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6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8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9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10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1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2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3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14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5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16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17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18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19.xml" ContentType="application/vnd.openxmlformats-officedocument.drawing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0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21.xml" ContentType="application/vnd.openxmlformats-officedocument.drawing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2.xml" ContentType="application/vnd.openxmlformats-officedocument.drawing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Bruno\Desktop\paper submission\Supplemental file 7 - Hysteresis\"/>
    </mc:Choice>
  </mc:AlternateContent>
  <bookViews>
    <workbookView xWindow="-120" yWindow="-120" windowWidth="29040" windowHeight="15840" firstSheet="5"/>
  </bookViews>
  <sheets>
    <sheet name="Hysteresis" sheetId="1" r:id="rId1"/>
    <sheet name="727" sheetId="2" r:id="rId2"/>
    <sheet name="732" sheetId="7" r:id="rId3"/>
    <sheet name="738" sheetId="8" r:id="rId4"/>
    <sheet name="744" sheetId="10" r:id="rId5"/>
    <sheet name="747" sheetId="9" r:id="rId6"/>
    <sheet name="804" sheetId="15" r:id="rId7"/>
    <sheet name="995G" sheetId="11" r:id="rId8"/>
    <sheet name="995M" sheetId="13" r:id="rId9"/>
    <sheet name="999C" sheetId="12" r:id="rId10"/>
    <sheet name="999M1" sheetId="19" r:id="rId11"/>
    <sheet name="999M2" sheetId="18" r:id="rId12"/>
    <sheet name="1100" sheetId="21" r:id="rId13"/>
    <sheet name="1194" sheetId="24" r:id="rId14"/>
    <sheet name="1224C" sheetId="25" r:id="rId15"/>
    <sheet name="1224DG" sheetId="26" r:id="rId16"/>
    <sheet name="810" sheetId="14" r:id="rId17"/>
    <sheet name="999G1" sheetId="16" r:id="rId18"/>
    <sheet name="999G2" sheetId="17" r:id="rId19"/>
    <sheet name="1097" sheetId="20" r:id="rId20"/>
    <sheet name="1149" sheetId="22" r:id="rId21"/>
    <sheet name="1150" sheetId="23" r:id="rId22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4" roundtripDataSignature="AMtx7miFLZMUPPRXf+fli7jCbbk0iUeOFA=="/>
    </ext>
  </extLst>
</workbook>
</file>

<file path=xl/calcChain.xml><?xml version="1.0" encoding="utf-8"?>
<calcChain xmlns="http://schemas.openxmlformats.org/spreadsheetml/2006/main">
  <c r="N25" i="15" l="1"/>
  <c r="N25" i="26"/>
  <c r="N25" i="25"/>
  <c r="N25" i="24"/>
  <c r="M24" i="21"/>
  <c r="L24" i="21"/>
  <c r="M26" i="21"/>
  <c r="L26" i="21"/>
  <c r="N24" i="21"/>
  <c r="N25" i="18"/>
  <c r="M25" i="19"/>
  <c r="L25" i="19"/>
  <c r="M27" i="19"/>
  <c r="L27" i="19"/>
  <c r="N25" i="19"/>
  <c r="N24" i="12"/>
  <c r="M25" i="13"/>
  <c r="L25" i="13"/>
  <c r="M27" i="13"/>
  <c r="L27" i="13"/>
  <c r="N25" i="13"/>
  <c r="M25" i="11"/>
  <c r="L25" i="11"/>
  <c r="M27" i="11"/>
  <c r="L27" i="11"/>
  <c r="N25" i="9"/>
  <c r="N25" i="10"/>
  <c r="N24" i="8"/>
  <c r="N25" i="11"/>
  <c r="N30" i="7"/>
  <c r="N29" i="2"/>
  <c r="S3" i="16" l="1"/>
  <c r="T3" i="16"/>
  <c r="S3" i="13"/>
  <c r="T3" i="13"/>
  <c r="T3" i="26"/>
  <c r="S3" i="26"/>
  <c r="T3" i="25"/>
  <c r="S3" i="25"/>
  <c r="T3" i="24"/>
  <c r="S3" i="24"/>
  <c r="T3" i="23"/>
  <c r="S3" i="23"/>
  <c r="T3" i="21"/>
  <c r="S3" i="21"/>
  <c r="T3" i="20"/>
  <c r="S3" i="20"/>
  <c r="T3" i="18"/>
  <c r="S3" i="18"/>
  <c r="T3" i="19"/>
  <c r="S3" i="19"/>
  <c r="T3" i="17"/>
  <c r="S3" i="17"/>
  <c r="T3" i="12"/>
  <c r="S3" i="12"/>
  <c r="T3" i="11"/>
  <c r="S3" i="11"/>
  <c r="T3" i="14"/>
  <c r="S3" i="14"/>
  <c r="T3" i="15"/>
  <c r="S3" i="15"/>
  <c r="T3" i="9"/>
  <c r="S3" i="9"/>
  <c r="T3" i="10"/>
  <c r="S3" i="10"/>
  <c r="T3" i="8"/>
  <c r="S3" i="8"/>
  <c r="T3" i="7"/>
  <c r="S3" i="7"/>
  <c r="S3" i="2"/>
  <c r="T3" i="2"/>
  <c r="H4" i="26" l="1"/>
  <c r="J4" i="26" s="1"/>
  <c r="I4" i="26"/>
  <c r="H5" i="26"/>
  <c r="J5" i="26" s="1"/>
  <c r="I5" i="26"/>
  <c r="H6" i="26"/>
  <c r="J6" i="26" s="1"/>
  <c r="I6" i="26"/>
  <c r="H7" i="26"/>
  <c r="I7" i="26"/>
  <c r="J7" i="26"/>
  <c r="H8" i="26"/>
  <c r="I8" i="26"/>
  <c r="J8" i="26"/>
  <c r="H9" i="26"/>
  <c r="J9" i="26" s="1"/>
  <c r="I9" i="26"/>
  <c r="H10" i="26"/>
  <c r="I10" i="26"/>
  <c r="J10" i="26"/>
  <c r="H11" i="26"/>
  <c r="I11" i="26"/>
  <c r="J11" i="26"/>
  <c r="H12" i="26"/>
  <c r="J12" i="26" s="1"/>
  <c r="I12" i="26"/>
  <c r="H13" i="26"/>
  <c r="J13" i="26" s="1"/>
  <c r="I13" i="26"/>
  <c r="H14" i="26"/>
  <c r="J14" i="26" s="1"/>
  <c r="I14" i="26"/>
  <c r="H15" i="26"/>
  <c r="I15" i="26"/>
  <c r="J15" i="26"/>
  <c r="H16" i="26"/>
  <c r="I16" i="26"/>
  <c r="J16" i="26"/>
  <c r="H17" i="26"/>
  <c r="J17" i="26" s="1"/>
  <c r="I17" i="26"/>
  <c r="H18" i="26"/>
  <c r="I18" i="26"/>
  <c r="J18" i="26"/>
  <c r="H19" i="26"/>
  <c r="I19" i="26"/>
  <c r="J19" i="26"/>
  <c r="H20" i="26"/>
  <c r="J20" i="26" s="1"/>
  <c r="I20" i="26"/>
  <c r="H21" i="26"/>
  <c r="J21" i="26" s="1"/>
  <c r="I21" i="26"/>
  <c r="H22" i="26"/>
  <c r="J22" i="26" s="1"/>
  <c r="I22" i="26"/>
  <c r="H23" i="26"/>
  <c r="I23" i="26"/>
  <c r="J23" i="26"/>
  <c r="H24" i="26"/>
  <c r="I24" i="26"/>
  <c r="J24" i="26"/>
  <c r="H25" i="26"/>
  <c r="J25" i="26" s="1"/>
  <c r="I25" i="26"/>
  <c r="H26" i="26"/>
  <c r="I26" i="26"/>
  <c r="J26" i="26"/>
  <c r="H27" i="26"/>
  <c r="I27" i="26"/>
  <c r="J27" i="26"/>
  <c r="H28" i="26"/>
  <c r="J28" i="26" s="1"/>
  <c r="I28" i="26"/>
  <c r="H29" i="26"/>
  <c r="J29" i="26" s="1"/>
  <c r="I29" i="26"/>
  <c r="H30" i="26"/>
  <c r="J30" i="26" s="1"/>
  <c r="I30" i="26"/>
  <c r="H31" i="26"/>
  <c r="I31" i="26"/>
  <c r="J31" i="26"/>
  <c r="H32" i="26"/>
  <c r="I32" i="26"/>
  <c r="J32" i="26"/>
  <c r="H33" i="26"/>
  <c r="J33" i="26" s="1"/>
  <c r="I33" i="26"/>
  <c r="H34" i="26"/>
  <c r="I34" i="26"/>
  <c r="J34" i="26"/>
  <c r="H35" i="26"/>
  <c r="I35" i="26"/>
  <c r="J35" i="26"/>
  <c r="H36" i="26"/>
  <c r="J36" i="26" s="1"/>
  <c r="I36" i="26"/>
  <c r="H37" i="26"/>
  <c r="J37" i="26" s="1"/>
  <c r="I37" i="26"/>
  <c r="H38" i="26"/>
  <c r="J38" i="26" s="1"/>
  <c r="I38" i="26"/>
  <c r="H39" i="26"/>
  <c r="I39" i="26"/>
  <c r="J39" i="26"/>
  <c r="H40" i="26"/>
  <c r="I40" i="26"/>
  <c r="J40" i="26"/>
  <c r="H41" i="26"/>
  <c r="J41" i="26" s="1"/>
  <c r="I41" i="26"/>
  <c r="H42" i="26"/>
  <c r="I42" i="26"/>
  <c r="J42" i="26"/>
  <c r="H43" i="26"/>
  <c r="I43" i="26"/>
  <c r="J43" i="26"/>
  <c r="H44" i="26"/>
  <c r="J44" i="26" s="1"/>
  <c r="I44" i="26"/>
  <c r="H45" i="26"/>
  <c r="J45" i="26" s="1"/>
  <c r="I45" i="26"/>
  <c r="H46" i="26"/>
  <c r="J46" i="26" s="1"/>
  <c r="I46" i="26"/>
  <c r="H47" i="26"/>
  <c r="I47" i="26"/>
  <c r="J47" i="26"/>
  <c r="H48" i="26"/>
  <c r="I48" i="26"/>
  <c r="J48" i="26"/>
  <c r="H49" i="26"/>
  <c r="J49" i="26" s="1"/>
  <c r="I49" i="26"/>
  <c r="H50" i="26"/>
  <c r="I50" i="26"/>
  <c r="J50" i="26"/>
  <c r="H51" i="26"/>
  <c r="I51" i="26"/>
  <c r="J51" i="26"/>
  <c r="H52" i="26"/>
  <c r="J52" i="26" s="1"/>
  <c r="I52" i="26"/>
  <c r="H53" i="26"/>
  <c r="J53" i="26" s="1"/>
  <c r="I53" i="26"/>
  <c r="H54" i="26"/>
  <c r="J54" i="26" s="1"/>
  <c r="I54" i="26"/>
  <c r="H55" i="26"/>
  <c r="I55" i="26"/>
  <c r="J55" i="26"/>
  <c r="H56" i="26"/>
  <c r="I56" i="26"/>
  <c r="J56" i="26"/>
  <c r="H57" i="26"/>
  <c r="J57" i="26" s="1"/>
  <c r="I57" i="26"/>
  <c r="H58" i="26"/>
  <c r="I58" i="26"/>
  <c r="J58" i="26"/>
  <c r="H59" i="26"/>
  <c r="I59" i="26"/>
  <c r="J59" i="26"/>
  <c r="H60" i="26"/>
  <c r="J60" i="26" s="1"/>
  <c r="I60" i="26"/>
  <c r="H61" i="26"/>
  <c r="J61" i="26" s="1"/>
  <c r="I61" i="26"/>
  <c r="H62" i="26"/>
  <c r="J62" i="26" s="1"/>
  <c r="I62" i="26"/>
  <c r="H63" i="26"/>
  <c r="I63" i="26"/>
  <c r="J63" i="26"/>
  <c r="H64" i="26"/>
  <c r="I64" i="26"/>
  <c r="J64" i="26"/>
  <c r="H65" i="26"/>
  <c r="J65" i="26" s="1"/>
  <c r="I65" i="26"/>
  <c r="H66" i="26"/>
  <c r="I66" i="26"/>
  <c r="J66" i="26"/>
  <c r="H67" i="26"/>
  <c r="I67" i="26"/>
  <c r="J67" i="26"/>
  <c r="H68" i="26"/>
  <c r="J68" i="26" s="1"/>
  <c r="I68" i="26"/>
  <c r="H69" i="26"/>
  <c r="J69" i="26" s="1"/>
  <c r="I69" i="26"/>
  <c r="H70" i="26"/>
  <c r="J70" i="26" s="1"/>
  <c r="I70" i="26"/>
  <c r="H71" i="26"/>
  <c r="I71" i="26"/>
  <c r="J71" i="26"/>
  <c r="H72" i="26"/>
  <c r="I72" i="26"/>
  <c r="J72" i="26"/>
  <c r="H73" i="26"/>
  <c r="J73" i="26" s="1"/>
  <c r="I73" i="26"/>
  <c r="H74" i="26"/>
  <c r="I74" i="26"/>
  <c r="J74" i="26"/>
  <c r="H75" i="26"/>
  <c r="I75" i="26"/>
  <c r="J75" i="26"/>
  <c r="H76" i="26"/>
  <c r="J76" i="26" s="1"/>
  <c r="I76" i="26"/>
  <c r="H77" i="26"/>
  <c r="J77" i="26" s="1"/>
  <c r="I77" i="26"/>
  <c r="H78" i="26"/>
  <c r="J78" i="26" s="1"/>
  <c r="I78" i="26"/>
  <c r="H79" i="26"/>
  <c r="I79" i="26"/>
  <c r="J79" i="26"/>
  <c r="H80" i="26"/>
  <c r="I80" i="26"/>
  <c r="J80" i="26"/>
  <c r="H81" i="26"/>
  <c r="J81" i="26" s="1"/>
  <c r="I81" i="26"/>
  <c r="H82" i="26"/>
  <c r="I82" i="26"/>
  <c r="J82" i="26"/>
  <c r="H83" i="26"/>
  <c r="I83" i="26"/>
  <c r="J83" i="26"/>
  <c r="H84" i="26"/>
  <c r="J84" i="26" s="1"/>
  <c r="I84" i="26"/>
  <c r="H85" i="26"/>
  <c r="J85" i="26" s="1"/>
  <c r="I85" i="26"/>
  <c r="H86" i="26"/>
  <c r="J86" i="26" s="1"/>
  <c r="I86" i="26"/>
  <c r="H87" i="26"/>
  <c r="I87" i="26"/>
  <c r="J87" i="26"/>
  <c r="H88" i="26"/>
  <c r="I88" i="26"/>
  <c r="J88" i="26"/>
  <c r="H89" i="26"/>
  <c r="J89" i="26" s="1"/>
  <c r="I89" i="26"/>
  <c r="H90" i="26"/>
  <c r="I90" i="26"/>
  <c r="J90" i="26"/>
  <c r="H91" i="26"/>
  <c r="I91" i="26"/>
  <c r="J91" i="26"/>
  <c r="H92" i="26"/>
  <c r="J92" i="26" s="1"/>
  <c r="I92" i="26"/>
  <c r="H93" i="26"/>
  <c r="J93" i="26" s="1"/>
  <c r="I93" i="26"/>
  <c r="H94" i="26"/>
  <c r="J94" i="26" s="1"/>
  <c r="I94" i="26"/>
  <c r="H95" i="26"/>
  <c r="I95" i="26"/>
  <c r="J95" i="26"/>
  <c r="H96" i="26"/>
  <c r="I96" i="26"/>
  <c r="J96" i="26"/>
  <c r="H97" i="26"/>
  <c r="J97" i="26" s="1"/>
  <c r="I97" i="26"/>
  <c r="H98" i="26"/>
  <c r="I98" i="26"/>
  <c r="J98" i="26"/>
  <c r="H99" i="26"/>
  <c r="I99" i="26"/>
  <c r="J99" i="26"/>
  <c r="H100" i="26"/>
  <c r="J100" i="26" s="1"/>
  <c r="I100" i="26"/>
  <c r="H101" i="26"/>
  <c r="J101" i="26" s="1"/>
  <c r="I101" i="26"/>
  <c r="H102" i="26"/>
  <c r="J102" i="26" s="1"/>
  <c r="I102" i="26"/>
  <c r="H103" i="26"/>
  <c r="I103" i="26"/>
  <c r="J103" i="26"/>
  <c r="H104" i="26"/>
  <c r="I104" i="26"/>
  <c r="J104" i="26"/>
  <c r="H105" i="26"/>
  <c r="J105" i="26" s="1"/>
  <c r="I105" i="26"/>
  <c r="H106" i="26"/>
  <c r="I106" i="26"/>
  <c r="J106" i="26"/>
  <c r="H107" i="26"/>
  <c r="I107" i="26"/>
  <c r="J107" i="26"/>
  <c r="H108" i="26"/>
  <c r="J108" i="26" s="1"/>
  <c r="I108" i="26"/>
  <c r="H109" i="26"/>
  <c r="J109" i="26" s="1"/>
  <c r="I109" i="26"/>
  <c r="H110" i="26"/>
  <c r="J110" i="26" s="1"/>
  <c r="I110" i="26"/>
  <c r="H111" i="26"/>
  <c r="I111" i="26"/>
  <c r="J111" i="26"/>
  <c r="H112" i="26"/>
  <c r="I112" i="26"/>
  <c r="J112" i="26"/>
  <c r="H113" i="26"/>
  <c r="J113" i="26" s="1"/>
  <c r="I113" i="26"/>
  <c r="H114" i="26"/>
  <c r="I114" i="26"/>
  <c r="J114" i="26"/>
  <c r="H115" i="26"/>
  <c r="I115" i="26"/>
  <c r="J115" i="26"/>
  <c r="H116" i="26"/>
  <c r="J116" i="26" s="1"/>
  <c r="I116" i="26"/>
  <c r="H117" i="26"/>
  <c r="J117" i="26" s="1"/>
  <c r="I117" i="26"/>
  <c r="H118" i="26"/>
  <c r="J118" i="26" s="1"/>
  <c r="I118" i="26"/>
  <c r="H119" i="26"/>
  <c r="I119" i="26"/>
  <c r="J119" i="26"/>
  <c r="H120" i="26"/>
  <c r="I120" i="26"/>
  <c r="J120" i="26"/>
  <c r="H121" i="26"/>
  <c r="J121" i="26" s="1"/>
  <c r="I121" i="26"/>
  <c r="H122" i="26"/>
  <c r="I122" i="26"/>
  <c r="J122" i="26"/>
  <c r="H123" i="26"/>
  <c r="I123" i="26"/>
  <c r="J123" i="26"/>
  <c r="H124" i="26"/>
  <c r="J124" i="26" s="1"/>
  <c r="I124" i="26"/>
  <c r="H125" i="26"/>
  <c r="J125" i="26" s="1"/>
  <c r="I125" i="26"/>
  <c r="H126" i="26"/>
  <c r="J126" i="26" s="1"/>
  <c r="I126" i="26"/>
  <c r="H127" i="26"/>
  <c r="I127" i="26"/>
  <c r="J127" i="26"/>
  <c r="H128" i="26"/>
  <c r="I128" i="26"/>
  <c r="J128" i="26"/>
  <c r="H129" i="26"/>
  <c r="J129" i="26" s="1"/>
  <c r="I129" i="26"/>
  <c r="H130" i="26"/>
  <c r="I130" i="26"/>
  <c r="J130" i="26"/>
  <c r="H131" i="26"/>
  <c r="I131" i="26"/>
  <c r="J131" i="26"/>
  <c r="H132" i="26"/>
  <c r="J132" i="26" s="1"/>
  <c r="I132" i="26"/>
  <c r="H133" i="26"/>
  <c r="J133" i="26" s="1"/>
  <c r="I133" i="26"/>
  <c r="H134" i="26"/>
  <c r="J134" i="26" s="1"/>
  <c r="I134" i="26"/>
  <c r="H135" i="26"/>
  <c r="I135" i="26"/>
  <c r="J135" i="26"/>
  <c r="H136" i="26"/>
  <c r="I136" i="26"/>
  <c r="J136" i="26"/>
  <c r="H137" i="26"/>
  <c r="J137" i="26" s="1"/>
  <c r="I137" i="26"/>
  <c r="H138" i="26"/>
  <c r="I138" i="26"/>
  <c r="J138" i="26"/>
  <c r="H139" i="26"/>
  <c r="I139" i="26"/>
  <c r="J139" i="26"/>
  <c r="H140" i="26"/>
  <c r="J140" i="26" s="1"/>
  <c r="I140" i="26"/>
  <c r="H141" i="26"/>
  <c r="J141" i="26" s="1"/>
  <c r="I141" i="26"/>
  <c r="H142" i="26"/>
  <c r="J142" i="26" s="1"/>
  <c r="I142" i="26"/>
  <c r="H143" i="26"/>
  <c r="I143" i="26"/>
  <c r="J143" i="26"/>
  <c r="H144" i="26"/>
  <c r="I144" i="26"/>
  <c r="J144" i="26"/>
  <c r="H145" i="26"/>
  <c r="J145" i="26" s="1"/>
  <c r="I145" i="26"/>
  <c r="H146" i="26"/>
  <c r="I146" i="26"/>
  <c r="J146" i="26"/>
  <c r="H147" i="26"/>
  <c r="I147" i="26"/>
  <c r="J147" i="26"/>
  <c r="H148" i="26"/>
  <c r="J148" i="26" s="1"/>
  <c r="I148" i="26"/>
  <c r="H149" i="26"/>
  <c r="J149" i="26" s="1"/>
  <c r="I149" i="26"/>
  <c r="H150" i="26"/>
  <c r="J150" i="26" s="1"/>
  <c r="I150" i="26"/>
  <c r="H151" i="26"/>
  <c r="I151" i="26"/>
  <c r="J151" i="26"/>
  <c r="H152" i="26"/>
  <c r="I152" i="26"/>
  <c r="J152" i="26"/>
  <c r="H153" i="26"/>
  <c r="J153" i="26" s="1"/>
  <c r="I153" i="26"/>
  <c r="H154" i="26"/>
  <c r="I154" i="26"/>
  <c r="J154" i="26"/>
  <c r="H155" i="26"/>
  <c r="I155" i="26"/>
  <c r="J155" i="26"/>
  <c r="H156" i="26"/>
  <c r="J156" i="26" s="1"/>
  <c r="I156" i="26"/>
  <c r="H157" i="26"/>
  <c r="J157" i="26" s="1"/>
  <c r="I157" i="26"/>
  <c r="H158" i="26"/>
  <c r="J158" i="26" s="1"/>
  <c r="I158" i="26"/>
  <c r="H159" i="26"/>
  <c r="I159" i="26"/>
  <c r="J159" i="26"/>
  <c r="H160" i="26"/>
  <c r="I160" i="26"/>
  <c r="J160" i="26"/>
  <c r="H161" i="26"/>
  <c r="J161" i="26" s="1"/>
  <c r="I161" i="26"/>
  <c r="H162" i="26"/>
  <c r="I162" i="26"/>
  <c r="J162" i="26"/>
  <c r="H163" i="26"/>
  <c r="I163" i="26"/>
  <c r="J163" i="26"/>
  <c r="H164" i="26"/>
  <c r="J164" i="26" s="1"/>
  <c r="I164" i="26"/>
  <c r="H165" i="26"/>
  <c r="J165" i="26" s="1"/>
  <c r="I165" i="26"/>
  <c r="H166" i="26"/>
  <c r="J166" i="26" s="1"/>
  <c r="I166" i="26"/>
  <c r="H167" i="26"/>
  <c r="I167" i="26"/>
  <c r="J167" i="26"/>
  <c r="H168" i="26"/>
  <c r="I168" i="26"/>
  <c r="J168" i="26"/>
  <c r="H169" i="26"/>
  <c r="J169" i="26" s="1"/>
  <c r="I169" i="26"/>
  <c r="H170" i="26"/>
  <c r="I170" i="26"/>
  <c r="J170" i="26"/>
  <c r="H171" i="26"/>
  <c r="I171" i="26"/>
  <c r="J171" i="26"/>
  <c r="H172" i="26"/>
  <c r="J172" i="26" s="1"/>
  <c r="I172" i="26"/>
  <c r="H173" i="26"/>
  <c r="J173" i="26" s="1"/>
  <c r="I173" i="26"/>
  <c r="H174" i="26"/>
  <c r="J174" i="26" s="1"/>
  <c r="I174" i="26"/>
  <c r="H175" i="26"/>
  <c r="I175" i="26"/>
  <c r="J175" i="26"/>
  <c r="H176" i="26"/>
  <c r="I176" i="26"/>
  <c r="J176" i="26"/>
  <c r="H177" i="26"/>
  <c r="J177" i="26" s="1"/>
  <c r="I177" i="26"/>
  <c r="H178" i="26"/>
  <c r="I178" i="26"/>
  <c r="J178" i="26"/>
  <c r="H179" i="26"/>
  <c r="I179" i="26"/>
  <c r="J179" i="26"/>
  <c r="H180" i="26"/>
  <c r="J180" i="26" s="1"/>
  <c r="I180" i="26"/>
  <c r="H181" i="26"/>
  <c r="J181" i="26" s="1"/>
  <c r="I181" i="26"/>
  <c r="H182" i="26"/>
  <c r="J182" i="26" s="1"/>
  <c r="I182" i="26"/>
  <c r="H183" i="26"/>
  <c r="I183" i="26"/>
  <c r="J183" i="26"/>
  <c r="H184" i="26"/>
  <c r="I184" i="26"/>
  <c r="J184" i="26"/>
  <c r="H185" i="26"/>
  <c r="J185" i="26" s="1"/>
  <c r="I185" i="26"/>
  <c r="H186" i="26"/>
  <c r="I186" i="26"/>
  <c r="J186" i="26"/>
  <c r="H187" i="26"/>
  <c r="I187" i="26"/>
  <c r="J187" i="26"/>
  <c r="H188" i="26"/>
  <c r="J188" i="26" s="1"/>
  <c r="I188" i="26"/>
  <c r="H189" i="26"/>
  <c r="J189" i="26" s="1"/>
  <c r="I189" i="26"/>
  <c r="H190" i="26"/>
  <c r="J190" i="26" s="1"/>
  <c r="I190" i="26"/>
  <c r="H191" i="26"/>
  <c r="I191" i="26"/>
  <c r="J191" i="26"/>
  <c r="H192" i="26"/>
  <c r="I192" i="26"/>
  <c r="J192" i="26"/>
  <c r="H193" i="26"/>
  <c r="J193" i="26" s="1"/>
  <c r="I193" i="26"/>
  <c r="H194" i="26"/>
  <c r="I194" i="26"/>
  <c r="J194" i="26"/>
  <c r="H195" i="26"/>
  <c r="I195" i="26"/>
  <c r="J195" i="26"/>
  <c r="H196" i="26"/>
  <c r="J196" i="26" s="1"/>
  <c r="I196" i="26"/>
  <c r="H197" i="26"/>
  <c r="J197" i="26" s="1"/>
  <c r="I197" i="26"/>
  <c r="H198" i="26"/>
  <c r="J198" i="26" s="1"/>
  <c r="I198" i="26"/>
  <c r="H199" i="26"/>
  <c r="I199" i="26"/>
  <c r="J199" i="26"/>
  <c r="C4" i="26"/>
  <c r="D4" i="26"/>
  <c r="E4" i="26"/>
  <c r="C5" i="26"/>
  <c r="D5" i="26"/>
  <c r="E5" i="26"/>
  <c r="C6" i="26"/>
  <c r="E6" i="26" s="1"/>
  <c r="D6" i="26"/>
  <c r="C7" i="26"/>
  <c r="D7" i="26"/>
  <c r="E7" i="26"/>
  <c r="C8" i="26"/>
  <c r="D8" i="26"/>
  <c r="E8" i="26"/>
  <c r="C9" i="26"/>
  <c r="E9" i="26" s="1"/>
  <c r="D9" i="26"/>
  <c r="C10" i="26"/>
  <c r="E10" i="26" s="1"/>
  <c r="D10" i="26"/>
  <c r="C11" i="26"/>
  <c r="D11" i="26"/>
  <c r="E11" i="26"/>
  <c r="C12" i="26"/>
  <c r="D12" i="26"/>
  <c r="E12" i="26"/>
  <c r="C13" i="26"/>
  <c r="E13" i="26" s="1"/>
  <c r="D13" i="26"/>
  <c r="C14" i="26"/>
  <c r="E14" i="26" s="1"/>
  <c r="D14" i="26"/>
  <c r="C15" i="26"/>
  <c r="D15" i="26"/>
  <c r="E15" i="26"/>
  <c r="C16" i="26"/>
  <c r="D16" i="26"/>
  <c r="E16" i="26"/>
  <c r="C17" i="26"/>
  <c r="E17" i="26" s="1"/>
  <c r="D17" i="26"/>
  <c r="C18" i="26"/>
  <c r="E18" i="26" s="1"/>
  <c r="D18" i="26"/>
  <c r="C19" i="26"/>
  <c r="D19" i="26"/>
  <c r="E19" i="26"/>
  <c r="C20" i="26"/>
  <c r="D20" i="26"/>
  <c r="E20" i="26"/>
  <c r="C21" i="26"/>
  <c r="E21" i="26" s="1"/>
  <c r="D21" i="26"/>
  <c r="C22" i="26"/>
  <c r="E22" i="26" s="1"/>
  <c r="D22" i="26"/>
  <c r="C23" i="26"/>
  <c r="D23" i="26"/>
  <c r="E23" i="26"/>
  <c r="C24" i="26"/>
  <c r="D24" i="26"/>
  <c r="E24" i="26"/>
  <c r="C25" i="26"/>
  <c r="E25" i="26" s="1"/>
  <c r="D25" i="26"/>
  <c r="C26" i="26"/>
  <c r="E26" i="26" s="1"/>
  <c r="D26" i="26"/>
  <c r="C27" i="26"/>
  <c r="D27" i="26"/>
  <c r="E27" i="26"/>
  <c r="C28" i="26"/>
  <c r="D28" i="26"/>
  <c r="E28" i="26"/>
  <c r="C29" i="26"/>
  <c r="E29" i="26" s="1"/>
  <c r="D29" i="26"/>
  <c r="C30" i="26"/>
  <c r="E30" i="26" s="1"/>
  <c r="D30" i="26"/>
  <c r="C31" i="26"/>
  <c r="D31" i="26"/>
  <c r="E31" i="26"/>
  <c r="C32" i="26"/>
  <c r="D32" i="26"/>
  <c r="E32" i="26"/>
  <c r="C33" i="26"/>
  <c r="E33" i="26" s="1"/>
  <c r="D33" i="26"/>
  <c r="C34" i="26"/>
  <c r="E34" i="26" s="1"/>
  <c r="D34" i="26"/>
  <c r="C35" i="26"/>
  <c r="D35" i="26"/>
  <c r="E35" i="26"/>
  <c r="C36" i="26"/>
  <c r="D36" i="26"/>
  <c r="E36" i="26"/>
  <c r="C37" i="26"/>
  <c r="E37" i="26" s="1"/>
  <c r="D37" i="26"/>
  <c r="C38" i="26"/>
  <c r="E38" i="26" s="1"/>
  <c r="D38" i="26"/>
  <c r="C39" i="26"/>
  <c r="D39" i="26"/>
  <c r="E39" i="26"/>
  <c r="C40" i="26"/>
  <c r="D40" i="26"/>
  <c r="E40" i="26"/>
  <c r="C41" i="26"/>
  <c r="E41" i="26" s="1"/>
  <c r="D41" i="26"/>
  <c r="C42" i="26"/>
  <c r="E42" i="26" s="1"/>
  <c r="D42" i="26"/>
  <c r="C43" i="26"/>
  <c r="D43" i="26"/>
  <c r="E43" i="26"/>
  <c r="C44" i="26"/>
  <c r="D44" i="26"/>
  <c r="E44" i="26"/>
  <c r="C45" i="26"/>
  <c r="E45" i="26" s="1"/>
  <c r="D45" i="26"/>
  <c r="C46" i="26"/>
  <c r="E46" i="26" s="1"/>
  <c r="D46" i="26"/>
  <c r="C47" i="26"/>
  <c r="D47" i="26"/>
  <c r="E47" i="26"/>
  <c r="C48" i="26"/>
  <c r="D48" i="26"/>
  <c r="E48" i="26"/>
  <c r="C49" i="26"/>
  <c r="E49" i="26" s="1"/>
  <c r="D49" i="26"/>
  <c r="C50" i="26"/>
  <c r="E50" i="26" s="1"/>
  <c r="D50" i="26"/>
  <c r="C51" i="26"/>
  <c r="D51" i="26"/>
  <c r="E51" i="26"/>
  <c r="C52" i="26"/>
  <c r="D52" i="26"/>
  <c r="E52" i="26"/>
  <c r="C53" i="26"/>
  <c r="E53" i="26" s="1"/>
  <c r="D53" i="26"/>
  <c r="C54" i="26"/>
  <c r="E54" i="26" s="1"/>
  <c r="D54" i="26"/>
  <c r="C55" i="26"/>
  <c r="D55" i="26"/>
  <c r="E55" i="26"/>
  <c r="C56" i="26"/>
  <c r="D56" i="26"/>
  <c r="E56" i="26"/>
  <c r="C57" i="26"/>
  <c r="E57" i="26" s="1"/>
  <c r="D57" i="26"/>
  <c r="C58" i="26"/>
  <c r="E58" i="26" s="1"/>
  <c r="D58" i="26"/>
  <c r="C59" i="26"/>
  <c r="D59" i="26"/>
  <c r="E59" i="26"/>
  <c r="C60" i="26"/>
  <c r="D60" i="26"/>
  <c r="E60" i="26"/>
  <c r="C61" i="26"/>
  <c r="E61" i="26" s="1"/>
  <c r="D61" i="26"/>
  <c r="C62" i="26"/>
  <c r="E62" i="26" s="1"/>
  <c r="D62" i="26"/>
  <c r="C63" i="26"/>
  <c r="D63" i="26"/>
  <c r="E63" i="26"/>
  <c r="C64" i="26"/>
  <c r="D64" i="26"/>
  <c r="E64" i="26"/>
  <c r="C65" i="26"/>
  <c r="E65" i="26" s="1"/>
  <c r="D65" i="26"/>
  <c r="C66" i="26"/>
  <c r="E66" i="26" s="1"/>
  <c r="D66" i="26"/>
  <c r="C67" i="26"/>
  <c r="D67" i="26"/>
  <c r="E67" i="26"/>
  <c r="C68" i="26"/>
  <c r="D68" i="26"/>
  <c r="E68" i="26"/>
  <c r="C69" i="26"/>
  <c r="E69" i="26" s="1"/>
  <c r="D69" i="26"/>
  <c r="C70" i="26"/>
  <c r="E70" i="26" s="1"/>
  <c r="D70" i="26"/>
  <c r="C71" i="26"/>
  <c r="D71" i="26"/>
  <c r="E71" i="26"/>
  <c r="C72" i="26"/>
  <c r="D72" i="26"/>
  <c r="E72" i="26"/>
  <c r="C73" i="26"/>
  <c r="E73" i="26" s="1"/>
  <c r="D73" i="26"/>
  <c r="C74" i="26"/>
  <c r="E74" i="26" s="1"/>
  <c r="D74" i="26"/>
  <c r="C75" i="26"/>
  <c r="D75" i="26"/>
  <c r="E75" i="26"/>
  <c r="C76" i="26"/>
  <c r="D76" i="26"/>
  <c r="E76" i="26"/>
  <c r="C77" i="26"/>
  <c r="E77" i="26" s="1"/>
  <c r="D77" i="26"/>
  <c r="C78" i="26"/>
  <c r="E78" i="26" s="1"/>
  <c r="D78" i="26"/>
  <c r="C79" i="26"/>
  <c r="D79" i="26"/>
  <c r="E79" i="26"/>
  <c r="C80" i="26"/>
  <c r="D80" i="26"/>
  <c r="E80" i="26"/>
  <c r="C81" i="26"/>
  <c r="E81" i="26" s="1"/>
  <c r="D81" i="26"/>
  <c r="C82" i="26"/>
  <c r="E82" i="26" s="1"/>
  <c r="D82" i="26"/>
  <c r="C83" i="26"/>
  <c r="D83" i="26"/>
  <c r="E83" i="26"/>
  <c r="C84" i="26"/>
  <c r="D84" i="26"/>
  <c r="E84" i="26"/>
  <c r="C85" i="26"/>
  <c r="E85" i="26" s="1"/>
  <c r="D85" i="26"/>
  <c r="C86" i="26"/>
  <c r="E86" i="26" s="1"/>
  <c r="D86" i="26"/>
  <c r="C87" i="26"/>
  <c r="D87" i="26"/>
  <c r="E87" i="26"/>
  <c r="C88" i="26"/>
  <c r="D88" i="26"/>
  <c r="E88" i="26"/>
  <c r="C89" i="26"/>
  <c r="E89" i="26" s="1"/>
  <c r="D89" i="26"/>
  <c r="C90" i="26"/>
  <c r="E90" i="26" s="1"/>
  <c r="D90" i="26"/>
  <c r="C91" i="26"/>
  <c r="D91" i="26"/>
  <c r="E91" i="26"/>
  <c r="C92" i="26"/>
  <c r="D92" i="26"/>
  <c r="E92" i="26"/>
  <c r="C93" i="26"/>
  <c r="E93" i="26" s="1"/>
  <c r="D93" i="26"/>
  <c r="C94" i="26"/>
  <c r="E94" i="26" s="1"/>
  <c r="D94" i="26"/>
  <c r="C95" i="26"/>
  <c r="D95" i="26"/>
  <c r="E95" i="26"/>
  <c r="C96" i="26"/>
  <c r="D96" i="26"/>
  <c r="E96" i="26"/>
  <c r="C97" i="26"/>
  <c r="E97" i="26" s="1"/>
  <c r="D97" i="26"/>
  <c r="C98" i="26"/>
  <c r="E98" i="26" s="1"/>
  <c r="D98" i="26"/>
  <c r="C99" i="26"/>
  <c r="D99" i="26"/>
  <c r="E99" i="26"/>
  <c r="C100" i="26"/>
  <c r="D100" i="26"/>
  <c r="E100" i="26"/>
  <c r="C101" i="26"/>
  <c r="E101" i="26" s="1"/>
  <c r="D101" i="26"/>
  <c r="C102" i="26"/>
  <c r="E102" i="26" s="1"/>
  <c r="D102" i="26"/>
  <c r="C103" i="26"/>
  <c r="D103" i="26"/>
  <c r="E103" i="26"/>
  <c r="C104" i="26"/>
  <c r="D104" i="26"/>
  <c r="E104" i="26"/>
  <c r="C105" i="26"/>
  <c r="E105" i="26" s="1"/>
  <c r="D105" i="26"/>
  <c r="C106" i="26"/>
  <c r="E106" i="26" s="1"/>
  <c r="D106" i="26"/>
  <c r="C107" i="26"/>
  <c r="D107" i="26"/>
  <c r="E107" i="26"/>
  <c r="C108" i="26"/>
  <c r="D108" i="26"/>
  <c r="E108" i="26"/>
  <c r="C109" i="26"/>
  <c r="E109" i="26" s="1"/>
  <c r="D109" i="26"/>
  <c r="C110" i="26"/>
  <c r="E110" i="26" s="1"/>
  <c r="D110" i="26"/>
  <c r="C111" i="26"/>
  <c r="D111" i="26"/>
  <c r="E111" i="26"/>
  <c r="C112" i="26"/>
  <c r="D112" i="26"/>
  <c r="E112" i="26"/>
  <c r="C113" i="26"/>
  <c r="E113" i="26" s="1"/>
  <c r="D113" i="26"/>
  <c r="C114" i="26"/>
  <c r="E114" i="26" s="1"/>
  <c r="D114" i="26"/>
  <c r="C115" i="26"/>
  <c r="D115" i="26"/>
  <c r="E115" i="26"/>
  <c r="C116" i="26"/>
  <c r="D116" i="26"/>
  <c r="E116" i="26"/>
  <c r="C117" i="26"/>
  <c r="E117" i="26" s="1"/>
  <c r="D117" i="26"/>
  <c r="C118" i="26"/>
  <c r="E118" i="26" s="1"/>
  <c r="D118" i="26"/>
  <c r="C119" i="26"/>
  <c r="D119" i="26"/>
  <c r="E119" i="26"/>
  <c r="C120" i="26"/>
  <c r="D120" i="26"/>
  <c r="E120" i="26"/>
  <c r="C121" i="26"/>
  <c r="E121" i="26" s="1"/>
  <c r="D121" i="26"/>
  <c r="C122" i="26"/>
  <c r="E122" i="26" s="1"/>
  <c r="D122" i="26"/>
  <c r="C123" i="26"/>
  <c r="D123" i="26"/>
  <c r="E123" i="26"/>
  <c r="C124" i="26"/>
  <c r="D124" i="26"/>
  <c r="E124" i="26"/>
  <c r="C125" i="26"/>
  <c r="E125" i="26" s="1"/>
  <c r="D125" i="26"/>
  <c r="C126" i="26"/>
  <c r="E126" i="26" s="1"/>
  <c r="D126" i="26"/>
  <c r="C127" i="26"/>
  <c r="D127" i="26"/>
  <c r="E127" i="26"/>
  <c r="C128" i="26"/>
  <c r="D128" i="26"/>
  <c r="E128" i="26"/>
  <c r="C129" i="26"/>
  <c r="E129" i="26" s="1"/>
  <c r="D129" i="26"/>
  <c r="C130" i="26"/>
  <c r="E130" i="26" s="1"/>
  <c r="D130" i="26"/>
  <c r="C131" i="26"/>
  <c r="D131" i="26"/>
  <c r="E131" i="26"/>
  <c r="C132" i="26"/>
  <c r="D132" i="26"/>
  <c r="E132" i="26"/>
  <c r="C133" i="26"/>
  <c r="E133" i="26" s="1"/>
  <c r="D133" i="26"/>
  <c r="C134" i="26"/>
  <c r="E134" i="26" s="1"/>
  <c r="D134" i="26"/>
  <c r="C135" i="26"/>
  <c r="D135" i="26"/>
  <c r="E135" i="26"/>
  <c r="C136" i="26"/>
  <c r="D136" i="26"/>
  <c r="E136" i="26"/>
  <c r="C137" i="26"/>
  <c r="E137" i="26" s="1"/>
  <c r="D137" i="26"/>
  <c r="C138" i="26"/>
  <c r="E138" i="26" s="1"/>
  <c r="D138" i="26"/>
  <c r="C139" i="26"/>
  <c r="D139" i="26"/>
  <c r="E139" i="26"/>
  <c r="C140" i="26"/>
  <c r="D140" i="26"/>
  <c r="E140" i="26"/>
  <c r="C141" i="26"/>
  <c r="E141" i="26" s="1"/>
  <c r="D141" i="26"/>
  <c r="C142" i="26"/>
  <c r="E142" i="26" s="1"/>
  <c r="D142" i="26"/>
  <c r="C143" i="26"/>
  <c r="D143" i="26"/>
  <c r="E143" i="26"/>
  <c r="C144" i="26"/>
  <c r="D144" i="26"/>
  <c r="E144" i="26"/>
  <c r="C145" i="26"/>
  <c r="E145" i="26" s="1"/>
  <c r="D145" i="26"/>
  <c r="C146" i="26"/>
  <c r="E146" i="26" s="1"/>
  <c r="D146" i="26"/>
  <c r="C147" i="26"/>
  <c r="D147" i="26"/>
  <c r="E147" i="26"/>
  <c r="C148" i="26"/>
  <c r="D148" i="26"/>
  <c r="E148" i="26"/>
  <c r="C149" i="26"/>
  <c r="E149" i="26" s="1"/>
  <c r="D149" i="26"/>
  <c r="C150" i="26"/>
  <c r="E150" i="26" s="1"/>
  <c r="D150" i="26"/>
  <c r="C151" i="26"/>
  <c r="D151" i="26"/>
  <c r="E151" i="26"/>
  <c r="C152" i="26"/>
  <c r="D152" i="26"/>
  <c r="E152" i="26"/>
  <c r="C153" i="26"/>
  <c r="E153" i="26" s="1"/>
  <c r="D153" i="26"/>
  <c r="C154" i="26"/>
  <c r="E154" i="26" s="1"/>
  <c r="D154" i="26"/>
  <c r="C155" i="26"/>
  <c r="D155" i="26"/>
  <c r="E155" i="26"/>
  <c r="C156" i="26"/>
  <c r="D156" i="26"/>
  <c r="E156" i="26"/>
  <c r="C157" i="26"/>
  <c r="E157" i="26" s="1"/>
  <c r="D157" i="26"/>
  <c r="C158" i="26"/>
  <c r="E158" i="26" s="1"/>
  <c r="D158" i="26"/>
  <c r="C159" i="26"/>
  <c r="D159" i="26"/>
  <c r="E159" i="26"/>
  <c r="C160" i="26"/>
  <c r="D160" i="26"/>
  <c r="E160" i="26"/>
  <c r="C161" i="26"/>
  <c r="E161" i="26" s="1"/>
  <c r="D161" i="26"/>
  <c r="C162" i="26"/>
  <c r="E162" i="26" s="1"/>
  <c r="D162" i="26"/>
  <c r="C163" i="26"/>
  <c r="D163" i="26"/>
  <c r="E163" i="26"/>
  <c r="C164" i="26"/>
  <c r="D164" i="26"/>
  <c r="E164" i="26"/>
  <c r="C165" i="26"/>
  <c r="E165" i="26" s="1"/>
  <c r="D165" i="26"/>
  <c r="C166" i="26"/>
  <c r="E166" i="26" s="1"/>
  <c r="D166" i="26"/>
  <c r="C167" i="26"/>
  <c r="D167" i="26"/>
  <c r="E167" i="26"/>
  <c r="C168" i="26"/>
  <c r="D168" i="26"/>
  <c r="E168" i="26"/>
  <c r="C169" i="26"/>
  <c r="E169" i="26" s="1"/>
  <c r="D169" i="26"/>
  <c r="C170" i="26"/>
  <c r="E170" i="26" s="1"/>
  <c r="D170" i="26"/>
  <c r="C171" i="26"/>
  <c r="D171" i="26"/>
  <c r="E171" i="26"/>
  <c r="C172" i="26"/>
  <c r="D172" i="26"/>
  <c r="E172" i="26"/>
  <c r="C173" i="26"/>
  <c r="E173" i="26" s="1"/>
  <c r="D173" i="26"/>
  <c r="C174" i="26"/>
  <c r="E174" i="26" s="1"/>
  <c r="D174" i="26"/>
  <c r="C175" i="26"/>
  <c r="D175" i="26"/>
  <c r="E175" i="26"/>
  <c r="C176" i="26"/>
  <c r="D176" i="26"/>
  <c r="E176" i="26"/>
  <c r="C177" i="26"/>
  <c r="E177" i="26" s="1"/>
  <c r="D177" i="26"/>
  <c r="C178" i="26"/>
  <c r="E178" i="26" s="1"/>
  <c r="D178" i="26"/>
  <c r="C179" i="26"/>
  <c r="D179" i="26"/>
  <c r="E179" i="26"/>
  <c r="C180" i="26"/>
  <c r="D180" i="26"/>
  <c r="E180" i="26"/>
  <c r="C181" i="26"/>
  <c r="E181" i="26" s="1"/>
  <c r="D181" i="26"/>
  <c r="C182" i="26"/>
  <c r="E182" i="26" s="1"/>
  <c r="D182" i="26"/>
  <c r="C183" i="26"/>
  <c r="D183" i="26"/>
  <c r="E183" i="26"/>
  <c r="C184" i="26"/>
  <c r="D184" i="26"/>
  <c r="E184" i="26"/>
  <c r="C185" i="26"/>
  <c r="E185" i="26" s="1"/>
  <c r="D185" i="26"/>
  <c r="C186" i="26"/>
  <c r="E186" i="26" s="1"/>
  <c r="D186" i="26"/>
  <c r="C187" i="26"/>
  <c r="D187" i="26"/>
  <c r="E187" i="26"/>
  <c r="C188" i="26"/>
  <c r="D188" i="26"/>
  <c r="E188" i="26"/>
  <c r="C189" i="26"/>
  <c r="E189" i="26" s="1"/>
  <c r="D189" i="26"/>
  <c r="C190" i="26"/>
  <c r="E190" i="26" s="1"/>
  <c r="D190" i="26"/>
  <c r="C191" i="26"/>
  <c r="D191" i="26"/>
  <c r="E191" i="26"/>
  <c r="H4" i="25"/>
  <c r="J4" i="25" s="1"/>
  <c r="I4" i="25"/>
  <c r="H5" i="25"/>
  <c r="I5" i="25"/>
  <c r="J5" i="25"/>
  <c r="H6" i="25"/>
  <c r="J6" i="25" s="1"/>
  <c r="I6" i="25"/>
  <c r="H7" i="25"/>
  <c r="J7" i="25" s="1"/>
  <c r="I7" i="25"/>
  <c r="H8" i="25"/>
  <c r="J8" i="25" s="1"/>
  <c r="I8" i="25"/>
  <c r="H9" i="25"/>
  <c r="J9" i="25" s="1"/>
  <c r="I9" i="25"/>
  <c r="H10" i="25"/>
  <c r="I10" i="25"/>
  <c r="J10" i="25"/>
  <c r="H11" i="25"/>
  <c r="I11" i="25"/>
  <c r="J11" i="25"/>
  <c r="H12" i="25"/>
  <c r="J12" i="25" s="1"/>
  <c r="I12" i="25"/>
  <c r="H13" i="25"/>
  <c r="I13" i="25"/>
  <c r="J13" i="25"/>
  <c r="H14" i="25"/>
  <c r="J14" i="25" s="1"/>
  <c r="I14" i="25"/>
  <c r="H15" i="25"/>
  <c r="J15" i="25" s="1"/>
  <c r="I15" i="25"/>
  <c r="H16" i="25"/>
  <c r="J16" i="25" s="1"/>
  <c r="I16" i="25"/>
  <c r="H17" i="25"/>
  <c r="J17" i="25" s="1"/>
  <c r="I17" i="25"/>
  <c r="H18" i="25"/>
  <c r="I18" i="25"/>
  <c r="J18" i="25"/>
  <c r="H19" i="25"/>
  <c r="I19" i="25"/>
  <c r="J19" i="25"/>
  <c r="H20" i="25"/>
  <c r="J20" i="25" s="1"/>
  <c r="I20" i="25"/>
  <c r="H21" i="25"/>
  <c r="I21" i="25"/>
  <c r="J21" i="25"/>
  <c r="H22" i="25"/>
  <c r="J22" i="25" s="1"/>
  <c r="I22" i="25"/>
  <c r="H23" i="25"/>
  <c r="J23" i="25" s="1"/>
  <c r="I23" i="25"/>
  <c r="H24" i="25"/>
  <c r="J24" i="25" s="1"/>
  <c r="I24" i="25"/>
  <c r="H25" i="25"/>
  <c r="J25" i="25" s="1"/>
  <c r="I25" i="25"/>
  <c r="H26" i="25"/>
  <c r="I26" i="25"/>
  <c r="J26" i="25"/>
  <c r="H27" i="25"/>
  <c r="I27" i="25"/>
  <c r="J27" i="25"/>
  <c r="H28" i="25"/>
  <c r="J28" i="25" s="1"/>
  <c r="I28" i="25"/>
  <c r="H29" i="25"/>
  <c r="I29" i="25"/>
  <c r="J29" i="25"/>
  <c r="H30" i="25"/>
  <c r="J30" i="25" s="1"/>
  <c r="I30" i="25"/>
  <c r="H31" i="25"/>
  <c r="J31" i="25" s="1"/>
  <c r="I31" i="25"/>
  <c r="H32" i="25"/>
  <c r="J32" i="25" s="1"/>
  <c r="I32" i="25"/>
  <c r="H33" i="25"/>
  <c r="J33" i="25" s="1"/>
  <c r="I33" i="25"/>
  <c r="H34" i="25"/>
  <c r="I34" i="25"/>
  <c r="J34" i="25"/>
  <c r="H35" i="25"/>
  <c r="I35" i="25"/>
  <c r="J35" i="25"/>
  <c r="H36" i="25"/>
  <c r="I36" i="25"/>
  <c r="J36" i="25"/>
  <c r="H37" i="25"/>
  <c r="I37" i="25"/>
  <c r="J37" i="25"/>
  <c r="H38" i="25"/>
  <c r="J38" i="25" s="1"/>
  <c r="I38" i="25"/>
  <c r="H39" i="25"/>
  <c r="J39" i="25" s="1"/>
  <c r="I39" i="25"/>
  <c r="H40" i="25"/>
  <c r="J40" i="25" s="1"/>
  <c r="I40" i="25"/>
  <c r="H41" i="25"/>
  <c r="J41" i="25" s="1"/>
  <c r="I41" i="25"/>
  <c r="H42" i="25"/>
  <c r="I42" i="25"/>
  <c r="J42" i="25"/>
  <c r="H43" i="25"/>
  <c r="I43" i="25"/>
  <c r="J43" i="25"/>
  <c r="H44" i="25"/>
  <c r="I44" i="25"/>
  <c r="J44" i="25"/>
  <c r="H45" i="25"/>
  <c r="I45" i="25"/>
  <c r="J45" i="25"/>
  <c r="H46" i="25"/>
  <c r="J46" i="25" s="1"/>
  <c r="I46" i="25"/>
  <c r="H47" i="25"/>
  <c r="J47" i="25" s="1"/>
  <c r="I47" i="25"/>
  <c r="H48" i="25"/>
  <c r="J48" i="25" s="1"/>
  <c r="I48" i="25"/>
  <c r="H49" i="25"/>
  <c r="J49" i="25" s="1"/>
  <c r="I49" i="25"/>
  <c r="H50" i="25"/>
  <c r="I50" i="25"/>
  <c r="J50" i="25"/>
  <c r="H51" i="25"/>
  <c r="I51" i="25"/>
  <c r="J51" i="25"/>
  <c r="H52" i="25"/>
  <c r="I52" i="25"/>
  <c r="J52" i="25"/>
  <c r="H53" i="25"/>
  <c r="I53" i="25"/>
  <c r="J53" i="25"/>
  <c r="H54" i="25"/>
  <c r="J54" i="25" s="1"/>
  <c r="I54" i="25"/>
  <c r="H55" i="25"/>
  <c r="J55" i="25" s="1"/>
  <c r="I55" i="25"/>
  <c r="H56" i="25"/>
  <c r="J56" i="25" s="1"/>
  <c r="I56" i="25"/>
  <c r="H57" i="25"/>
  <c r="J57" i="25" s="1"/>
  <c r="I57" i="25"/>
  <c r="H58" i="25"/>
  <c r="I58" i="25"/>
  <c r="J58" i="25"/>
  <c r="H59" i="25"/>
  <c r="I59" i="25"/>
  <c r="J59" i="25"/>
  <c r="H60" i="25"/>
  <c r="I60" i="25"/>
  <c r="J60" i="25"/>
  <c r="H61" i="25"/>
  <c r="I61" i="25"/>
  <c r="J61" i="25"/>
  <c r="H62" i="25"/>
  <c r="J62" i="25" s="1"/>
  <c r="I62" i="25"/>
  <c r="H63" i="25"/>
  <c r="J63" i="25" s="1"/>
  <c r="I63" i="25"/>
  <c r="H64" i="25"/>
  <c r="J64" i="25" s="1"/>
  <c r="I64" i="25"/>
  <c r="H65" i="25"/>
  <c r="J65" i="25" s="1"/>
  <c r="I65" i="25"/>
  <c r="H66" i="25"/>
  <c r="I66" i="25"/>
  <c r="J66" i="25"/>
  <c r="H67" i="25"/>
  <c r="I67" i="25"/>
  <c r="J67" i="25"/>
  <c r="H68" i="25"/>
  <c r="I68" i="25"/>
  <c r="J68" i="25"/>
  <c r="H69" i="25"/>
  <c r="I69" i="25"/>
  <c r="J69" i="25"/>
  <c r="H70" i="25"/>
  <c r="J70" i="25" s="1"/>
  <c r="I70" i="25"/>
  <c r="H71" i="25"/>
  <c r="J71" i="25" s="1"/>
  <c r="I71" i="25"/>
  <c r="H72" i="25"/>
  <c r="J72" i="25" s="1"/>
  <c r="I72" i="25"/>
  <c r="H73" i="25"/>
  <c r="J73" i="25" s="1"/>
  <c r="I73" i="25"/>
  <c r="H74" i="25"/>
  <c r="I74" i="25"/>
  <c r="J74" i="25"/>
  <c r="H75" i="25"/>
  <c r="I75" i="25"/>
  <c r="J75" i="25"/>
  <c r="H76" i="25"/>
  <c r="I76" i="25"/>
  <c r="J76" i="25"/>
  <c r="H77" i="25"/>
  <c r="I77" i="25"/>
  <c r="J77" i="25"/>
  <c r="H78" i="25"/>
  <c r="J78" i="25" s="1"/>
  <c r="I78" i="25"/>
  <c r="H79" i="25"/>
  <c r="J79" i="25" s="1"/>
  <c r="I79" i="25"/>
  <c r="H80" i="25"/>
  <c r="J80" i="25" s="1"/>
  <c r="I80" i="25"/>
  <c r="H81" i="25"/>
  <c r="J81" i="25" s="1"/>
  <c r="I81" i="25"/>
  <c r="H82" i="25"/>
  <c r="I82" i="25"/>
  <c r="J82" i="25"/>
  <c r="H83" i="25"/>
  <c r="I83" i="25"/>
  <c r="J83" i="25"/>
  <c r="H84" i="25"/>
  <c r="I84" i="25"/>
  <c r="J84" i="25"/>
  <c r="H85" i="25"/>
  <c r="I85" i="25"/>
  <c r="J85" i="25"/>
  <c r="H86" i="25"/>
  <c r="J86" i="25" s="1"/>
  <c r="I86" i="25"/>
  <c r="H87" i="25"/>
  <c r="J87" i="25" s="1"/>
  <c r="I87" i="25"/>
  <c r="H88" i="25"/>
  <c r="J88" i="25" s="1"/>
  <c r="I88" i="25"/>
  <c r="H89" i="25"/>
  <c r="J89" i="25" s="1"/>
  <c r="I89" i="25"/>
  <c r="H90" i="25"/>
  <c r="I90" i="25"/>
  <c r="J90" i="25"/>
  <c r="H91" i="25"/>
  <c r="I91" i="25"/>
  <c r="J91" i="25"/>
  <c r="H92" i="25"/>
  <c r="I92" i="25"/>
  <c r="J92" i="25"/>
  <c r="H93" i="25"/>
  <c r="I93" i="25"/>
  <c r="J93" i="25"/>
  <c r="H94" i="25"/>
  <c r="J94" i="25" s="1"/>
  <c r="I94" i="25"/>
  <c r="H95" i="25"/>
  <c r="J95" i="25" s="1"/>
  <c r="I95" i="25"/>
  <c r="H96" i="25"/>
  <c r="J96" i="25" s="1"/>
  <c r="I96" i="25"/>
  <c r="H97" i="25"/>
  <c r="J97" i="25" s="1"/>
  <c r="I97" i="25"/>
  <c r="H98" i="25"/>
  <c r="I98" i="25"/>
  <c r="J98" i="25"/>
  <c r="H99" i="25"/>
  <c r="I99" i="25"/>
  <c r="J99" i="25"/>
  <c r="H100" i="25"/>
  <c r="I100" i="25"/>
  <c r="J100" i="25"/>
  <c r="H101" i="25"/>
  <c r="I101" i="25"/>
  <c r="J101" i="25"/>
  <c r="H102" i="25"/>
  <c r="J102" i="25" s="1"/>
  <c r="I102" i="25"/>
  <c r="H103" i="25"/>
  <c r="J103" i="25" s="1"/>
  <c r="I103" i="25"/>
  <c r="H104" i="25"/>
  <c r="J104" i="25" s="1"/>
  <c r="I104" i="25"/>
  <c r="H105" i="25"/>
  <c r="J105" i="25" s="1"/>
  <c r="I105" i="25"/>
  <c r="H106" i="25"/>
  <c r="I106" i="25"/>
  <c r="J106" i="25"/>
  <c r="H107" i="25"/>
  <c r="I107" i="25"/>
  <c r="J107" i="25"/>
  <c r="H108" i="25"/>
  <c r="I108" i="25"/>
  <c r="J108" i="25"/>
  <c r="H109" i="25"/>
  <c r="I109" i="25"/>
  <c r="J109" i="25"/>
  <c r="H110" i="25"/>
  <c r="J110" i="25" s="1"/>
  <c r="I110" i="25"/>
  <c r="H111" i="25"/>
  <c r="J111" i="25" s="1"/>
  <c r="I111" i="25"/>
  <c r="H112" i="25"/>
  <c r="J112" i="25" s="1"/>
  <c r="I112" i="25"/>
  <c r="H113" i="25"/>
  <c r="J113" i="25" s="1"/>
  <c r="I113" i="25"/>
  <c r="H114" i="25"/>
  <c r="I114" i="25"/>
  <c r="J114" i="25"/>
  <c r="H115" i="25"/>
  <c r="I115" i="25"/>
  <c r="J115" i="25"/>
  <c r="H116" i="25"/>
  <c r="I116" i="25"/>
  <c r="J116" i="25"/>
  <c r="H117" i="25"/>
  <c r="I117" i="25"/>
  <c r="J117" i="25"/>
  <c r="H118" i="25"/>
  <c r="J118" i="25" s="1"/>
  <c r="I118" i="25"/>
  <c r="H119" i="25"/>
  <c r="J119" i="25" s="1"/>
  <c r="I119" i="25"/>
  <c r="H120" i="25"/>
  <c r="J120" i="25" s="1"/>
  <c r="I120" i="25"/>
  <c r="H121" i="25"/>
  <c r="J121" i="25" s="1"/>
  <c r="I121" i="25"/>
  <c r="H122" i="25"/>
  <c r="I122" i="25"/>
  <c r="J122" i="25"/>
  <c r="H123" i="25"/>
  <c r="I123" i="25"/>
  <c r="J123" i="25"/>
  <c r="H124" i="25"/>
  <c r="I124" i="25"/>
  <c r="J124" i="25"/>
  <c r="H125" i="25"/>
  <c r="I125" i="25"/>
  <c r="J125" i="25"/>
  <c r="H126" i="25"/>
  <c r="J126" i="25" s="1"/>
  <c r="I126" i="25"/>
  <c r="H127" i="25"/>
  <c r="J127" i="25" s="1"/>
  <c r="I127" i="25"/>
  <c r="H128" i="25"/>
  <c r="J128" i="25" s="1"/>
  <c r="I128" i="25"/>
  <c r="H129" i="25"/>
  <c r="J129" i="25" s="1"/>
  <c r="I129" i="25"/>
  <c r="H130" i="25"/>
  <c r="I130" i="25"/>
  <c r="J130" i="25"/>
  <c r="H131" i="25"/>
  <c r="I131" i="25"/>
  <c r="J131" i="25"/>
  <c r="H132" i="25"/>
  <c r="I132" i="25"/>
  <c r="J132" i="25"/>
  <c r="H133" i="25"/>
  <c r="I133" i="25"/>
  <c r="J133" i="25"/>
  <c r="H134" i="25"/>
  <c r="J134" i="25" s="1"/>
  <c r="I134" i="25"/>
  <c r="H135" i="25"/>
  <c r="J135" i="25" s="1"/>
  <c r="I135" i="25"/>
  <c r="H136" i="25"/>
  <c r="J136" i="25" s="1"/>
  <c r="I136" i="25"/>
  <c r="H137" i="25"/>
  <c r="J137" i="25" s="1"/>
  <c r="I137" i="25"/>
  <c r="H138" i="25"/>
  <c r="I138" i="25"/>
  <c r="J138" i="25"/>
  <c r="H139" i="25"/>
  <c r="I139" i="25"/>
  <c r="J139" i="25"/>
  <c r="H140" i="25"/>
  <c r="I140" i="25"/>
  <c r="J140" i="25"/>
  <c r="H141" i="25"/>
  <c r="I141" i="25"/>
  <c r="J141" i="25"/>
  <c r="H142" i="25"/>
  <c r="J142" i="25" s="1"/>
  <c r="I142" i="25"/>
  <c r="H143" i="25"/>
  <c r="J143" i="25" s="1"/>
  <c r="I143" i="25"/>
  <c r="H144" i="25"/>
  <c r="J144" i="25" s="1"/>
  <c r="I144" i="25"/>
  <c r="H145" i="25"/>
  <c r="J145" i="25" s="1"/>
  <c r="I145" i="25"/>
  <c r="H146" i="25"/>
  <c r="I146" i="25"/>
  <c r="J146" i="25"/>
  <c r="H147" i="25"/>
  <c r="I147" i="25"/>
  <c r="J147" i="25"/>
  <c r="H148" i="25"/>
  <c r="I148" i="25"/>
  <c r="J148" i="25"/>
  <c r="H149" i="25"/>
  <c r="I149" i="25"/>
  <c r="J149" i="25"/>
  <c r="H150" i="25"/>
  <c r="J150" i="25" s="1"/>
  <c r="I150" i="25"/>
  <c r="H151" i="25"/>
  <c r="J151" i="25" s="1"/>
  <c r="I151" i="25"/>
  <c r="H152" i="25"/>
  <c r="J152" i="25" s="1"/>
  <c r="I152" i="25"/>
  <c r="H153" i="25"/>
  <c r="J153" i="25" s="1"/>
  <c r="I153" i="25"/>
  <c r="H154" i="25"/>
  <c r="I154" i="25"/>
  <c r="J154" i="25"/>
  <c r="H155" i="25"/>
  <c r="I155" i="25"/>
  <c r="J155" i="25"/>
  <c r="H156" i="25"/>
  <c r="I156" i="25"/>
  <c r="J156" i="25"/>
  <c r="H157" i="25"/>
  <c r="I157" i="25"/>
  <c r="J157" i="25"/>
  <c r="H158" i="25"/>
  <c r="J158" i="25" s="1"/>
  <c r="I158" i="25"/>
  <c r="H159" i="25"/>
  <c r="J159" i="25" s="1"/>
  <c r="I159" i="25"/>
  <c r="H160" i="25"/>
  <c r="J160" i="25" s="1"/>
  <c r="I160" i="25"/>
  <c r="H161" i="25"/>
  <c r="J161" i="25" s="1"/>
  <c r="I161" i="25"/>
  <c r="H162" i="25"/>
  <c r="I162" i="25"/>
  <c r="J162" i="25"/>
  <c r="H163" i="25"/>
  <c r="I163" i="25"/>
  <c r="J163" i="25"/>
  <c r="H164" i="25"/>
  <c r="I164" i="25"/>
  <c r="J164" i="25"/>
  <c r="H165" i="25"/>
  <c r="I165" i="25"/>
  <c r="J165" i="25"/>
  <c r="H166" i="25"/>
  <c r="J166" i="25" s="1"/>
  <c r="I166" i="25"/>
  <c r="H167" i="25"/>
  <c r="J167" i="25" s="1"/>
  <c r="I167" i="25"/>
  <c r="H168" i="25"/>
  <c r="J168" i="25" s="1"/>
  <c r="I168" i="25"/>
  <c r="H169" i="25"/>
  <c r="J169" i="25" s="1"/>
  <c r="I169" i="25"/>
  <c r="H170" i="25"/>
  <c r="I170" i="25"/>
  <c r="J170" i="25"/>
  <c r="H171" i="25"/>
  <c r="I171" i="25"/>
  <c r="J171" i="25"/>
  <c r="H172" i="25"/>
  <c r="I172" i="25"/>
  <c r="J172" i="25"/>
  <c r="H173" i="25"/>
  <c r="I173" i="25"/>
  <c r="J173" i="25"/>
  <c r="H174" i="25"/>
  <c r="J174" i="25" s="1"/>
  <c r="I174" i="25"/>
  <c r="H175" i="25"/>
  <c r="J175" i="25" s="1"/>
  <c r="I175" i="25"/>
  <c r="H176" i="25"/>
  <c r="J176" i="25" s="1"/>
  <c r="I176" i="25"/>
  <c r="H177" i="25"/>
  <c r="J177" i="25" s="1"/>
  <c r="I177" i="25"/>
  <c r="H178" i="25"/>
  <c r="I178" i="25"/>
  <c r="J178" i="25"/>
  <c r="H179" i="25"/>
  <c r="I179" i="25"/>
  <c r="J179" i="25"/>
  <c r="H180" i="25"/>
  <c r="I180" i="25"/>
  <c r="J180" i="25"/>
  <c r="H181" i="25"/>
  <c r="I181" i="25"/>
  <c r="J181" i="25"/>
  <c r="H182" i="25"/>
  <c r="J182" i="25" s="1"/>
  <c r="I182" i="25"/>
  <c r="H183" i="25"/>
  <c r="J183" i="25" s="1"/>
  <c r="I183" i="25"/>
  <c r="H184" i="25"/>
  <c r="J184" i="25" s="1"/>
  <c r="I184" i="25"/>
  <c r="H185" i="25"/>
  <c r="J185" i="25" s="1"/>
  <c r="I185" i="25"/>
  <c r="H186" i="25"/>
  <c r="I186" i="25"/>
  <c r="J186" i="25"/>
  <c r="H187" i="25"/>
  <c r="I187" i="25"/>
  <c r="J187" i="25"/>
  <c r="H188" i="25"/>
  <c r="I188" i="25"/>
  <c r="J188" i="25"/>
  <c r="H189" i="25"/>
  <c r="I189" i="25"/>
  <c r="J189" i="25"/>
  <c r="H190" i="25"/>
  <c r="J190" i="25" s="1"/>
  <c r="I190" i="25"/>
  <c r="H191" i="25"/>
  <c r="J191" i="25" s="1"/>
  <c r="I191" i="25"/>
  <c r="H192" i="25"/>
  <c r="J192" i="25" s="1"/>
  <c r="I192" i="25"/>
  <c r="H193" i="25"/>
  <c r="J193" i="25" s="1"/>
  <c r="I193" i="25"/>
  <c r="H194" i="25"/>
  <c r="I194" i="25"/>
  <c r="J194" i="25"/>
  <c r="H195" i="25"/>
  <c r="I195" i="25"/>
  <c r="J195" i="25"/>
  <c r="H196" i="25"/>
  <c r="I196" i="25"/>
  <c r="J196" i="25"/>
  <c r="H197" i="25"/>
  <c r="I197" i="25"/>
  <c r="J197" i="25"/>
  <c r="H198" i="25"/>
  <c r="J198" i="25" s="1"/>
  <c r="I198" i="25"/>
  <c r="H199" i="25"/>
  <c r="J199" i="25" s="1"/>
  <c r="I199" i="25"/>
  <c r="C4" i="25"/>
  <c r="E4" i="25" s="1"/>
  <c r="D4" i="25"/>
  <c r="C5" i="25"/>
  <c r="D5" i="25"/>
  <c r="E5" i="25"/>
  <c r="C6" i="25"/>
  <c r="E6" i="25" s="1"/>
  <c r="D6" i="25"/>
  <c r="C7" i="25"/>
  <c r="E7" i="25" s="1"/>
  <c r="D7" i="25"/>
  <c r="C8" i="25"/>
  <c r="E8" i="25" s="1"/>
  <c r="D8" i="25"/>
  <c r="C9" i="25"/>
  <c r="D9" i="25"/>
  <c r="E9" i="25"/>
  <c r="C10" i="25"/>
  <c r="D10" i="25"/>
  <c r="E10" i="25"/>
  <c r="C11" i="25"/>
  <c r="E11" i="25" s="1"/>
  <c r="D11" i="25"/>
  <c r="C12" i="25"/>
  <c r="E12" i="25" s="1"/>
  <c r="D12" i="25"/>
  <c r="C13" i="25"/>
  <c r="D13" i="25"/>
  <c r="E13" i="25"/>
  <c r="C14" i="25"/>
  <c r="E14" i="25" s="1"/>
  <c r="D14" i="25"/>
  <c r="C15" i="25"/>
  <c r="E15" i="25" s="1"/>
  <c r="D15" i="25"/>
  <c r="C16" i="25"/>
  <c r="E16" i="25" s="1"/>
  <c r="D16" i="25"/>
  <c r="C17" i="25"/>
  <c r="D17" i="25"/>
  <c r="E17" i="25"/>
  <c r="C18" i="25"/>
  <c r="D18" i="25"/>
  <c r="E18" i="25"/>
  <c r="C19" i="25"/>
  <c r="E19" i="25" s="1"/>
  <c r="D19" i="25"/>
  <c r="C20" i="25"/>
  <c r="E20" i="25" s="1"/>
  <c r="D20" i="25"/>
  <c r="C21" i="25"/>
  <c r="D21" i="25"/>
  <c r="E21" i="25"/>
  <c r="C22" i="25"/>
  <c r="E22" i="25" s="1"/>
  <c r="D22" i="25"/>
  <c r="C23" i="25"/>
  <c r="E23" i="25" s="1"/>
  <c r="D23" i="25"/>
  <c r="C24" i="25"/>
  <c r="E24" i="25" s="1"/>
  <c r="D24" i="25"/>
  <c r="C25" i="25"/>
  <c r="D25" i="25"/>
  <c r="E25" i="25"/>
  <c r="C26" i="25"/>
  <c r="D26" i="25"/>
  <c r="E26" i="25"/>
  <c r="C27" i="25"/>
  <c r="E27" i="25" s="1"/>
  <c r="D27" i="25"/>
  <c r="C28" i="25"/>
  <c r="E28" i="25" s="1"/>
  <c r="D28" i="25"/>
  <c r="C29" i="25"/>
  <c r="D29" i="25"/>
  <c r="E29" i="25"/>
  <c r="C30" i="25"/>
  <c r="E30" i="25" s="1"/>
  <c r="D30" i="25"/>
  <c r="C31" i="25"/>
  <c r="E31" i="25" s="1"/>
  <c r="D31" i="25"/>
  <c r="C32" i="25"/>
  <c r="E32" i="25" s="1"/>
  <c r="D32" i="25"/>
  <c r="C33" i="25"/>
  <c r="D33" i="25"/>
  <c r="E33" i="25"/>
  <c r="C34" i="25"/>
  <c r="D34" i="25"/>
  <c r="E34" i="25"/>
  <c r="C35" i="25"/>
  <c r="E35" i="25" s="1"/>
  <c r="D35" i="25"/>
  <c r="C36" i="25"/>
  <c r="E36" i="25" s="1"/>
  <c r="D36" i="25"/>
  <c r="C37" i="25"/>
  <c r="D37" i="25"/>
  <c r="E37" i="25"/>
  <c r="C38" i="25"/>
  <c r="E38" i="25" s="1"/>
  <c r="D38" i="25"/>
  <c r="C39" i="25"/>
  <c r="E39" i="25" s="1"/>
  <c r="D39" i="25"/>
  <c r="C40" i="25"/>
  <c r="E40" i="25" s="1"/>
  <c r="D40" i="25"/>
  <c r="C41" i="25"/>
  <c r="D41" i="25"/>
  <c r="E41" i="25"/>
  <c r="C42" i="25"/>
  <c r="D42" i="25"/>
  <c r="E42" i="25"/>
  <c r="C43" i="25"/>
  <c r="E43" i="25" s="1"/>
  <c r="D43" i="25"/>
  <c r="C44" i="25"/>
  <c r="E44" i="25" s="1"/>
  <c r="D44" i="25"/>
  <c r="C45" i="25"/>
  <c r="D45" i="25"/>
  <c r="E45" i="25"/>
  <c r="C46" i="25"/>
  <c r="E46" i="25" s="1"/>
  <c r="D46" i="25"/>
  <c r="C47" i="25"/>
  <c r="E47" i="25" s="1"/>
  <c r="D47" i="25"/>
  <c r="C48" i="25"/>
  <c r="E48" i="25" s="1"/>
  <c r="D48" i="25"/>
  <c r="C49" i="25"/>
  <c r="D49" i="25"/>
  <c r="E49" i="25"/>
  <c r="C50" i="25"/>
  <c r="D50" i="25"/>
  <c r="E50" i="25"/>
  <c r="C51" i="25"/>
  <c r="E51" i="25" s="1"/>
  <c r="D51" i="25"/>
  <c r="C52" i="25"/>
  <c r="E52" i="25" s="1"/>
  <c r="D52" i="25"/>
  <c r="C53" i="25"/>
  <c r="D53" i="25"/>
  <c r="E53" i="25"/>
  <c r="C54" i="25"/>
  <c r="D54" i="25"/>
  <c r="E54" i="25"/>
  <c r="C55" i="25"/>
  <c r="E55" i="25" s="1"/>
  <c r="D55" i="25"/>
  <c r="C56" i="25"/>
  <c r="E56" i="25" s="1"/>
  <c r="D56" i="25"/>
  <c r="C57" i="25"/>
  <c r="D57" i="25"/>
  <c r="E57" i="25"/>
  <c r="C58" i="25"/>
  <c r="D58" i="25"/>
  <c r="E58" i="25"/>
  <c r="C59" i="25"/>
  <c r="E59" i="25" s="1"/>
  <c r="D59" i="25"/>
  <c r="C60" i="25"/>
  <c r="E60" i="25" s="1"/>
  <c r="D60" i="25"/>
  <c r="C61" i="25"/>
  <c r="D61" i="25"/>
  <c r="E61" i="25"/>
  <c r="C62" i="25"/>
  <c r="D62" i="25"/>
  <c r="E62" i="25"/>
  <c r="C63" i="25"/>
  <c r="E63" i="25" s="1"/>
  <c r="D63" i="25"/>
  <c r="C64" i="25"/>
  <c r="E64" i="25" s="1"/>
  <c r="D64" i="25"/>
  <c r="C65" i="25"/>
  <c r="D65" i="25"/>
  <c r="E65" i="25"/>
  <c r="C66" i="25"/>
  <c r="D66" i="25"/>
  <c r="E66" i="25"/>
  <c r="C67" i="25"/>
  <c r="E67" i="25" s="1"/>
  <c r="D67" i="25"/>
  <c r="C68" i="25"/>
  <c r="E68" i="25" s="1"/>
  <c r="D68" i="25"/>
  <c r="C69" i="25"/>
  <c r="D69" i="25"/>
  <c r="E69" i="25"/>
  <c r="C70" i="25"/>
  <c r="D70" i="25"/>
  <c r="E70" i="25"/>
  <c r="C71" i="25"/>
  <c r="D71" i="25"/>
  <c r="E71" i="25"/>
  <c r="C72" i="25"/>
  <c r="E72" i="25" s="1"/>
  <c r="D72" i="25"/>
  <c r="C73" i="25"/>
  <c r="E73" i="25" s="1"/>
  <c r="D73" i="25"/>
  <c r="C74" i="25"/>
  <c r="D74" i="25"/>
  <c r="E74" i="25"/>
  <c r="C75" i="25"/>
  <c r="E75" i="25" s="1"/>
  <c r="D75" i="25"/>
  <c r="C76" i="25"/>
  <c r="D76" i="25"/>
  <c r="E76" i="25"/>
  <c r="C77" i="25"/>
  <c r="D77" i="25"/>
  <c r="E77" i="25"/>
  <c r="C78" i="25"/>
  <c r="E78" i="25" s="1"/>
  <c r="D78" i="25"/>
  <c r="C79" i="25"/>
  <c r="E79" i="25" s="1"/>
  <c r="D79" i="25"/>
  <c r="C80" i="25"/>
  <c r="E80" i="25" s="1"/>
  <c r="D80" i="25"/>
  <c r="C81" i="25"/>
  <c r="D81" i="25"/>
  <c r="E81" i="25"/>
  <c r="C82" i="25"/>
  <c r="D82" i="25"/>
  <c r="E82" i="25"/>
  <c r="C83" i="25"/>
  <c r="E83" i="25" s="1"/>
  <c r="D83" i="25"/>
  <c r="C84" i="25"/>
  <c r="E84" i="25" s="1"/>
  <c r="D84" i="25"/>
  <c r="C85" i="25"/>
  <c r="D85" i="25"/>
  <c r="E85" i="25"/>
  <c r="C86" i="25"/>
  <c r="D86" i="25"/>
  <c r="E86" i="25"/>
  <c r="C87" i="25"/>
  <c r="E87" i="25" s="1"/>
  <c r="D87" i="25"/>
  <c r="C88" i="25"/>
  <c r="E88" i="25" s="1"/>
  <c r="D88" i="25"/>
  <c r="C89" i="25"/>
  <c r="D89" i="25"/>
  <c r="E89" i="25"/>
  <c r="C90" i="25"/>
  <c r="D90" i="25"/>
  <c r="E90" i="25"/>
  <c r="C91" i="25"/>
  <c r="E91" i="25" s="1"/>
  <c r="D91" i="25"/>
  <c r="C92" i="25"/>
  <c r="E92" i="25" s="1"/>
  <c r="D92" i="25"/>
  <c r="C93" i="25"/>
  <c r="D93" i="25"/>
  <c r="E93" i="25"/>
  <c r="C94" i="25"/>
  <c r="D94" i="25"/>
  <c r="E94" i="25"/>
  <c r="C95" i="25"/>
  <c r="E95" i="25" s="1"/>
  <c r="D95" i="25"/>
  <c r="C96" i="25"/>
  <c r="E96" i="25" s="1"/>
  <c r="D96" i="25"/>
  <c r="C97" i="25"/>
  <c r="D97" i="25"/>
  <c r="E97" i="25"/>
  <c r="C98" i="25"/>
  <c r="D98" i="25"/>
  <c r="E98" i="25"/>
  <c r="C99" i="25"/>
  <c r="E99" i="25" s="1"/>
  <c r="D99" i="25"/>
  <c r="C100" i="25"/>
  <c r="E100" i="25" s="1"/>
  <c r="D100" i="25"/>
  <c r="C101" i="25"/>
  <c r="D101" i="25"/>
  <c r="E101" i="25"/>
  <c r="C102" i="25"/>
  <c r="D102" i="25"/>
  <c r="E102" i="25"/>
  <c r="C103" i="25"/>
  <c r="E103" i="25" s="1"/>
  <c r="D103" i="25"/>
  <c r="C104" i="25"/>
  <c r="E104" i="25" s="1"/>
  <c r="D104" i="25"/>
  <c r="C105" i="25"/>
  <c r="D105" i="25"/>
  <c r="E105" i="25"/>
  <c r="C106" i="25"/>
  <c r="D106" i="25"/>
  <c r="E106" i="25"/>
  <c r="C107" i="25"/>
  <c r="E107" i="25" s="1"/>
  <c r="D107" i="25"/>
  <c r="C108" i="25"/>
  <c r="E108" i="25" s="1"/>
  <c r="D108" i="25"/>
  <c r="C109" i="25"/>
  <c r="D109" i="25"/>
  <c r="E109" i="25"/>
  <c r="C110" i="25"/>
  <c r="E110" i="25" s="1"/>
  <c r="D110" i="25"/>
  <c r="C111" i="25"/>
  <c r="E111" i="25" s="1"/>
  <c r="D111" i="25"/>
  <c r="C112" i="25"/>
  <c r="E112" i="25" s="1"/>
  <c r="D112" i="25"/>
  <c r="C113" i="25"/>
  <c r="E113" i="25" s="1"/>
  <c r="D113" i="25"/>
  <c r="C114" i="25"/>
  <c r="D114" i="25"/>
  <c r="E114" i="25"/>
  <c r="C115" i="25"/>
  <c r="E115" i="25" s="1"/>
  <c r="D115" i="25"/>
  <c r="C116" i="25"/>
  <c r="E116" i="25" s="1"/>
  <c r="D116" i="25"/>
  <c r="C117" i="25"/>
  <c r="D117" i="25"/>
  <c r="E117" i="25"/>
  <c r="C118" i="25"/>
  <c r="D118" i="25"/>
  <c r="E118" i="25"/>
  <c r="C119" i="25"/>
  <c r="D119" i="25"/>
  <c r="E119" i="25"/>
  <c r="C120" i="25"/>
  <c r="E120" i="25" s="1"/>
  <c r="D120" i="25"/>
  <c r="C121" i="25"/>
  <c r="E121" i="25" s="1"/>
  <c r="D121" i="25"/>
  <c r="C122" i="25"/>
  <c r="D122" i="25"/>
  <c r="E122" i="25"/>
  <c r="C123" i="25"/>
  <c r="E123" i="25" s="1"/>
  <c r="D123" i="25"/>
  <c r="C124" i="25"/>
  <c r="E124" i="25" s="1"/>
  <c r="D124" i="25"/>
  <c r="C125" i="25"/>
  <c r="D125" i="25"/>
  <c r="E125" i="25"/>
  <c r="C126" i="25"/>
  <c r="D126" i="25"/>
  <c r="E126" i="25"/>
  <c r="C127" i="25"/>
  <c r="E127" i="25" s="1"/>
  <c r="D127" i="25"/>
  <c r="C128" i="25"/>
  <c r="E128" i="25" s="1"/>
  <c r="D128" i="25"/>
  <c r="C129" i="25"/>
  <c r="E129" i="25" s="1"/>
  <c r="D129" i="25"/>
  <c r="C130" i="25"/>
  <c r="D130" i="25"/>
  <c r="E130" i="25"/>
  <c r="C131" i="25"/>
  <c r="E131" i="25" s="1"/>
  <c r="D131" i="25"/>
  <c r="C132" i="25"/>
  <c r="E132" i="25" s="1"/>
  <c r="D132" i="25"/>
  <c r="C133" i="25"/>
  <c r="D133" i="25"/>
  <c r="E133" i="25"/>
  <c r="C134" i="25"/>
  <c r="D134" i="25"/>
  <c r="E134" i="25"/>
  <c r="C135" i="25"/>
  <c r="E135" i="25" s="1"/>
  <c r="D135" i="25"/>
  <c r="C136" i="25"/>
  <c r="E136" i="25" s="1"/>
  <c r="D136" i="25"/>
  <c r="C137" i="25"/>
  <c r="E137" i="25" s="1"/>
  <c r="D137" i="25"/>
  <c r="C138" i="25"/>
  <c r="D138" i="25"/>
  <c r="E138" i="25"/>
  <c r="C139" i="25"/>
  <c r="E139" i="25" s="1"/>
  <c r="D139" i="25"/>
  <c r="C140" i="25"/>
  <c r="E140" i="25" s="1"/>
  <c r="D140" i="25"/>
  <c r="C141" i="25"/>
  <c r="D141" i="25"/>
  <c r="E141" i="25"/>
  <c r="C142" i="25"/>
  <c r="E142" i="25" s="1"/>
  <c r="D142" i="25"/>
  <c r="C143" i="25"/>
  <c r="E143" i="25" s="1"/>
  <c r="D143" i="25"/>
  <c r="C144" i="25"/>
  <c r="E144" i="25" s="1"/>
  <c r="D144" i="25"/>
  <c r="C145" i="25"/>
  <c r="E145" i="25" s="1"/>
  <c r="D145" i="25"/>
  <c r="C146" i="25"/>
  <c r="D146" i="25"/>
  <c r="E146" i="25"/>
  <c r="C147" i="25"/>
  <c r="E147" i="25" s="1"/>
  <c r="D147" i="25"/>
  <c r="C148" i="25"/>
  <c r="D148" i="25"/>
  <c r="E148" i="25"/>
  <c r="C149" i="25"/>
  <c r="D149" i="25"/>
  <c r="E149" i="25"/>
  <c r="C150" i="25"/>
  <c r="D150" i="25"/>
  <c r="E150" i="25"/>
  <c r="C151" i="25"/>
  <c r="D151" i="25"/>
  <c r="E151" i="25"/>
  <c r="C152" i="25"/>
  <c r="E152" i="25" s="1"/>
  <c r="D152" i="25"/>
  <c r="C153" i="25"/>
  <c r="D153" i="25"/>
  <c r="E153" i="25"/>
  <c r="C154" i="25"/>
  <c r="D154" i="25"/>
  <c r="E154" i="25"/>
  <c r="C155" i="25"/>
  <c r="E155" i="25" s="1"/>
  <c r="D155" i="25"/>
  <c r="C156" i="25"/>
  <c r="E156" i="25" s="1"/>
  <c r="D156" i="25"/>
  <c r="C157" i="25"/>
  <c r="D157" i="25"/>
  <c r="E157" i="25"/>
  <c r="C158" i="25"/>
  <c r="D158" i="25"/>
  <c r="E158" i="25"/>
  <c r="C159" i="25"/>
  <c r="D159" i="25"/>
  <c r="E159" i="25"/>
  <c r="C160" i="25"/>
  <c r="E160" i="25" s="1"/>
  <c r="D160" i="25"/>
  <c r="C161" i="25"/>
  <c r="E161" i="25" s="1"/>
  <c r="D161" i="25"/>
  <c r="C162" i="25"/>
  <c r="D162" i="25"/>
  <c r="E162" i="25"/>
  <c r="C163" i="25"/>
  <c r="E163" i="25" s="1"/>
  <c r="D163" i="25"/>
  <c r="C164" i="25"/>
  <c r="E164" i="25" s="1"/>
  <c r="D164" i="25"/>
  <c r="C165" i="25"/>
  <c r="D165" i="25"/>
  <c r="E165" i="25"/>
  <c r="C166" i="25"/>
  <c r="E166" i="25" s="1"/>
  <c r="D166" i="25"/>
  <c r="C167" i="25"/>
  <c r="E167" i="25" s="1"/>
  <c r="D167" i="25"/>
  <c r="C168" i="25"/>
  <c r="E168" i="25" s="1"/>
  <c r="D168" i="25"/>
  <c r="C169" i="25"/>
  <c r="E169" i="25" s="1"/>
  <c r="D169" i="25"/>
  <c r="C170" i="25"/>
  <c r="D170" i="25"/>
  <c r="E170" i="25"/>
  <c r="C171" i="25"/>
  <c r="E171" i="25" s="1"/>
  <c r="D171" i="25"/>
  <c r="C172" i="25"/>
  <c r="E172" i="25" s="1"/>
  <c r="D172" i="25"/>
  <c r="C173" i="25"/>
  <c r="D173" i="25"/>
  <c r="E173" i="25"/>
  <c r="C174" i="25"/>
  <c r="D174" i="25"/>
  <c r="E174" i="25"/>
  <c r="C175" i="25"/>
  <c r="E175" i="25" s="1"/>
  <c r="D175" i="25"/>
  <c r="C176" i="25"/>
  <c r="E176" i="25" s="1"/>
  <c r="D176" i="25"/>
  <c r="C177" i="25"/>
  <c r="E177" i="25" s="1"/>
  <c r="D177" i="25"/>
  <c r="C178" i="25"/>
  <c r="D178" i="25"/>
  <c r="E178" i="25"/>
  <c r="C179" i="25"/>
  <c r="E179" i="25" s="1"/>
  <c r="D179" i="25"/>
  <c r="C180" i="25"/>
  <c r="E180" i="25" s="1"/>
  <c r="D180" i="25"/>
  <c r="C181" i="25"/>
  <c r="D181" i="25"/>
  <c r="E181" i="25"/>
  <c r="C182" i="25"/>
  <c r="D182" i="25"/>
  <c r="E182" i="25"/>
  <c r="C183" i="25"/>
  <c r="E183" i="25" s="1"/>
  <c r="D183" i="25"/>
  <c r="C184" i="25"/>
  <c r="E184" i="25" s="1"/>
  <c r="D184" i="25"/>
  <c r="C185" i="25"/>
  <c r="E185" i="25" s="1"/>
  <c r="D185" i="25"/>
  <c r="C186" i="25"/>
  <c r="D186" i="25"/>
  <c r="E186" i="25"/>
  <c r="C187" i="25"/>
  <c r="E187" i="25" s="1"/>
  <c r="D187" i="25"/>
  <c r="C188" i="25"/>
  <c r="E188" i="25" s="1"/>
  <c r="D188" i="25"/>
  <c r="C189" i="25"/>
  <c r="D189" i="25"/>
  <c r="E189" i="25"/>
  <c r="C190" i="25"/>
  <c r="D190" i="25"/>
  <c r="E190" i="25"/>
  <c r="C191" i="25"/>
  <c r="E191" i="25" s="1"/>
  <c r="D191" i="25"/>
  <c r="C192" i="25"/>
  <c r="E192" i="25" s="1"/>
  <c r="D192" i="25"/>
  <c r="C193" i="25"/>
  <c r="E193" i="25" s="1"/>
  <c r="D193" i="25"/>
  <c r="H4" i="24"/>
  <c r="J4" i="24" s="1"/>
  <c r="I4" i="24"/>
  <c r="H5" i="24"/>
  <c r="I5" i="24"/>
  <c r="J5" i="24"/>
  <c r="H6" i="24"/>
  <c r="J6" i="24" s="1"/>
  <c r="I6" i="24"/>
  <c r="H7" i="24"/>
  <c r="I7" i="24"/>
  <c r="J7" i="24"/>
  <c r="H8" i="24"/>
  <c r="I8" i="24"/>
  <c r="J8" i="24"/>
  <c r="H9" i="24"/>
  <c r="J9" i="24" s="1"/>
  <c r="I9" i="24"/>
  <c r="H10" i="24"/>
  <c r="I10" i="24"/>
  <c r="J10" i="24"/>
  <c r="H11" i="24"/>
  <c r="I11" i="24"/>
  <c r="J11" i="24"/>
  <c r="H12" i="24"/>
  <c r="J12" i="24" s="1"/>
  <c r="I12" i="24"/>
  <c r="H13" i="24"/>
  <c r="I13" i="24"/>
  <c r="J13" i="24"/>
  <c r="H14" i="24"/>
  <c r="J14" i="24" s="1"/>
  <c r="I14" i="24"/>
  <c r="H15" i="24"/>
  <c r="I15" i="24"/>
  <c r="J15" i="24"/>
  <c r="H16" i="24"/>
  <c r="I16" i="24"/>
  <c r="J16" i="24"/>
  <c r="H17" i="24"/>
  <c r="J17" i="24" s="1"/>
  <c r="I17" i="24"/>
  <c r="H18" i="24"/>
  <c r="I18" i="24"/>
  <c r="J18" i="24"/>
  <c r="H19" i="24"/>
  <c r="I19" i="24"/>
  <c r="J19" i="24"/>
  <c r="H20" i="24"/>
  <c r="J20" i="24" s="1"/>
  <c r="I20" i="24"/>
  <c r="H21" i="24"/>
  <c r="I21" i="24"/>
  <c r="J21" i="24"/>
  <c r="H22" i="24"/>
  <c r="J22" i="24" s="1"/>
  <c r="I22" i="24"/>
  <c r="H23" i="24"/>
  <c r="I23" i="24"/>
  <c r="J23" i="24"/>
  <c r="H24" i="24"/>
  <c r="I24" i="24"/>
  <c r="J24" i="24"/>
  <c r="H25" i="24"/>
  <c r="J25" i="24" s="1"/>
  <c r="I25" i="24"/>
  <c r="H26" i="24"/>
  <c r="I26" i="24"/>
  <c r="J26" i="24"/>
  <c r="H27" i="24"/>
  <c r="I27" i="24"/>
  <c r="J27" i="24"/>
  <c r="H28" i="24"/>
  <c r="J28" i="24" s="1"/>
  <c r="I28" i="24"/>
  <c r="H29" i="24"/>
  <c r="I29" i="24"/>
  <c r="J29" i="24"/>
  <c r="H30" i="24"/>
  <c r="J30" i="24" s="1"/>
  <c r="I30" i="24"/>
  <c r="H31" i="24"/>
  <c r="I31" i="24"/>
  <c r="J31" i="24"/>
  <c r="H32" i="24"/>
  <c r="I32" i="24"/>
  <c r="J32" i="24"/>
  <c r="H33" i="24"/>
  <c r="J33" i="24" s="1"/>
  <c r="I33" i="24"/>
  <c r="H34" i="24"/>
  <c r="I34" i="24"/>
  <c r="J34" i="24"/>
  <c r="H35" i="24"/>
  <c r="I35" i="24"/>
  <c r="J35" i="24"/>
  <c r="H36" i="24"/>
  <c r="J36" i="24" s="1"/>
  <c r="I36" i="24"/>
  <c r="H37" i="24"/>
  <c r="I37" i="24"/>
  <c r="J37" i="24"/>
  <c r="H38" i="24"/>
  <c r="J38" i="24" s="1"/>
  <c r="I38" i="24"/>
  <c r="H39" i="24"/>
  <c r="I39" i="24"/>
  <c r="J39" i="24"/>
  <c r="H40" i="24"/>
  <c r="I40" i="24"/>
  <c r="J40" i="24"/>
  <c r="H41" i="24"/>
  <c r="J41" i="24" s="1"/>
  <c r="I41" i="24"/>
  <c r="H42" i="24"/>
  <c r="I42" i="24"/>
  <c r="J42" i="24"/>
  <c r="H43" i="24"/>
  <c r="I43" i="24"/>
  <c r="J43" i="24"/>
  <c r="H44" i="24"/>
  <c r="J44" i="24" s="1"/>
  <c r="I44" i="24"/>
  <c r="H45" i="24"/>
  <c r="I45" i="24"/>
  <c r="J45" i="24"/>
  <c r="H46" i="24"/>
  <c r="J46" i="24" s="1"/>
  <c r="I46" i="24"/>
  <c r="H47" i="24"/>
  <c r="I47" i="24"/>
  <c r="J47" i="24"/>
  <c r="H48" i="24"/>
  <c r="I48" i="24"/>
  <c r="J48" i="24"/>
  <c r="H49" i="24"/>
  <c r="J49" i="24" s="1"/>
  <c r="I49" i="24"/>
  <c r="H50" i="24"/>
  <c r="I50" i="24"/>
  <c r="J50" i="24"/>
  <c r="H51" i="24"/>
  <c r="I51" i="24"/>
  <c r="J51" i="24"/>
  <c r="H52" i="24"/>
  <c r="J52" i="24" s="1"/>
  <c r="I52" i="24"/>
  <c r="H53" i="24"/>
  <c r="I53" i="24"/>
  <c r="J53" i="24"/>
  <c r="H54" i="24"/>
  <c r="J54" i="24" s="1"/>
  <c r="I54" i="24"/>
  <c r="H55" i="24"/>
  <c r="I55" i="24"/>
  <c r="J55" i="24"/>
  <c r="H56" i="24"/>
  <c r="I56" i="24"/>
  <c r="J56" i="24"/>
  <c r="H57" i="24"/>
  <c r="J57" i="24" s="1"/>
  <c r="I57" i="24"/>
  <c r="H58" i="24"/>
  <c r="I58" i="24"/>
  <c r="J58" i="24"/>
  <c r="H59" i="24"/>
  <c r="I59" i="24"/>
  <c r="J59" i="24"/>
  <c r="H60" i="24"/>
  <c r="J60" i="24" s="1"/>
  <c r="I60" i="24"/>
  <c r="H61" i="24"/>
  <c r="I61" i="24"/>
  <c r="J61" i="24"/>
  <c r="H62" i="24"/>
  <c r="J62" i="24" s="1"/>
  <c r="I62" i="24"/>
  <c r="H63" i="24"/>
  <c r="I63" i="24"/>
  <c r="J63" i="24"/>
  <c r="H64" i="24"/>
  <c r="I64" i="24"/>
  <c r="J64" i="24"/>
  <c r="H65" i="24"/>
  <c r="J65" i="24" s="1"/>
  <c r="I65" i="24"/>
  <c r="H66" i="24"/>
  <c r="J66" i="24" s="1"/>
  <c r="I66" i="24"/>
  <c r="H67" i="24"/>
  <c r="I67" i="24"/>
  <c r="J67" i="24"/>
  <c r="H68" i="24"/>
  <c r="J68" i="24" s="1"/>
  <c r="I68" i="24"/>
  <c r="H69" i="24"/>
  <c r="I69" i="24"/>
  <c r="J69" i="24"/>
  <c r="H70" i="24"/>
  <c r="J70" i="24" s="1"/>
  <c r="I70" i="24"/>
  <c r="H71" i="24"/>
  <c r="I71" i="24"/>
  <c r="J71" i="24"/>
  <c r="H72" i="24"/>
  <c r="I72" i="24"/>
  <c r="J72" i="24"/>
  <c r="H73" i="24"/>
  <c r="J73" i="24" s="1"/>
  <c r="I73" i="24"/>
  <c r="H74" i="24"/>
  <c r="J74" i="24" s="1"/>
  <c r="I74" i="24"/>
  <c r="H75" i="24"/>
  <c r="I75" i="24"/>
  <c r="J75" i="24"/>
  <c r="H76" i="24"/>
  <c r="I76" i="24"/>
  <c r="J76" i="24"/>
  <c r="H77" i="24"/>
  <c r="I77" i="24"/>
  <c r="J77" i="24"/>
  <c r="H78" i="24"/>
  <c r="J78" i="24" s="1"/>
  <c r="I78" i="24"/>
  <c r="H79" i="24"/>
  <c r="I79" i="24"/>
  <c r="J79" i="24"/>
  <c r="H80" i="24"/>
  <c r="I80" i="24"/>
  <c r="J80" i="24"/>
  <c r="H81" i="24"/>
  <c r="J81" i="24" s="1"/>
  <c r="I81" i="24"/>
  <c r="H82" i="24"/>
  <c r="J82" i="24" s="1"/>
  <c r="I82" i="24"/>
  <c r="H83" i="24"/>
  <c r="I83" i="24"/>
  <c r="J83" i="24"/>
  <c r="H84" i="24"/>
  <c r="I84" i="24"/>
  <c r="J84" i="24"/>
  <c r="H85" i="24"/>
  <c r="I85" i="24"/>
  <c r="J85" i="24"/>
  <c r="H86" i="24"/>
  <c r="J86" i="24" s="1"/>
  <c r="I86" i="24"/>
  <c r="H87" i="24"/>
  <c r="I87" i="24"/>
  <c r="J87" i="24"/>
  <c r="H88" i="24"/>
  <c r="I88" i="24"/>
  <c r="J88" i="24"/>
  <c r="H89" i="24"/>
  <c r="J89" i="24" s="1"/>
  <c r="I89" i="24"/>
  <c r="H90" i="24"/>
  <c r="J90" i="24" s="1"/>
  <c r="I90" i="24"/>
  <c r="H91" i="24"/>
  <c r="I91" i="24"/>
  <c r="J91" i="24"/>
  <c r="H92" i="24"/>
  <c r="I92" i="24"/>
  <c r="J92" i="24"/>
  <c r="H93" i="24"/>
  <c r="I93" i="24"/>
  <c r="J93" i="24"/>
  <c r="H94" i="24"/>
  <c r="J94" i="24" s="1"/>
  <c r="I94" i="24"/>
  <c r="H95" i="24"/>
  <c r="I95" i="24"/>
  <c r="J95" i="24"/>
  <c r="H96" i="24"/>
  <c r="I96" i="24"/>
  <c r="J96" i="24"/>
  <c r="H97" i="24"/>
  <c r="J97" i="24" s="1"/>
  <c r="I97" i="24"/>
  <c r="H98" i="24"/>
  <c r="J98" i="24" s="1"/>
  <c r="I98" i="24"/>
  <c r="H99" i="24"/>
  <c r="I99" i="24"/>
  <c r="J99" i="24"/>
  <c r="H100" i="24"/>
  <c r="I100" i="24"/>
  <c r="J100" i="24"/>
  <c r="H101" i="24"/>
  <c r="I101" i="24"/>
  <c r="J101" i="24"/>
  <c r="H102" i="24"/>
  <c r="J102" i="24" s="1"/>
  <c r="I102" i="24"/>
  <c r="H103" i="24"/>
  <c r="I103" i="24"/>
  <c r="J103" i="24"/>
  <c r="H104" i="24"/>
  <c r="I104" i="24"/>
  <c r="J104" i="24"/>
  <c r="H105" i="24"/>
  <c r="J105" i="24" s="1"/>
  <c r="I105" i="24"/>
  <c r="H106" i="24"/>
  <c r="J106" i="24" s="1"/>
  <c r="I106" i="24"/>
  <c r="H107" i="24"/>
  <c r="I107" i="24"/>
  <c r="J107" i="24"/>
  <c r="H108" i="24"/>
  <c r="I108" i="24"/>
  <c r="J108" i="24"/>
  <c r="H109" i="24"/>
  <c r="I109" i="24"/>
  <c r="J109" i="24"/>
  <c r="H110" i="24"/>
  <c r="J110" i="24" s="1"/>
  <c r="I110" i="24"/>
  <c r="H111" i="24"/>
  <c r="I111" i="24"/>
  <c r="J111" i="24"/>
  <c r="H112" i="24"/>
  <c r="I112" i="24"/>
  <c r="J112" i="24"/>
  <c r="H113" i="24"/>
  <c r="J113" i="24" s="1"/>
  <c r="I113" i="24"/>
  <c r="H114" i="24"/>
  <c r="J114" i="24" s="1"/>
  <c r="I114" i="24"/>
  <c r="H115" i="24"/>
  <c r="I115" i="24"/>
  <c r="J115" i="24"/>
  <c r="H116" i="24"/>
  <c r="I116" i="24"/>
  <c r="J116" i="24"/>
  <c r="H117" i="24"/>
  <c r="I117" i="24"/>
  <c r="J117" i="24"/>
  <c r="H118" i="24"/>
  <c r="J118" i="24" s="1"/>
  <c r="I118" i="24"/>
  <c r="H119" i="24"/>
  <c r="I119" i="24"/>
  <c r="J119" i="24"/>
  <c r="H120" i="24"/>
  <c r="I120" i="24"/>
  <c r="J120" i="24"/>
  <c r="H121" i="24"/>
  <c r="J121" i="24" s="1"/>
  <c r="I121" i="24"/>
  <c r="H122" i="24"/>
  <c r="J122" i="24" s="1"/>
  <c r="I122" i="24"/>
  <c r="H123" i="24"/>
  <c r="I123" i="24"/>
  <c r="J123" i="24"/>
  <c r="H124" i="24"/>
  <c r="I124" i="24"/>
  <c r="J124" i="24"/>
  <c r="H125" i="24"/>
  <c r="I125" i="24"/>
  <c r="J125" i="24"/>
  <c r="H126" i="24"/>
  <c r="J126" i="24" s="1"/>
  <c r="I126" i="24"/>
  <c r="H127" i="24"/>
  <c r="I127" i="24"/>
  <c r="J127" i="24"/>
  <c r="H128" i="24"/>
  <c r="I128" i="24"/>
  <c r="J128" i="24"/>
  <c r="H129" i="24"/>
  <c r="J129" i="24" s="1"/>
  <c r="I129" i="24"/>
  <c r="H130" i="24"/>
  <c r="J130" i="24" s="1"/>
  <c r="I130" i="24"/>
  <c r="H131" i="24"/>
  <c r="I131" i="24"/>
  <c r="J131" i="24"/>
  <c r="H132" i="24"/>
  <c r="I132" i="24"/>
  <c r="J132" i="24"/>
  <c r="H133" i="24"/>
  <c r="I133" i="24"/>
  <c r="J133" i="24"/>
  <c r="H134" i="24"/>
  <c r="J134" i="24" s="1"/>
  <c r="I134" i="24"/>
  <c r="H135" i="24"/>
  <c r="I135" i="24"/>
  <c r="J135" i="24"/>
  <c r="H136" i="24"/>
  <c r="I136" i="24"/>
  <c r="J136" i="24"/>
  <c r="H137" i="24"/>
  <c r="J137" i="24" s="1"/>
  <c r="I137" i="24"/>
  <c r="H138" i="24"/>
  <c r="J138" i="24" s="1"/>
  <c r="I138" i="24"/>
  <c r="H139" i="24"/>
  <c r="I139" i="24"/>
  <c r="J139" i="24"/>
  <c r="H140" i="24"/>
  <c r="I140" i="24"/>
  <c r="J140" i="24"/>
  <c r="H141" i="24"/>
  <c r="I141" i="24"/>
  <c r="J141" i="24"/>
  <c r="H142" i="24"/>
  <c r="J142" i="24" s="1"/>
  <c r="I142" i="24"/>
  <c r="H143" i="24"/>
  <c r="I143" i="24"/>
  <c r="J143" i="24"/>
  <c r="H144" i="24"/>
  <c r="I144" i="24"/>
  <c r="J144" i="24"/>
  <c r="H145" i="24"/>
  <c r="J145" i="24" s="1"/>
  <c r="I145" i="24"/>
  <c r="H146" i="24"/>
  <c r="J146" i="24" s="1"/>
  <c r="I146" i="24"/>
  <c r="H147" i="24"/>
  <c r="I147" i="24"/>
  <c r="J147" i="24"/>
  <c r="H148" i="24"/>
  <c r="J148" i="24" s="1"/>
  <c r="I148" i="24"/>
  <c r="H149" i="24"/>
  <c r="I149" i="24"/>
  <c r="J149" i="24"/>
  <c r="H150" i="24"/>
  <c r="J150" i="24" s="1"/>
  <c r="I150" i="24"/>
  <c r="H151" i="24"/>
  <c r="I151" i="24"/>
  <c r="J151" i="24"/>
  <c r="H152" i="24"/>
  <c r="I152" i="24"/>
  <c r="J152" i="24"/>
  <c r="H153" i="24"/>
  <c r="J153" i="24" s="1"/>
  <c r="I153" i="24"/>
  <c r="H154" i="24"/>
  <c r="J154" i="24" s="1"/>
  <c r="I154" i="24"/>
  <c r="H155" i="24"/>
  <c r="I155" i="24"/>
  <c r="J155" i="24"/>
  <c r="H156" i="24"/>
  <c r="J156" i="24" s="1"/>
  <c r="I156" i="24"/>
  <c r="H157" i="24"/>
  <c r="I157" i="24"/>
  <c r="J157" i="24"/>
  <c r="H158" i="24"/>
  <c r="J158" i="24" s="1"/>
  <c r="I158" i="24"/>
  <c r="H159" i="24"/>
  <c r="I159" i="24"/>
  <c r="J159" i="24"/>
  <c r="H160" i="24"/>
  <c r="I160" i="24"/>
  <c r="J160" i="24"/>
  <c r="H161" i="24"/>
  <c r="J161" i="24" s="1"/>
  <c r="I161" i="24"/>
  <c r="H162" i="24"/>
  <c r="J162" i="24" s="1"/>
  <c r="I162" i="24"/>
  <c r="H163" i="24"/>
  <c r="I163" i="24"/>
  <c r="J163" i="24"/>
  <c r="H164" i="24"/>
  <c r="J164" i="24" s="1"/>
  <c r="I164" i="24"/>
  <c r="H165" i="24"/>
  <c r="I165" i="24"/>
  <c r="J165" i="24"/>
  <c r="H166" i="24"/>
  <c r="J166" i="24" s="1"/>
  <c r="I166" i="24"/>
  <c r="H167" i="24"/>
  <c r="I167" i="24"/>
  <c r="J167" i="24"/>
  <c r="H168" i="24"/>
  <c r="I168" i="24"/>
  <c r="J168" i="24"/>
  <c r="H169" i="24"/>
  <c r="J169" i="24" s="1"/>
  <c r="I169" i="24"/>
  <c r="H170" i="24"/>
  <c r="J170" i="24" s="1"/>
  <c r="I170" i="24"/>
  <c r="H171" i="24"/>
  <c r="I171" i="24"/>
  <c r="J171" i="24"/>
  <c r="H172" i="24"/>
  <c r="J172" i="24" s="1"/>
  <c r="I172" i="24"/>
  <c r="H173" i="24"/>
  <c r="I173" i="24"/>
  <c r="J173" i="24"/>
  <c r="H174" i="24"/>
  <c r="J174" i="24" s="1"/>
  <c r="I174" i="24"/>
  <c r="H175" i="24"/>
  <c r="I175" i="24"/>
  <c r="J175" i="24"/>
  <c r="H176" i="24"/>
  <c r="I176" i="24"/>
  <c r="J176" i="24"/>
  <c r="H177" i="24"/>
  <c r="J177" i="24" s="1"/>
  <c r="I177" i="24"/>
  <c r="H178" i="24"/>
  <c r="J178" i="24" s="1"/>
  <c r="I178" i="24"/>
  <c r="H179" i="24"/>
  <c r="I179" i="24"/>
  <c r="J179" i="24"/>
  <c r="H180" i="24"/>
  <c r="I180" i="24"/>
  <c r="J180" i="24"/>
  <c r="H181" i="24"/>
  <c r="I181" i="24"/>
  <c r="J181" i="24"/>
  <c r="H182" i="24"/>
  <c r="J182" i="24" s="1"/>
  <c r="I182" i="24"/>
  <c r="H183" i="24"/>
  <c r="I183" i="24"/>
  <c r="J183" i="24"/>
  <c r="H184" i="24"/>
  <c r="I184" i="24"/>
  <c r="J184" i="24"/>
  <c r="H185" i="24"/>
  <c r="J185" i="24" s="1"/>
  <c r="I185" i="24"/>
  <c r="H186" i="24"/>
  <c r="J186" i="24" s="1"/>
  <c r="I186" i="24"/>
  <c r="H187" i="24"/>
  <c r="I187" i="24"/>
  <c r="J187" i="24"/>
  <c r="H188" i="24"/>
  <c r="I188" i="24"/>
  <c r="J188" i="24"/>
  <c r="H189" i="24"/>
  <c r="I189" i="24"/>
  <c r="J189" i="24"/>
  <c r="H190" i="24"/>
  <c r="J190" i="24" s="1"/>
  <c r="I190" i="24"/>
  <c r="H191" i="24"/>
  <c r="I191" i="24"/>
  <c r="J191" i="24"/>
  <c r="H192" i="24"/>
  <c r="I192" i="24"/>
  <c r="J192" i="24"/>
  <c r="H193" i="24"/>
  <c r="J193" i="24" s="1"/>
  <c r="I193" i="24"/>
  <c r="H194" i="24"/>
  <c r="J194" i="24" s="1"/>
  <c r="I194" i="24"/>
  <c r="H195" i="24"/>
  <c r="I195" i="24"/>
  <c r="J195" i="24"/>
  <c r="H196" i="24"/>
  <c r="I196" i="24"/>
  <c r="J196" i="24"/>
  <c r="H197" i="24"/>
  <c r="I197" i="24"/>
  <c r="J197" i="24"/>
  <c r="H198" i="24"/>
  <c r="J198" i="24" s="1"/>
  <c r="I198" i="24"/>
  <c r="H199" i="24"/>
  <c r="I199" i="24"/>
  <c r="J199" i="24"/>
  <c r="H200" i="24"/>
  <c r="I200" i="24"/>
  <c r="J200" i="24"/>
  <c r="C4" i="24"/>
  <c r="D4" i="24"/>
  <c r="E4" i="24"/>
  <c r="C5" i="24"/>
  <c r="D5" i="24"/>
  <c r="E5" i="24"/>
  <c r="C6" i="24"/>
  <c r="E6" i="24" s="1"/>
  <c r="D6" i="24"/>
  <c r="C7" i="24"/>
  <c r="E7" i="24" s="1"/>
  <c r="D7" i="24"/>
  <c r="C8" i="24"/>
  <c r="D8" i="24"/>
  <c r="E8" i="24"/>
  <c r="C9" i="24"/>
  <c r="E9" i="24" s="1"/>
  <c r="D9" i="24"/>
  <c r="C10" i="24"/>
  <c r="D10" i="24"/>
  <c r="E10" i="24"/>
  <c r="C11" i="24"/>
  <c r="D11" i="24"/>
  <c r="E11" i="24"/>
  <c r="C12" i="24"/>
  <c r="D12" i="24"/>
  <c r="E12" i="24"/>
  <c r="C13" i="24"/>
  <c r="D13" i="24"/>
  <c r="E13" i="24"/>
  <c r="C14" i="24"/>
  <c r="E14" i="24" s="1"/>
  <c r="D14" i="24"/>
  <c r="C15" i="24"/>
  <c r="D15" i="24"/>
  <c r="E15" i="24"/>
  <c r="C16" i="24"/>
  <c r="D16" i="24"/>
  <c r="E16" i="24"/>
  <c r="C17" i="24"/>
  <c r="E17" i="24" s="1"/>
  <c r="D17" i="24"/>
  <c r="C18" i="24"/>
  <c r="D18" i="24"/>
  <c r="E18" i="24"/>
  <c r="C19" i="24"/>
  <c r="D19" i="24"/>
  <c r="E19" i="24"/>
  <c r="C20" i="24"/>
  <c r="D20" i="24"/>
  <c r="E20" i="24"/>
  <c r="C21" i="24"/>
  <c r="D21" i="24"/>
  <c r="E21" i="24"/>
  <c r="C22" i="24"/>
  <c r="E22" i="24" s="1"/>
  <c r="D22" i="24"/>
  <c r="C23" i="24"/>
  <c r="E23" i="24" s="1"/>
  <c r="D23" i="24"/>
  <c r="C24" i="24"/>
  <c r="D24" i="24"/>
  <c r="E24" i="24"/>
  <c r="C25" i="24"/>
  <c r="E25" i="24" s="1"/>
  <c r="D25" i="24"/>
  <c r="C26" i="24"/>
  <c r="D26" i="24"/>
  <c r="E26" i="24"/>
  <c r="C27" i="24"/>
  <c r="D27" i="24"/>
  <c r="E27" i="24"/>
  <c r="C28" i="24"/>
  <c r="D28" i="24"/>
  <c r="E28" i="24"/>
  <c r="C29" i="24"/>
  <c r="D29" i="24"/>
  <c r="E29" i="24"/>
  <c r="C30" i="24"/>
  <c r="E30" i="24" s="1"/>
  <c r="D30" i="24"/>
  <c r="C31" i="24"/>
  <c r="D31" i="24"/>
  <c r="E31" i="24"/>
  <c r="C32" i="24"/>
  <c r="D32" i="24"/>
  <c r="E32" i="24"/>
  <c r="C33" i="24"/>
  <c r="E33" i="24" s="1"/>
  <c r="D33" i="24"/>
  <c r="C34" i="24"/>
  <c r="D34" i="24"/>
  <c r="E34" i="24"/>
  <c r="C35" i="24"/>
  <c r="D35" i="24"/>
  <c r="E35" i="24"/>
  <c r="C36" i="24"/>
  <c r="D36" i="24"/>
  <c r="E36" i="24"/>
  <c r="C37" i="24"/>
  <c r="D37" i="24"/>
  <c r="E37" i="24"/>
  <c r="C38" i="24"/>
  <c r="E38" i="24" s="1"/>
  <c r="D38" i="24"/>
  <c r="C39" i="24"/>
  <c r="E39" i="24" s="1"/>
  <c r="D39" i="24"/>
  <c r="C40" i="24"/>
  <c r="D40" i="24"/>
  <c r="E40" i="24"/>
  <c r="C41" i="24"/>
  <c r="E41" i="24" s="1"/>
  <c r="D41" i="24"/>
  <c r="C42" i="24"/>
  <c r="D42" i="24"/>
  <c r="E42" i="24"/>
  <c r="C43" i="24"/>
  <c r="D43" i="24"/>
  <c r="E43" i="24"/>
  <c r="C44" i="24"/>
  <c r="D44" i="24"/>
  <c r="E44" i="24"/>
  <c r="C45" i="24"/>
  <c r="D45" i="24"/>
  <c r="E45" i="24"/>
  <c r="C46" i="24"/>
  <c r="E46" i="24" s="1"/>
  <c r="D46" i="24"/>
  <c r="C47" i="24"/>
  <c r="D47" i="24"/>
  <c r="E47" i="24"/>
  <c r="C48" i="24"/>
  <c r="D48" i="24"/>
  <c r="E48" i="24"/>
  <c r="C49" i="24"/>
  <c r="E49" i="24" s="1"/>
  <c r="D49" i="24"/>
  <c r="C50" i="24"/>
  <c r="D50" i="24"/>
  <c r="E50" i="24"/>
  <c r="C51" i="24"/>
  <c r="D51" i="24"/>
  <c r="E51" i="24"/>
  <c r="C52" i="24"/>
  <c r="D52" i="24"/>
  <c r="E52" i="24"/>
  <c r="C53" i="24"/>
  <c r="D53" i="24"/>
  <c r="E53" i="24"/>
  <c r="C54" i="24"/>
  <c r="E54" i="24" s="1"/>
  <c r="D54" i="24"/>
  <c r="C55" i="24"/>
  <c r="D55" i="24"/>
  <c r="E55" i="24"/>
  <c r="C56" i="24"/>
  <c r="D56" i="24"/>
  <c r="E56" i="24"/>
  <c r="C57" i="24"/>
  <c r="E57" i="24" s="1"/>
  <c r="D57" i="24"/>
  <c r="C58" i="24"/>
  <c r="D58" i="24"/>
  <c r="E58" i="24"/>
  <c r="C59" i="24"/>
  <c r="D59" i="24"/>
  <c r="E59" i="24"/>
  <c r="C60" i="24"/>
  <c r="D60" i="24"/>
  <c r="E60" i="24"/>
  <c r="C61" i="24"/>
  <c r="D61" i="24"/>
  <c r="E61" i="24"/>
  <c r="C62" i="24"/>
  <c r="E62" i="24" s="1"/>
  <c r="D62" i="24"/>
  <c r="C63" i="24"/>
  <c r="D63" i="24"/>
  <c r="E63" i="24"/>
  <c r="C64" i="24"/>
  <c r="D64" i="24"/>
  <c r="E64" i="24"/>
  <c r="C65" i="24"/>
  <c r="E65" i="24" s="1"/>
  <c r="D65" i="24"/>
  <c r="C66" i="24"/>
  <c r="D66" i="24"/>
  <c r="E66" i="24"/>
  <c r="C67" i="24"/>
  <c r="D67" i="24"/>
  <c r="E67" i="24"/>
  <c r="C68" i="24"/>
  <c r="D68" i="24"/>
  <c r="E68" i="24"/>
  <c r="C69" i="24"/>
  <c r="D69" i="24"/>
  <c r="E69" i="24"/>
  <c r="C70" i="24"/>
  <c r="E70" i="24" s="1"/>
  <c r="D70" i="24"/>
  <c r="C71" i="24"/>
  <c r="D71" i="24"/>
  <c r="E71" i="24"/>
  <c r="C72" i="24"/>
  <c r="D72" i="24"/>
  <c r="E72" i="24"/>
  <c r="C73" i="24"/>
  <c r="E73" i="24" s="1"/>
  <c r="D73" i="24"/>
  <c r="C74" i="24"/>
  <c r="D74" i="24"/>
  <c r="E74" i="24"/>
  <c r="C75" i="24"/>
  <c r="D75" i="24"/>
  <c r="E75" i="24"/>
  <c r="C76" i="24"/>
  <c r="D76" i="24"/>
  <c r="E76" i="24"/>
  <c r="C77" i="24"/>
  <c r="D77" i="24"/>
  <c r="E77" i="24"/>
  <c r="C78" i="24"/>
  <c r="E78" i="24" s="1"/>
  <c r="D78" i="24"/>
  <c r="C79" i="24"/>
  <c r="D79" i="24"/>
  <c r="E79" i="24"/>
  <c r="C80" i="24"/>
  <c r="D80" i="24"/>
  <c r="E80" i="24"/>
  <c r="C81" i="24"/>
  <c r="E81" i="24" s="1"/>
  <c r="D81" i="24"/>
  <c r="C82" i="24"/>
  <c r="D82" i="24"/>
  <c r="E82" i="24"/>
  <c r="C83" i="24"/>
  <c r="D83" i="24"/>
  <c r="E83" i="24"/>
  <c r="C84" i="24"/>
  <c r="D84" i="24"/>
  <c r="E84" i="24"/>
  <c r="C85" i="24"/>
  <c r="D85" i="24"/>
  <c r="E85" i="24"/>
  <c r="C86" i="24"/>
  <c r="E86" i="24" s="1"/>
  <c r="D86" i="24"/>
  <c r="C87" i="24"/>
  <c r="E87" i="24" s="1"/>
  <c r="D87" i="24"/>
  <c r="C88" i="24"/>
  <c r="D88" i="24"/>
  <c r="E88" i="24"/>
  <c r="C89" i="24"/>
  <c r="E89" i="24" s="1"/>
  <c r="D89" i="24"/>
  <c r="C90" i="24"/>
  <c r="D90" i="24"/>
  <c r="E90" i="24"/>
  <c r="C91" i="24"/>
  <c r="D91" i="24"/>
  <c r="E91" i="24"/>
  <c r="C92" i="24"/>
  <c r="D92" i="24"/>
  <c r="E92" i="24"/>
  <c r="C93" i="24"/>
  <c r="D93" i="24"/>
  <c r="E93" i="24"/>
  <c r="C94" i="24"/>
  <c r="E94" i="24" s="1"/>
  <c r="D94" i="24"/>
  <c r="C95" i="24"/>
  <c r="E95" i="24" s="1"/>
  <c r="D95" i="24"/>
  <c r="C96" i="24"/>
  <c r="D96" i="24"/>
  <c r="E96" i="24"/>
  <c r="C97" i="24"/>
  <c r="E97" i="24" s="1"/>
  <c r="D97" i="24"/>
  <c r="C98" i="24"/>
  <c r="E98" i="24" s="1"/>
  <c r="D98" i="24"/>
  <c r="C99" i="24"/>
  <c r="D99" i="24"/>
  <c r="E99" i="24"/>
  <c r="C100" i="24"/>
  <c r="D100" i="24"/>
  <c r="E100" i="24"/>
  <c r="C101" i="24"/>
  <c r="D101" i="24"/>
  <c r="E101" i="24"/>
  <c r="C102" i="24"/>
  <c r="E102" i="24" s="1"/>
  <c r="D102" i="24"/>
  <c r="C103" i="24"/>
  <c r="E103" i="24" s="1"/>
  <c r="D103" i="24"/>
  <c r="C104" i="24"/>
  <c r="D104" i="24"/>
  <c r="E104" i="24"/>
  <c r="C105" i="24"/>
  <c r="E105" i="24" s="1"/>
  <c r="D105" i="24"/>
  <c r="C106" i="24"/>
  <c r="D106" i="24"/>
  <c r="E106" i="24"/>
  <c r="C107" i="24"/>
  <c r="D107" i="24"/>
  <c r="E107" i="24"/>
  <c r="C108" i="24"/>
  <c r="D108" i="24"/>
  <c r="E108" i="24"/>
  <c r="C109" i="24"/>
  <c r="D109" i="24"/>
  <c r="E109" i="24"/>
  <c r="C110" i="24"/>
  <c r="E110" i="24" s="1"/>
  <c r="D110" i="24"/>
  <c r="C111" i="24"/>
  <c r="E111" i="24" s="1"/>
  <c r="D111" i="24"/>
  <c r="C112" i="24"/>
  <c r="D112" i="24"/>
  <c r="E112" i="24"/>
  <c r="C113" i="24"/>
  <c r="E113" i="24" s="1"/>
  <c r="D113" i="24"/>
  <c r="C114" i="24"/>
  <c r="D114" i="24"/>
  <c r="E114" i="24"/>
  <c r="C115" i="24"/>
  <c r="D115" i="24"/>
  <c r="E115" i="24"/>
  <c r="C116" i="24"/>
  <c r="D116" i="24"/>
  <c r="E116" i="24"/>
  <c r="C117" i="24"/>
  <c r="D117" i="24"/>
  <c r="E117" i="24"/>
  <c r="C118" i="24"/>
  <c r="E118" i="24" s="1"/>
  <c r="D118" i="24"/>
  <c r="C119" i="24"/>
  <c r="E119" i="24" s="1"/>
  <c r="D119" i="24"/>
  <c r="C120" i="24"/>
  <c r="D120" i="24"/>
  <c r="E120" i="24"/>
  <c r="C121" i="24"/>
  <c r="E121" i="24" s="1"/>
  <c r="D121" i="24"/>
  <c r="C122" i="24"/>
  <c r="D122" i="24"/>
  <c r="E122" i="24"/>
  <c r="C123" i="24"/>
  <c r="D123" i="24"/>
  <c r="E123" i="24"/>
  <c r="C124" i="24"/>
  <c r="D124" i="24"/>
  <c r="E124" i="24"/>
  <c r="C125" i="24"/>
  <c r="D125" i="24"/>
  <c r="E125" i="24"/>
  <c r="C126" i="24"/>
  <c r="E126" i="24" s="1"/>
  <c r="D126" i="24"/>
  <c r="C127" i="24"/>
  <c r="E127" i="24" s="1"/>
  <c r="D127" i="24"/>
  <c r="C128" i="24"/>
  <c r="D128" i="24"/>
  <c r="E128" i="24"/>
  <c r="C129" i="24"/>
  <c r="E129" i="24" s="1"/>
  <c r="D129" i="24"/>
  <c r="C130" i="24"/>
  <c r="D130" i="24"/>
  <c r="E130" i="24"/>
  <c r="C131" i="24"/>
  <c r="D131" i="24"/>
  <c r="E131" i="24"/>
  <c r="C132" i="24"/>
  <c r="D132" i="24"/>
  <c r="E132" i="24"/>
  <c r="C133" i="24"/>
  <c r="D133" i="24"/>
  <c r="E133" i="24"/>
  <c r="C134" i="24"/>
  <c r="E134" i="24" s="1"/>
  <c r="D134" i="24"/>
  <c r="C135" i="24"/>
  <c r="E135" i="24" s="1"/>
  <c r="D135" i="24"/>
  <c r="C136" i="24"/>
  <c r="D136" i="24"/>
  <c r="E136" i="24"/>
  <c r="C137" i="24"/>
  <c r="E137" i="24" s="1"/>
  <c r="D137" i="24"/>
  <c r="C138" i="24"/>
  <c r="D138" i="24"/>
  <c r="E138" i="24"/>
  <c r="C139" i="24"/>
  <c r="D139" i="24"/>
  <c r="E139" i="24"/>
  <c r="C140" i="24"/>
  <c r="D140" i="24"/>
  <c r="E140" i="24"/>
  <c r="C141" i="24"/>
  <c r="D141" i="24"/>
  <c r="E141" i="24"/>
  <c r="C142" i="24"/>
  <c r="E142" i="24" s="1"/>
  <c r="D142" i="24"/>
  <c r="C143" i="24"/>
  <c r="D143" i="24"/>
  <c r="E143" i="24"/>
  <c r="C144" i="24"/>
  <c r="D144" i="24"/>
  <c r="E144" i="24"/>
  <c r="C145" i="24"/>
  <c r="E145" i="24" s="1"/>
  <c r="D145" i="24"/>
  <c r="C146" i="24"/>
  <c r="D146" i="24"/>
  <c r="E146" i="24"/>
  <c r="C147" i="24"/>
  <c r="D147" i="24"/>
  <c r="E147" i="24"/>
  <c r="C148" i="24"/>
  <c r="D148" i="24"/>
  <c r="E148" i="24"/>
  <c r="C149" i="24"/>
  <c r="D149" i="24"/>
  <c r="E149" i="24"/>
  <c r="C150" i="24"/>
  <c r="E150" i="24" s="1"/>
  <c r="D150" i="24"/>
  <c r="C151" i="24"/>
  <c r="E151" i="24" s="1"/>
  <c r="D151" i="24"/>
  <c r="C152" i="24"/>
  <c r="D152" i="24"/>
  <c r="E152" i="24"/>
  <c r="C153" i="24"/>
  <c r="E153" i="24" s="1"/>
  <c r="D153" i="24"/>
  <c r="C154" i="24"/>
  <c r="D154" i="24"/>
  <c r="E154" i="24"/>
  <c r="C155" i="24"/>
  <c r="D155" i="24"/>
  <c r="E155" i="24"/>
  <c r="C156" i="24"/>
  <c r="D156" i="24"/>
  <c r="E156" i="24"/>
  <c r="C157" i="24"/>
  <c r="D157" i="24"/>
  <c r="E157" i="24"/>
  <c r="C158" i="24"/>
  <c r="E158" i="24" s="1"/>
  <c r="D158" i="24"/>
  <c r="C159" i="24"/>
  <c r="E159" i="24" s="1"/>
  <c r="D159" i="24"/>
  <c r="C160" i="24"/>
  <c r="D160" i="24"/>
  <c r="E160" i="24"/>
  <c r="C161" i="24"/>
  <c r="E161" i="24" s="1"/>
  <c r="D161" i="24"/>
  <c r="C162" i="24"/>
  <c r="D162" i="24"/>
  <c r="E162" i="24"/>
  <c r="C163" i="24"/>
  <c r="D163" i="24"/>
  <c r="E163" i="24"/>
  <c r="C164" i="24"/>
  <c r="D164" i="24"/>
  <c r="E164" i="24"/>
  <c r="C165" i="24"/>
  <c r="D165" i="24"/>
  <c r="E165" i="24"/>
  <c r="C166" i="24"/>
  <c r="E166" i="24" s="1"/>
  <c r="D166" i="24"/>
  <c r="C167" i="24"/>
  <c r="E167" i="24" s="1"/>
  <c r="D167" i="24"/>
  <c r="C168" i="24"/>
  <c r="D168" i="24"/>
  <c r="E168" i="24"/>
  <c r="C169" i="24"/>
  <c r="E169" i="24" s="1"/>
  <c r="D169" i="24"/>
  <c r="C170" i="24"/>
  <c r="D170" i="24"/>
  <c r="E170" i="24"/>
  <c r="C171" i="24"/>
  <c r="D171" i="24"/>
  <c r="E171" i="24"/>
  <c r="C172" i="24"/>
  <c r="D172" i="24"/>
  <c r="E172" i="24"/>
  <c r="C173" i="24"/>
  <c r="D173" i="24"/>
  <c r="E173" i="24"/>
  <c r="C174" i="24"/>
  <c r="E174" i="24" s="1"/>
  <c r="D174" i="24"/>
  <c r="C175" i="24"/>
  <c r="E175" i="24" s="1"/>
  <c r="D175" i="24"/>
  <c r="C176" i="24"/>
  <c r="D176" i="24"/>
  <c r="E176" i="24"/>
  <c r="C177" i="24"/>
  <c r="E177" i="24" s="1"/>
  <c r="D177" i="24"/>
  <c r="C178" i="24"/>
  <c r="D178" i="24"/>
  <c r="E178" i="24"/>
  <c r="C179" i="24"/>
  <c r="D179" i="24"/>
  <c r="E179" i="24"/>
  <c r="C180" i="24"/>
  <c r="D180" i="24"/>
  <c r="E180" i="24"/>
  <c r="C181" i="24"/>
  <c r="D181" i="24"/>
  <c r="E181" i="24"/>
  <c r="C182" i="24"/>
  <c r="E182" i="24" s="1"/>
  <c r="D182" i="24"/>
  <c r="C183" i="24"/>
  <c r="E183" i="24" s="1"/>
  <c r="D183" i="24"/>
  <c r="C184" i="24"/>
  <c r="D184" i="24"/>
  <c r="E184" i="24"/>
  <c r="C185" i="24"/>
  <c r="E185" i="24" s="1"/>
  <c r="D185" i="24"/>
  <c r="C186" i="24"/>
  <c r="D186" i="24"/>
  <c r="E186" i="24"/>
  <c r="C187" i="24"/>
  <c r="D187" i="24"/>
  <c r="E187" i="24"/>
  <c r="C188" i="24"/>
  <c r="D188" i="24"/>
  <c r="E188" i="24"/>
  <c r="C189" i="24"/>
  <c r="D189" i="24"/>
  <c r="E189" i="24"/>
  <c r="C190" i="24"/>
  <c r="E190" i="24" s="1"/>
  <c r="D190" i="24"/>
  <c r="C191" i="24"/>
  <c r="E191" i="24" s="1"/>
  <c r="D191" i="24"/>
  <c r="C192" i="24"/>
  <c r="D192" i="24"/>
  <c r="E192" i="24"/>
  <c r="H4" i="23"/>
  <c r="J4" i="23" s="1"/>
  <c r="I4" i="23"/>
  <c r="H5" i="23"/>
  <c r="I5" i="23"/>
  <c r="J5" i="23"/>
  <c r="H6" i="23"/>
  <c r="J6" i="23" s="1"/>
  <c r="I6" i="23"/>
  <c r="H7" i="23"/>
  <c r="I7" i="23"/>
  <c r="J7" i="23"/>
  <c r="H8" i="23"/>
  <c r="I8" i="23"/>
  <c r="J8" i="23"/>
  <c r="H9" i="23"/>
  <c r="J9" i="23" s="1"/>
  <c r="I9" i="23"/>
  <c r="H10" i="23"/>
  <c r="I10" i="23"/>
  <c r="J10" i="23"/>
  <c r="H11" i="23"/>
  <c r="I11" i="23"/>
  <c r="J11" i="23"/>
  <c r="H12" i="23"/>
  <c r="J12" i="23" s="1"/>
  <c r="I12" i="23"/>
  <c r="H13" i="23"/>
  <c r="I13" i="23"/>
  <c r="J13" i="23"/>
  <c r="H14" i="23"/>
  <c r="J14" i="23" s="1"/>
  <c r="I14" i="23"/>
  <c r="H15" i="23"/>
  <c r="I15" i="23"/>
  <c r="J15" i="23"/>
  <c r="H16" i="23"/>
  <c r="I16" i="23"/>
  <c r="J16" i="23"/>
  <c r="H17" i="23"/>
  <c r="J17" i="23" s="1"/>
  <c r="I17" i="23"/>
  <c r="H18" i="23"/>
  <c r="I18" i="23"/>
  <c r="J18" i="23"/>
  <c r="H19" i="23"/>
  <c r="I19" i="23"/>
  <c r="J19" i="23"/>
  <c r="H20" i="23"/>
  <c r="J20" i="23" s="1"/>
  <c r="I20" i="23"/>
  <c r="H21" i="23"/>
  <c r="I21" i="23"/>
  <c r="J21" i="23"/>
  <c r="H22" i="23"/>
  <c r="J22" i="23" s="1"/>
  <c r="I22" i="23"/>
  <c r="H23" i="23"/>
  <c r="I23" i="23"/>
  <c r="J23" i="23"/>
  <c r="H24" i="23"/>
  <c r="I24" i="23"/>
  <c r="J24" i="23"/>
  <c r="H25" i="23"/>
  <c r="J25" i="23" s="1"/>
  <c r="I25" i="23"/>
  <c r="H26" i="23"/>
  <c r="I26" i="23"/>
  <c r="J26" i="23"/>
  <c r="H27" i="23"/>
  <c r="I27" i="23"/>
  <c r="J27" i="23"/>
  <c r="H28" i="23"/>
  <c r="J28" i="23" s="1"/>
  <c r="I28" i="23"/>
  <c r="H29" i="23"/>
  <c r="I29" i="23"/>
  <c r="J29" i="23"/>
  <c r="H30" i="23"/>
  <c r="J30" i="23" s="1"/>
  <c r="I30" i="23"/>
  <c r="H31" i="23"/>
  <c r="I31" i="23"/>
  <c r="J31" i="23"/>
  <c r="H32" i="23"/>
  <c r="I32" i="23"/>
  <c r="J32" i="23"/>
  <c r="H33" i="23"/>
  <c r="J33" i="23" s="1"/>
  <c r="I33" i="23"/>
  <c r="H34" i="23"/>
  <c r="I34" i="23"/>
  <c r="J34" i="23"/>
  <c r="H35" i="23"/>
  <c r="I35" i="23"/>
  <c r="J35" i="23"/>
  <c r="H36" i="23"/>
  <c r="J36" i="23" s="1"/>
  <c r="I36" i="23"/>
  <c r="H37" i="23"/>
  <c r="I37" i="23"/>
  <c r="J37" i="23"/>
  <c r="H38" i="23"/>
  <c r="J38" i="23" s="1"/>
  <c r="I38" i="23"/>
  <c r="H39" i="23"/>
  <c r="I39" i="23"/>
  <c r="J39" i="23"/>
  <c r="H40" i="23"/>
  <c r="I40" i="23"/>
  <c r="J40" i="23"/>
  <c r="H41" i="23"/>
  <c r="J41" i="23" s="1"/>
  <c r="I41" i="23"/>
  <c r="H42" i="23"/>
  <c r="I42" i="23"/>
  <c r="J42" i="23"/>
  <c r="H43" i="23"/>
  <c r="I43" i="23"/>
  <c r="J43" i="23"/>
  <c r="H44" i="23"/>
  <c r="J44" i="23" s="1"/>
  <c r="I44" i="23"/>
  <c r="H45" i="23"/>
  <c r="I45" i="23"/>
  <c r="J45" i="23"/>
  <c r="H46" i="23"/>
  <c r="J46" i="23" s="1"/>
  <c r="I46" i="23"/>
  <c r="H47" i="23"/>
  <c r="I47" i="23"/>
  <c r="J47" i="23"/>
  <c r="H48" i="23"/>
  <c r="I48" i="23"/>
  <c r="J48" i="23"/>
  <c r="H49" i="23"/>
  <c r="J49" i="23" s="1"/>
  <c r="I49" i="23"/>
  <c r="H50" i="23"/>
  <c r="I50" i="23"/>
  <c r="J50" i="23"/>
  <c r="H51" i="23"/>
  <c r="I51" i="23"/>
  <c r="J51" i="23"/>
  <c r="H52" i="23"/>
  <c r="J52" i="23" s="1"/>
  <c r="I52" i="23"/>
  <c r="H53" i="23"/>
  <c r="I53" i="23"/>
  <c r="J53" i="23"/>
  <c r="H54" i="23"/>
  <c r="J54" i="23" s="1"/>
  <c r="I54" i="23"/>
  <c r="H55" i="23"/>
  <c r="I55" i="23"/>
  <c r="J55" i="23"/>
  <c r="H56" i="23"/>
  <c r="I56" i="23"/>
  <c r="J56" i="23"/>
  <c r="H57" i="23"/>
  <c r="J57" i="23" s="1"/>
  <c r="I57" i="23"/>
  <c r="H58" i="23"/>
  <c r="I58" i="23"/>
  <c r="J58" i="23"/>
  <c r="H59" i="23"/>
  <c r="I59" i="23"/>
  <c r="J59" i="23"/>
  <c r="H60" i="23"/>
  <c r="J60" i="23" s="1"/>
  <c r="I60" i="23"/>
  <c r="H61" i="23"/>
  <c r="I61" i="23"/>
  <c r="J61" i="23"/>
  <c r="H62" i="23"/>
  <c r="J62" i="23" s="1"/>
  <c r="I62" i="23"/>
  <c r="H63" i="23"/>
  <c r="I63" i="23"/>
  <c r="J63" i="23"/>
  <c r="H64" i="23"/>
  <c r="I64" i="23"/>
  <c r="J64" i="23"/>
  <c r="H65" i="23"/>
  <c r="J65" i="23" s="1"/>
  <c r="I65" i="23"/>
  <c r="H66" i="23"/>
  <c r="I66" i="23"/>
  <c r="J66" i="23"/>
  <c r="H67" i="23"/>
  <c r="I67" i="23"/>
  <c r="J67" i="23"/>
  <c r="H68" i="23"/>
  <c r="J68" i="23" s="1"/>
  <c r="I68" i="23"/>
  <c r="H69" i="23"/>
  <c r="I69" i="23"/>
  <c r="J69" i="23"/>
  <c r="H70" i="23"/>
  <c r="J70" i="23" s="1"/>
  <c r="I70" i="23"/>
  <c r="H71" i="23"/>
  <c r="I71" i="23"/>
  <c r="J71" i="23"/>
  <c r="H72" i="23"/>
  <c r="I72" i="23"/>
  <c r="J72" i="23"/>
  <c r="H73" i="23"/>
  <c r="J73" i="23" s="1"/>
  <c r="I73" i="23"/>
  <c r="H74" i="23"/>
  <c r="I74" i="23"/>
  <c r="J74" i="23"/>
  <c r="H75" i="23"/>
  <c r="I75" i="23"/>
  <c r="J75" i="23"/>
  <c r="H76" i="23"/>
  <c r="J76" i="23" s="1"/>
  <c r="I76" i="23"/>
  <c r="H77" i="23"/>
  <c r="I77" i="23"/>
  <c r="J77" i="23"/>
  <c r="H78" i="23"/>
  <c r="J78" i="23" s="1"/>
  <c r="I78" i="23"/>
  <c r="H79" i="23"/>
  <c r="I79" i="23"/>
  <c r="J79" i="23"/>
  <c r="H80" i="23"/>
  <c r="I80" i="23"/>
  <c r="J80" i="23"/>
  <c r="H81" i="23"/>
  <c r="J81" i="23" s="1"/>
  <c r="I81" i="23"/>
  <c r="H82" i="23"/>
  <c r="I82" i="23"/>
  <c r="J82" i="23"/>
  <c r="H83" i="23"/>
  <c r="I83" i="23"/>
  <c r="J83" i="23"/>
  <c r="H84" i="23"/>
  <c r="J84" i="23" s="1"/>
  <c r="I84" i="23"/>
  <c r="H85" i="23"/>
  <c r="I85" i="23"/>
  <c r="J85" i="23"/>
  <c r="H86" i="23"/>
  <c r="J86" i="23" s="1"/>
  <c r="I86" i="23"/>
  <c r="H87" i="23"/>
  <c r="I87" i="23"/>
  <c r="J87" i="23"/>
  <c r="H88" i="23"/>
  <c r="I88" i="23"/>
  <c r="J88" i="23"/>
  <c r="H89" i="23"/>
  <c r="J89" i="23" s="1"/>
  <c r="I89" i="23"/>
  <c r="H90" i="23"/>
  <c r="I90" i="23"/>
  <c r="J90" i="23"/>
  <c r="H91" i="23"/>
  <c r="I91" i="23"/>
  <c r="J91" i="23"/>
  <c r="H92" i="23"/>
  <c r="J92" i="23" s="1"/>
  <c r="I92" i="23"/>
  <c r="H93" i="23"/>
  <c r="I93" i="23"/>
  <c r="J93" i="23"/>
  <c r="H94" i="23"/>
  <c r="J94" i="23" s="1"/>
  <c r="I94" i="23"/>
  <c r="H95" i="23"/>
  <c r="I95" i="23"/>
  <c r="J95" i="23"/>
  <c r="H96" i="23"/>
  <c r="I96" i="23"/>
  <c r="J96" i="23"/>
  <c r="H97" i="23"/>
  <c r="J97" i="23" s="1"/>
  <c r="I97" i="23"/>
  <c r="H98" i="23"/>
  <c r="I98" i="23"/>
  <c r="J98" i="23"/>
  <c r="H99" i="23"/>
  <c r="I99" i="23"/>
  <c r="J99" i="23"/>
  <c r="H100" i="23"/>
  <c r="J100" i="23" s="1"/>
  <c r="I100" i="23"/>
  <c r="H101" i="23"/>
  <c r="I101" i="23"/>
  <c r="J101" i="23"/>
  <c r="H102" i="23"/>
  <c r="J102" i="23" s="1"/>
  <c r="I102" i="23"/>
  <c r="H103" i="23"/>
  <c r="I103" i="23"/>
  <c r="J103" i="23"/>
  <c r="H104" i="23"/>
  <c r="I104" i="23"/>
  <c r="J104" i="23"/>
  <c r="H105" i="23"/>
  <c r="J105" i="23" s="1"/>
  <c r="I105" i="23"/>
  <c r="H106" i="23"/>
  <c r="I106" i="23"/>
  <c r="J106" i="23"/>
  <c r="H107" i="23"/>
  <c r="I107" i="23"/>
  <c r="J107" i="23"/>
  <c r="H108" i="23"/>
  <c r="J108" i="23" s="1"/>
  <c r="I108" i="23"/>
  <c r="H109" i="23"/>
  <c r="I109" i="23"/>
  <c r="J109" i="23"/>
  <c r="H110" i="23"/>
  <c r="J110" i="23" s="1"/>
  <c r="I110" i="23"/>
  <c r="H111" i="23"/>
  <c r="I111" i="23"/>
  <c r="J111" i="23"/>
  <c r="H112" i="23"/>
  <c r="I112" i="23"/>
  <c r="J112" i="23"/>
  <c r="H113" i="23"/>
  <c r="J113" i="23" s="1"/>
  <c r="I113" i="23"/>
  <c r="H114" i="23"/>
  <c r="I114" i="23"/>
  <c r="J114" i="23"/>
  <c r="H115" i="23"/>
  <c r="I115" i="23"/>
  <c r="J115" i="23"/>
  <c r="H116" i="23"/>
  <c r="J116" i="23" s="1"/>
  <c r="I116" i="23"/>
  <c r="H117" i="23"/>
  <c r="I117" i="23"/>
  <c r="J117" i="23"/>
  <c r="H118" i="23"/>
  <c r="J118" i="23" s="1"/>
  <c r="I118" i="23"/>
  <c r="H119" i="23"/>
  <c r="I119" i="23"/>
  <c r="J119" i="23"/>
  <c r="H120" i="23"/>
  <c r="I120" i="23"/>
  <c r="J120" i="23"/>
  <c r="H121" i="23"/>
  <c r="J121" i="23" s="1"/>
  <c r="I121" i="23"/>
  <c r="H122" i="23"/>
  <c r="I122" i="23"/>
  <c r="J122" i="23"/>
  <c r="H123" i="23"/>
  <c r="I123" i="23"/>
  <c r="J123" i="23"/>
  <c r="H124" i="23"/>
  <c r="J124" i="23" s="1"/>
  <c r="I124" i="23"/>
  <c r="H125" i="23"/>
  <c r="I125" i="23"/>
  <c r="J125" i="23"/>
  <c r="H126" i="23"/>
  <c r="J126" i="23" s="1"/>
  <c r="I126" i="23"/>
  <c r="H127" i="23"/>
  <c r="I127" i="23"/>
  <c r="J127" i="23"/>
  <c r="H128" i="23"/>
  <c r="I128" i="23"/>
  <c r="J128" i="23"/>
  <c r="H129" i="23"/>
  <c r="J129" i="23" s="1"/>
  <c r="I129" i="23"/>
  <c r="H130" i="23"/>
  <c r="I130" i="23"/>
  <c r="J130" i="23"/>
  <c r="H131" i="23"/>
  <c r="I131" i="23"/>
  <c r="J131" i="23"/>
  <c r="H132" i="23"/>
  <c r="J132" i="23" s="1"/>
  <c r="I132" i="23"/>
  <c r="H133" i="23"/>
  <c r="I133" i="23"/>
  <c r="J133" i="23"/>
  <c r="H134" i="23"/>
  <c r="J134" i="23" s="1"/>
  <c r="I134" i="23"/>
  <c r="H135" i="23"/>
  <c r="I135" i="23"/>
  <c r="J135" i="23"/>
  <c r="H136" i="23"/>
  <c r="I136" i="23"/>
  <c r="J136" i="23"/>
  <c r="H137" i="23"/>
  <c r="J137" i="23" s="1"/>
  <c r="I137" i="23"/>
  <c r="H138" i="23"/>
  <c r="I138" i="23"/>
  <c r="J138" i="23"/>
  <c r="H139" i="23"/>
  <c r="I139" i="23"/>
  <c r="J139" i="23"/>
  <c r="H140" i="23"/>
  <c r="J140" i="23" s="1"/>
  <c r="I140" i="23"/>
  <c r="H141" i="23"/>
  <c r="I141" i="23"/>
  <c r="J141" i="23"/>
  <c r="H142" i="23"/>
  <c r="J142" i="23" s="1"/>
  <c r="I142" i="23"/>
  <c r="H143" i="23"/>
  <c r="I143" i="23"/>
  <c r="J143" i="23"/>
  <c r="H144" i="23"/>
  <c r="I144" i="23"/>
  <c r="J144" i="23"/>
  <c r="H145" i="23"/>
  <c r="J145" i="23" s="1"/>
  <c r="I145" i="23"/>
  <c r="H146" i="23"/>
  <c r="I146" i="23"/>
  <c r="J146" i="23"/>
  <c r="H147" i="23"/>
  <c r="I147" i="23"/>
  <c r="J147" i="23"/>
  <c r="H148" i="23"/>
  <c r="J148" i="23" s="1"/>
  <c r="I148" i="23"/>
  <c r="H149" i="23"/>
  <c r="I149" i="23"/>
  <c r="J149" i="23"/>
  <c r="H150" i="23"/>
  <c r="J150" i="23" s="1"/>
  <c r="I150" i="23"/>
  <c r="H151" i="23"/>
  <c r="I151" i="23"/>
  <c r="J151" i="23"/>
  <c r="H152" i="23"/>
  <c r="I152" i="23"/>
  <c r="J152" i="23"/>
  <c r="H153" i="23"/>
  <c r="J153" i="23" s="1"/>
  <c r="I153" i="23"/>
  <c r="H154" i="23"/>
  <c r="I154" i="23"/>
  <c r="J154" i="23"/>
  <c r="H155" i="23"/>
  <c r="I155" i="23"/>
  <c r="J155" i="23"/>
  <c r="H156" i="23"/>
  <c r="J156" i="23" s="1"/>
  <c r="I156" i="23"/>
  <c r="H157" i="23"/>
  <c r="I157" i="23"/>
  <c r="J157" i="23"/>
  <c r="H158" i="23"/>
  <c r="J158" i="23" s="1"/>
  <c r="I158" i="23"/>
  <c r="H159" i="23"/>
  <c r="I159" i="23"/>
  <c r="J159" i="23"/>
  <c r="H160" i="23"/>
  <c r="I160" i="23"/>
  <c r="J160" i="23"/>
  <c r="H161" i="23"/>
  <c r="J161" i="23" s="1"/>
  <c r="I161" i="23"/>
  <c r="H162" i="23"/>
  <c r="I162" i="23"/>
  <c r="J162" i="23"/>
  <c r="H163" i="23"/>
  <c r="I163" i="23"/>
  <c r="J163" i="23"/>
  <c r="H164" i="23"/>
  <c r="J164" i="23" s="1"/>
  <c r="I164" i="23"/>
  <c r="H165" i="23"/>
  <c r="I165" i="23"/>
  <c r="J165" i="23"/>
  <c r="H166" i="23"/>
  <c r="J166" i="23" s="1"/>
  <c r="I166" i="23"/>
  <c r="H167" i="23"/>
  <c r="I167" i="23"/>
  <c r="J167" i="23"/>
  <c r="H168" i="23"/>
  <c r="I168" i="23"/>
  <c r="J168" i="23"/>
  <c r="H169" i="23"/>
  <c r="J169" i="23" s="1"/>
  <c r="I169" i="23"/>
  <c r="H170" i="23"/>
  <c r="I170" i="23"/>
  <c r="J170" i="23"/>
  <c r="H171" i="23"/>
  <c r="I171" i="23"/>
  <c r="J171" i="23"/>
  <c r="H172" i="23"/>
  <c r="J172" i="23" s="1"/>
  <c r="I172" i="23"/>
  <c r="H173" i="23"/>
  <c r="I173" i="23"/>
  <c r="J173" i="23"/>
  <c r="H174" i="23"/>
  <c r="J174" i="23" s="1"/>
  <c r="I174" i="23"/>
  <c r="H175" i="23"/>
  <c r="I175" i="23"/>
  <c r="J175" i="23"/>
  <c r="H176" i="23"/>
  <c r="I176" i="23"/>
  <c r="J176" i="23"/>
  <c r="H177" i="23"/>
  <c r="J177" i="23" s="1"/>
  <c r="I177" i="23"/>
  <c r="H178" i="23"/>
  <c r="I178" i="23"/>
  <c r="J178" i="23"/>
  <c r="H179" i="23"/>
  <c r="I179" i="23"/>
  <c r="J179" i="23"/>
  <c r="H180" i="23"/>
  <c r="J180" i="23" s="1"/>
  <c r="I180" i="23"/>
  <c r="H181" i="23"/>
  <c r="I181" i="23"/>
  <c r="J181" i="23"/>
  <c r="H182" i="23"/>
  <c r="J182" i="23" s="1"/>
  <c r="I182" i="23"/>
  <c r="H183" i="23"/>
  <c r="I183" i="23"/>
  <c r="J183" i="23"/>
  <c r="H184" i="23"/>
  <c r="I184" i="23"/>
  <c r="J184" i="23"/>
  <c r="H185" i="23"/>
  <c r="J185" i="23" s="1"/>
  <c r="I185" i="23"/>
  <c r="H186" i="23"/>
  <c r="I186" i="23"/>
  <c r="J186" i="23"/>
  <c r="H187" i="23"/>
  <c r="I187" i="23"/>
  <c r="J187" i="23"/>
  <c r="H188" i="23"/>
  <c r="J188" i="23" s="1"/>
  <c r="I188" i="23"/>
  <c r="H189" i="23"/>
  <c r="I189" i="23"/>
  <c r="J189" i="23"/>
  <c r="H190" i="23"/>
  <c r="J190" i="23" s="1"/>
  <c r="I190" i="23"/>
  <c r="H191" i="23"/>
  <c r="I191" i="23"/>
  <c r="J191" i="23"/>
  <c r="H192" i="23"/>
  <c r="I192" i="23"/>
  <c r="J192" i="23"/>
  <c r="H193" i="23"/>
  <c r="J193" i="23" s="1"/>
  <c r="I193" i="23"/>
  <c r="H194" i="23"/>
  <c r="I194" i="23"/>
  <c r="J194" i="23"/>
  <c r="H195" i="23"/>
  <c r="I195" i="23"/>
  <c r="J195" i="23"/>
  <c r="H196" i="23"/>
  <c r="J196" i="23" s="1"/>
  <c r="I196" i="23"/>
  <c r="H197" i="23"/>
  <c r="I197" i="23"/>
  <c r="J197" i="23"/>
  <c r="H198" i="23"/>
  <c r="J198" i="23" s="1"/>
  <c r="I198" i="23"/>
  <c r="H199" i="23"/>
  <c r="I199" i="23"/>
  <c r="J199" i="23"/>
  <c r="H200" i="23"/>
  <c r="I200" i="23"/>
  <c r="J200" i="23"/>
  <c r="H201" i="23"/>
  <c r="J201" i="23" s="1"/>
  <c r="I201" i="23"/>
  <c r="H202" i="23"/>
  <c r="I202" i="23"/>
  <c r="J202" i="23"/>
  <c r="H203" i="23"/>
  <c r="I203" i="23"/>
  <c r="J203" i="23"/>
  <c r="H204" i="23"/>
  <c r="J204" i="23" s="1"/>
  <c r="I204" i="23"/>
  <c r="H205" i="23"/>
  <c r="I205" i="23"/>
  <c r="J205" i="23"/>
  <c r="H206" i="23"/>
  <c r="J206" i="23" s="1"/>
  <c r="I206" i="23"/>
  <c r="H207" i="23"/>
  <c r="I207" i="23"/>
  <c r="J207" i="23"/>
  <c r="H208" i="23"/>
  <c r="I208" i="23"/>
  <c r="J208" i="23"/>
  <c r="H209" i="23"/>
  <c r="J209" i="23" s="1"/>
  <c r="I209" i="23"/>
  <c r="H210" i="23"/>
  <c r="I210" i="23"/>
  <c r="J210" i="23"/>
  <c r="H211" i="23"/>
  <c r="I211" i="23"/>
  <c r="J211" i="23"/>
  <c r="H212" i="23"/>
  <c r="J212" i="23" s="1"/>
  <c r="I212" i="23"/>
  <c r="H213" i="23"/>
  <c r="I213" i="23"/>
  <c r="J213" i="23"/>
  <c r="H214" i="23"/>
  <c r="J214" i="23" s="1"/>
  <c r="I214" i="23"/>
  <c r="H215" i="23"/>
  <c r="I215" i="23"/>
  <c r="J215" i="23"/>
  <c r="H216" i="23"/>
  <c r="I216" i="23"/>
  <c r="J216" i="23"/>
  <c r="H217" i="23"/>
  <c r="J217" i="23" s="1"/>
  <c r="I217" i="23"/>
  <c r="H218" i="23"/>
  <c r="I218" i="23"/>
  <c r="J218" i="23"/>
  <c r="H219" i="23"/>
  <c r="I219" i="23"/>
  <c r="J219" i="23"/>
  <c r="H220" i="23"/>
  <c r="J220" i="23" s="1"/>
  <c r="I220" i="23"/>
  <c r="H221" i="23"/>
  <c r="I221" i="23"/>
  <c r="J221" i="23"/>
  <c r="H222" i="23"/>
  <c r="J222" i="23" s="1"/>
  <c r="I222" i="23"/>
  <c r="H223" i="23"/>
  <c r="I223" i="23"/>
  <c r="J223" i="23"/>
  <c r="H224" i="23"/>
  <c r="I224" i="23"/>
  <c r="J224" i="23"/>
  <c r="H225" i="23"/>
  <c r="J225" i="23" s="1"/>
  <c r="I225" i="23"/>
  <c r="H226" i="23"/>
  <c r="I226" i="23"/>
  <c r="J226" i="23"/>
  <c r="H227" i="23"/>
  <c r="I227" i="23"/>
  <c r="J227" i="23"/>
  <c r="H228" i="23"/>
  <c r="J228" i="23" s="1"/>
  <c r="I228" i="23"/>
  <c r="H229" i="23"/>
  <c r="I229" i="23"/>
  <c r="J229" i="23"/>
  <c r="C4" i="23"/>
  <c r="E4" i="23" s="1"/>
  <c r="D4" i="23"/>
  <c r="C5" i="23"/>
  <c r="D5" i="23"/>
  <c r="E5" i="23"/>
  <c r="C6" i="23"/>
  <c r="E6" i="23" s="1"/>
  <c r="D6" i="23"/>
  <c r="C7" i="23"/>
  <c r="E7" i="23" s="1"/>
  <c r="D7" i="23"/>
  <c r="C8" i="23"/>
  <c r="D8" i="23"/>
  <c r="E8" i="23"/>
  <c r="C9" i="23"/>
  <c r="E9" i="23" s="1"/>
  <c r="D9" i="23"/>
  <c r="C10" i="23"/>
  <c r="D10" i="23"/>
  <c r="E10" i="23"/>
  <c r="C11" i="23"/>
  <c r="D11" i="23"/>
  <c r="E11" i="23"/>
  <c r="C12" i="23"/>
  <c r="E12" i="23" s="1"/>
  <c r="D12" i="23"/>
  <c r="C13" i="23"/>
  <c r="D13" i="23"/>
  <c r="E13" i="23"/>
  <c r="C14" i="23"/>
  <c r="E14" i="23" s="1"/>
  <c r="D14" i="23"/>
  <c r="C15" i="23"/>
  <c r="D15" i="23"/>
  <c r="E15" i="23"/>
  <c r="C16" i="23"/>
  <c r="D16" i="23"/>
  <c r="E16" i="23"/>
  <c r="C17" i="23"/>
  <c r="E17" i="23" s="1"/>
  <c r="D17" i="23"/>
  <c r="C18" i="23"/>
  <c r="D18" i="23"/>
  <c r="E18" i="23"/>
  <c r="C19" i="23"/>
  <c r="D19" i="23"/>
  <c r="E19" i="23"/>
  <c r="C20" i="23"/>
  <c r="E20" i="23" s="1"/>
  <c r="D20" i="23"/>
  <c r="C21" i="23"/>
  <c r="D21" i="23"/>
  <c r="E21" i="23"/>
  <c r="C22" i="23"/>
  <c r="E22" i="23" s="1"/>
  <c r="D22" i="23"/>
  <c r="C23" i="23"/>
  <c r="D23" i="23"/>
  <c r="E23" i="23"/>
  <c r="C24" i="23"/>
  <c r="D24" i="23"/>
  <c r="E24" i="23"/>
  <c r="C25" i="23"/>
  <c r="E25" i="23" s="1"/>
  <c r="D25" i="23"/>
  <c r="C26" i="23"/>
  <c r="D26" i="23"/>
  <c r="E26" i="23"/>
  <c r="C27" i="23"/>
  <c r="D27" i="23"/>
  <c r="E27" i="23"/>
  <c r="C28" i="23"/>
  <c r="E28" i="23" s="1"/>
  <c r="D28" i="23"/>
  <c r="C29" i="23"/>
  <c r="D29" i="23"/>
  <c r="E29" i="23"/>
  <c r="C30" i="23"/>
  <c r="E30" i="23" s="1"/>
  <c r="D30" i="23"/>
  <c r="C31" i="23"/>
  <c r="D31" i="23"/>
  <c r="E31" i="23"/>
  <c r="C32" i="23"/>
  <c r="D32" i="23"/>
  <c r="E32" i="23"/>
  <c r="C33" i="23"/>
  <c r="E33" i="23" s="1"/>
  <c r="D33" i="23"/>
  <c r="C34" i="23"/>
  <c r="D34" i="23"/>
  <c r="E34" i="23"/>
  <c r="C35" i="23"/>
  <c r="D35" i="23"/>
  <c r="E35" i="23"/>
  <c r="C36" i="23"/>
  <c r="E36" i="23" s="1"/>
  <c r="D36" i="23"/>
  <c r="C37" i="23"/>
  <c r="D37" i="23"/>
  <c r="E37" i="23"/>
  <c r="C38" i="23"/>
  <c r="E38" i="23" s="1"/>
  <c r="D38" i="23"/>
  <c r="C39" i="23"/>
  <c r="E39" i="23" s="1"/>
  <c r="D39" i="23"/>
  <c r="C40" i="23"/>
  <c r="D40" i="23"/>
  <c r="E40" i="23"/>
  <c r="C41" i="23"/>
  <c r="E41" i="23" s="1"/>
  <c r="D41" i="23"/>
  <c r="C42" i="23"/>
  <c r="D42" i="23"/>
  <c r="E42" i="23"/>
  <c r="C43" i="23"/>
  <c r="D43" i="23"/>
  <c r="E43" i="23"/>
  <c r="C44" i="23"/>
  <c r="E44" i="23" s="1"/>
  <c r="D44" i="23"/>
  <c r="C45" i="23"/>
  <c r="D45" i="23"/>
  <c r="E45" i="23"/>
  <c r="C46" i="23"/>
  <c r="E46" i="23" s="1"/>
  <c r="D46" i="23"/>
  <c r="C47" i="23"/>
  <c r="E47" i="23" s="1"/>
  <c r="D47" i="23"/>
  <c r="C48" i="23"/>
  <c r="D48" i="23"/>
  <c r="E48" i="23"/>
  <c r="C49" i="23"/>
  <c r="E49" i="23" s="1"/>
  <c r="D49" i="23"/>
  <c r="C50" i="23"/>
  <c r="D50" i="23"/>
  <c r="E50" i="23"/>
  <c r="C51" i="23"/>
  <c r="D51" i="23"/>
  <c r="E51" i="23"/>
  <c r="C52" i="23"/>
  <c r="E52" i="23" s="1"/>
  <c r="D52" i="23"/>
  <c r="C53" i="23"/>
  <c r="D53" i="23"/>
  <c r="E53" i="23"/>
  <c r="C54" i="23"/>
  <c r="E54" i="23" s="1"/>
  <c r="D54" i="23"/>
  <c r="C55" i="23"/>
  <c r="E55" i="23" s="1"/>
  <c r="D55" i="23"/>
  <c r="C56" i="23"/>
  <c r="D56" i="23"/>
  <c r="E56" i="23"/>
  <c r="C57" i="23"/>
  <c r="E57" i="23" s="1"/>
  <c r="D57" i="23"/>
  <c r="C58" i="23"/>
  <c r="D58" i="23"/>
  <c r="E58" i="23"/>
  <c r="C59" i="23"/>
  <c r="D59" i="23"/>
  <c r="E59" i="23"/>
  <c r="C60" i="23"/>
  <c r="E60" i="23" s="1"/>
  <c r="D60" i="23"/>
  <c r="C61" i="23"/>
  <c r="D61" i="23"/>
  <c r="E61" i="23"/>
  <c r="C62" i="23"/>
  <c r="E62" i="23" s="1"/>
  <c r="D62" i="23"/>
  <c r="C63" i="23"/>
  <c r="E63" i="23" s="1"/>
  <c r="D63" i="23"/>
  <c r="C64" i="23"/>
  <c r="D64" i="23"/>
  <c r="E64" i="23"/>
  <c r="C65" i="23"/>
  <c r="E65" i="23" s="1"/>
  <c r="D65" i="23"/>
  <c r="C66" i="23"/>
  <c r="D66" i="23"/>
  <c r="E66" i="23"/>
  <c r="C67" i="23"/>
  <c r="D67" i="23"/>
  <c r="E67" i="23"/>
  <c r="C68" i="23"/>
  <c r="E68" i="23" s="1"/>
  <c r="D68" i="23"/>
  <c r="C69" i="23"/>
  <c r="D69" i="23"/>
  <c r="E69" i="23"/>
  <c r="C70" i="23"/>
  <c r="E70" i="23" s="1"/>
  <c r="D70" i="23"/>
  <c r="C71" i="23"/>
  <c r="E71" i="23" s="1"/>
  <c r="D71" i="23"/>
  <c r="C72" i="23"/>
  <c r="E72" i="23" s="1"/>
  <c r="D72" i="23"/>
  <c r="C73" i="23"/>
  <c r="E73" i="23" s="1"/>
  <c r="D73" i="23"/>
  <c r="C74" i="23"/>
  <c r="D74" i="23"/>
  <c r="E74" i="23"/>
  <c r="C75" i="23"/>
  <c r="D75" i="23"/>
  <c r="E75" i="23"/>
  <c r="C76" i="23"/>
  <c r="D76" i="23"/>
  <c r="E76" i="23"/>
  <c r="C77" i="23"/>
  <c r="D77" i="23"/>
  <c r="E77" i="23"/>
  <c r="C78" i="23"/>
  <c r="E78" i="23" s="1"/>
  <c r="D78" i="23"/>
  <c r="C79" i="23"/>
  <c r="E79" i="23" s="1"/>
  <c r="D79" i="23"/>
  <c r="C80" i="23"/>
  <c r="E80" i="23" s="1"/>
  <c r="D80" i="23"/>
  <c r="C81" i="23"/>
  <c r="E81" i="23" s="1"/>
  <c r="D81" i="23"/>
  <c r="C82" i="23"/>
  <c r="D82" i="23"/>
  <c r="E82" i="23"/>
  <c r="C83" i="23"/>
  <c r="D83" i="23"/>
  <c r="E83" i="23"/>
  <c r="C84" i="23"/>
  <c r="D84" i="23"/>
  <c r="E84" i="23"/>
  <c r="C85" i="23"/>
  <c r="D85" i="23"/>
  <c r="E85" i="23"/>
  <c r="C86" i="23"/>
  <c r="E86" i="23" s="1"/>
  <c r="D86" i="23"/>
  <c r="C87" i="23"/>
  <c r="E87" i="23" s="1"/>
  <c r="D87" i="23"/>
  <c r="C88" i="23"/>
  <c r="E88" i="23" s="1"/>
  <c r="D88" i="23"/>
  <c r="C89" i="23"/>
  <c r="E89" i="23" s="1"/>
  <c r="D89" i="23"/>
  <c r="C90" i="23"/>
  <c r="D90" i="23"/>
  <c r="E90" i="23"/>
  <c r="C91" i="23"/>
  <c r="D91" i="23"/>
  <c r="E91" i="23"/>
  <c r="C92" i="23"/>
  <c r="D92" i="23"/>
  <c r="E92" i="23"/>
  <c r="C93" i="23"/>
  <c r="D93" i="23"/>
  <c r="E93" i="23"/>
  <c r="C94" i="23"/>
  <c r="E94" i="23" s="1"/>
  <c r="D94" i="23"/>
  <c r="C95" i="23"/>
  <c r="E95" i="23" s="1"/>
  <c r="D95" i="23"/>
  <c r="C96" i="23"/>
  <c r="E96" i="23" s="1"/>
  <c r="D96" i="23"/>
  <c r="C97" i="23"/>
  <c r="E97" i="23" s="1"/>
  <c r="D97" i="23"/>
  <c r="C98" i="23"/>
  <c r="D98" i="23"/>
  <c r="E98" i="23"/>
  <c r="C99" i="23"/>
  <c r="D99" i="23"/>
  <c r="E99" i="23"/>
  <c r="C100" i="23"/>
  <c r="D100" i="23"/>
  <c r="E100" i="23"/>
  <c r="C101" i="23"/>
  <c r="D101" i="23"/>
  <c r="E101" i="23"/>
  <c r="C102" i="23"/>
  <c r="E102" i="23" s="1"/>
  <c r="D102" i="23"/>
  <c r="C103" i="23"/>
  <c r="E103" i="23" s="1"/>
  <c r="D103" i="23"/>
  <c r="C104" i="23"/>
  <c r="E104" i="23" s="1"/>
  <c r="D104" i="23"/>
  <c r="C105" i="23"/>
  <c r="E105" i="23" s="1"/>
  <c r="D105" i="23"/>
  <c r="C106" i="23"/>
  <c r="D106" i="23"/>
  <c r="E106" i="23"/>
  <c r="C107" i="23"/>
  <c r="D107" i="23"/>
  <c r="E107" i="23"/>
  <c r="C108" i="23"/>
  <c r="D108" i="23"/>
  <c r="E108" i="23"/>
  <c r="C109" i="23"/>
  <c r="D109" i="23"/>
  <c r="E109" i="23"/>
  <c r="C110" i="23"/>
  <c r="E110" i="23" s="1"/>
  <c r="D110" i="23"/>
  <c r="C111" i="23"/>
  <c r="E111" i="23" s="1"/>
  <c r="D111" i="23"/>
  <c r="C112" i="23"/>
  <c r="E112" i="23" s="1"/>
  <c r="D112" i="23"/>
  <c r="C113" i="23"/>
  <c r="E113" i="23" s="1"/>
  <c r="D113" i="23"/>
  <c r="C114" i="23"/>
  <c r="D114" i="23"/>
  <c r="E114" i="23"/>
  <c r="C115" i="23"/>
  <c r="D115" i="23"/>
  <c r="E115" i="23"/>
  <c r="C116" i="23"/>
  <c r="D116" i="23"/>
  <c r="E116" i="23"/>
  <c r="C117" i="23"/>
  <c r="D117" i="23"/>
  <c r="E117" i="23"/>
  <c r="C118" i="23"/>
  <c r="E118" i="23" s="1"/>
  <c r="D118" i="23"/>
  <c r="C119" i="23"/>
  <c r="E119" i="23" s="1"/>
  <c r="D119" i="23"/>
  <c r="C120" i="23"/>
  <c r="E120" i="23" s="1"/>
  <c r="D120" i="23"/>
  <c r="C121" i="23"/>
  <c r="E121" i="23" s="1"/>
  <c r="D121" i="23"/>
  <c r="C122" i="23"/>
  <c r="D122" i="23"/>
  <c r="E122" i="23"/>
  <c r="C123" i="23"/>
  <c r="D123" i="23"/>
  <c r="E123" i="23"/>
  <c r="C124" i="23"/>
  <c r="D124" i="23"/>
  <c r="E124" i="23"/>
  <c r="C125" i="23"/>
  <c r="D125" i="23"/>
  <c r="E125" i="23"/>
  <c r="C126" i="23"/>
  <c r="E126" i="23" s="1"/>
  <c r="D126" i="23"/>
  <c r="C127" i="23"/>
  <c r="E127" i="23" s="1"/>
  <c r="D127" i="23"/>
  <c r="C128" i="23"/>
  <c r="E128" i="23" s="1"/>
  <c r="D128" i="23"/>
  <c r="C129" i="23"/>
  <c r="E129" i="23" s="1"/>
  <c r="D129" i="23"/>
  <c r="C130" i="23"/>
  <c r="D130" i="23"/>
  <c r="E130" i="23"/>
  <c r="C131" i="23"/>
  <c r="D131" i="23"/>
  <c r="E131" i="23"/>
  <c r="C132" i="23"/>
  <c r="D132" i="23"/>
  <c r="E132" i="23"/>
  <c r="C133" i="23"/>
  <c r="D133" i="23"/>
  <c r="E133" i="23"/>
  <c r="C134" i="23"/>
  <c r="E134" i="23" s="1"/>
  <c r="D134" i="23"/>
  <c r="C135" i="23"/>
  <c r="E135" i="23" s="1"/>
  <c r="D135" i="23"/>
  <c r="C136" i="23"/>
  <c r="E136" i="23" s="1"/>
  <c r="D136" i="23"/>
  <c r="C137" i="23"/>
  <c r="E137" i="23" s="1"/>
  <c r="D137" i="23"/>
  <c r="C138" i="23"/>
  <c r="D138" i="23"/>
  <c r="E138" i="23"/>
  <c r="C139" i="23"/>
  <c r="D139" i="23"/>
  <c r="E139" i="23"/>
  <c r="C140" i="23"/>
  <c r="D140" i="23"/>
  <c r="E140" i="23"/>
  <c r="C141" i="23"/>
  <c r="D141" i="23"/>
  <c r="E141" i="23"/>
  <c r="C142" i="23"/>
  <c r="E142" i="23" s="1"/>
  <c r="D142" i="23"/>
  <c r="C143" i="23"/>
  <c r="E143" i="23" s="1"/>
  <c r="D143" i="23"/>
  <c r="C144" i="23"/>
  <c r="E144" i="23" s="1"/>
  <c r="D144" i="23"/>
  <c r="C145" i="23"/>
  <c r="E145" i="23" s="1"/>
  <c r="D145" i="23"/>
  <c r="C146" i="23"/>
  <c r="D146" i="23"/>
  <c r="E146" i="23"/>
  <c r="C147" i="23"/>
  <c r="D147" i="23"/>
  <c r="E147" i="23"/>
  <c r="C148" i="23"/>
  <c r="D148" i="23"/>
  <c r="E148" i="23"/>
  <c r="C149" i="23"/>
  <c r="D149" i="23"/>
  <c r="E149" i="23"/>
  <c r="C150" i="23"/>
  <c r="E150" i="23" s="1"/>
  <c r="D150" i="23"/>
  <c r="C151" i="23"/>
  <c r="E151" i="23" s="1"/>
  <c r="D151" i="23"/>
  <c r="C152" i="23"/>
  <c r="E152" i="23" s="1"/>
  <c r="D152" i="23"/>
  <c r="C153" i="23"/>
  <c r="E153" i="23" s="1"/>
  <c r="D153" i="23"/>
  <c r="C154" i="23"/>
  <c r="D154" i="23"/>
  <c r="E154" i="23"/>
  <c r="C155" i="23"/>
  <c r="D155" i="23"/>
  <c r="E155" i="23"/>
  <c r="C156" i="23"/>
  <c r="D156" i="23"/>
  <c r="E156" i="23"/>
  <c r="C157" i="23"/>
  <c r="D157" i="23"/>
  <c r="E157" i="23"/>
  <c r="C158" i="23"/>
  <c r="D158" i="23"/>
  <c r="E158" i="23"/>
  <c r="C159" i="23"/>
  <c r="E159" i="23" s="1"/>
  <c r="D159" i="23"/>
  <c r="C160" i="23"/>
  <c r="E160" i="23" s="1"/>
  <c r="D160" i="23"/>
  <c r="C161" i="23"/>
  <c r="E161" i="23" s="1"/>
  <c r="D161" i="23"/>
  <c r="C162" i="23"/>
  <c r="D162" i="23"/>
  <c r="E162" i="23"/>
  <c r="C163" i="23"/>
  <c r="D163" i="23"/>
  <c r="E163" i="23"/>
  <c r="C164" i="23"/>
  <c r="E164" i="23" s="1"/>
  <c r="D164" i="23"/>
  <c r="C165" i="23"/>
  <c r="D165" i="23"/>
  <c r="E165" i="23"/>
  <c r="C166" i="23"/>
  <c r="D166" i="23"/>
  <c r="E166" i="23"/>
  <c r="C167" i="23"/>
  <c r="E167" i="23" s="1"/>
  <c r="D167" i="23"/>
  <c r="C168" i="23"/>
  <c r="E168" i="23" s="1"/>
  <c r="D168" i="23"/>
  <c r="C169" i="23"/>
  <c r="E169" i="23" s="1"/>
  <c r="D169" i="23"/>
  <c r="C170" i="23"/>
  <c r="D170" i="23"/>
  <c r="E170" i="23"/>
  <c r="C171" i="23"/>
  <c r="D171" i="23"/>
  <c r="E171" i="23"/>
  <c r="C172" i="23"/>
  <c r="E172" i="23" s="1"/>
  <c r="D172" i="23"/>
  <c r="C173" i="23"/>
  <c r="D173" i="23"/>
  <c r="E173" i="23"/>
  <c r="C174" i="23"/>
  <c r="D174" i="23"/>
  <c r="E174" i="23"/>
  <c r="C175" i="23"/>
  <c r="E175" i="23" s="1"/>
  <c r="D175" i="23"/>
  <c r="C176" i="23"/>
  <c r="E176" i="23" s="1"/>
  <c r="D176" i="23"/>
  <c r="C177" i="23"/>
  <c r="E177" i="23" s="1"/>
  <c r="D177" i="23"/>
  <c r="C178" i="23"/>
  <c r="D178" i="23"/>
  <c r="E178" i="23"/>
  <c r="C179" i="23"/>
  <c r="D179" i="23"/>
  <c r="E179" i="23"/>
  <c r="C180" i="23"/>
  <c r="E180" i="23" s="1"/>
  <c r="D180" i="23"/>
  <c r="C181" i="23"/>
  <c r="D181" i="23"/>
  <c r="E181" i="23"/>
  <c r="C182" i="23"/>
  <c r="D182" i="23"/>
  <c r="E182" i="23"/>
  <c r="C183" i="23"/>
  <c r="E183" i="23" s="1"/>
  <c r="D183" i="23"/>
  <c r="C184" i="23"/>
  <c r="E184" i="23" s="1"/>
  <c r="D184" i="23"/>
  <c r="C185" i="23"/>
  <c r="E185" i="23" s="1"/>
  <c r="D185" i="23"/>
  <c r="C186" i="23"/>
  <c r="D186" i="23"/>
  <c r="E186" i="23"/>
  <c r="C187" i="23"/>
  <c r="D187" i="23"/>
  <c r="E187" i="23"/>
  <c r="C188" i="23"/>
  <c r="D188" i="23"/>
  <c r="E188" i="23"/>
  <c r="C189" i="23"/>
  <c r="D189" i="23"/>
  <c r="E189" i="23"/>
  <c r="C190" i="23"/>
  <c r="D190" i="23"/>
  <c r="E190" i="23"/>
  <c r="C191" i="23"/>
  <c r="E191" i="23" s="1"/>
  <c r="D191" i="23"/>
  <c r="C192" i="23"/>
  <c r="E192" i="23" s="1"/>
  <c r="D192" i="23"/>
  <c r="C193" i="23"/>
  <c r="E193" i="23" s="1"/>
  <c r="D193" i="23"/>
  <c r="C194" i="23"/>
  <c r="D194" i="23"/>
  <c r="E194" i="23"/>
  <c r="C195" i="23"/>
  <c r="D195" i="23"/>
  <c r="E195" i="23"/>
  <c r="C196" i="23"/>
  <c r="D196" i="23"/>
  <c r="E196" i="23"/>
  <c r="C197" i="23"/>
  <c r="D197" i="23"/>
  <c r="E197" i="23"/>
  <c r="C198" i="23"/>
  <c r="D198" i="23"/>
  <c r="E198" i="23"/>
  <c r="C199" i="23"/>
  <c r="E199" i="23" s="1"/>
  <c r="D199" i="23"/>
  <c r="C200" i="23"/>
  <c r="E200" i="23" s="1"/>
  <c r="D200" i="23"/>
  <c r="C201" i="23"/>
  <c r="E201" i="23" s="1"/>
  <c r="D201" i="23"/>
  <c r="C202" i="23"/>
  <c r="D202" i="23"/>
  <c r="E202" i="23"/>
  <c r="C203" i="23"/>
  <c r="D203" i="23"/>
  <c r="E203" i="23"/>
  <c r="C204" i="23"/>
  <c r="D204" i="23"/>
  <c r="E204" i="23"/>
  <c r="C205" i="23"/>
  <c r="D205" i="23"/>
  <c r="E205" i="23"/>
  <c r="C206" i="23"/>
  <c r="D206" i="23"/>
  <c r="E206" i="23"/>
  <c r="C207" i="23"/>
  <c r="E207" i="23" s="1"/>
  <c r="D207" i="23"/>
  <c r="C208" i="23"/>
  <c r="E208" i="23" s="1"/>
  <c r="D208" i="23"/>
  <c r="C209" i="23"/>
  <c r="E209" i="23" s="1"/>
  <c r="D209" i="23"/>
  <c r="C210" i="23"/>
  <c r="D210" i="23"/>
  <c r="E210" i="23"/>
  <c r="C211" i="23"/>
  <c r="D211" i="23"/>
  <c r="E211" i="23"/>
  <c r="C212" i="23"/>
  <c r="D212" i="23"/>
  <c r="E212" i="23"/>
  <c r="C213" i="23"/>
  <c r="D213" i="23"/>
  <c r="E213" i="23"/>
  <c r="C214" i="23"/>
  <c r="D214" i="23"/>
  <c r="E214" i="23"/>
  <c r="C215" i="23"/>
  <c r="E215" i="23" s="1"/>
  <c r="D215" i="23"/>
  <c r="C216" i="23"/>
  <c r="E216" i="23" s="1"/>
  <c r="D216" i="23"/>
  <c r="C217" i="23"/>
  <c r="E217" i="23" s="1"/>
  <c r="D217" i="23"/>
  <c r="C218" i="23"/>
  <c r="D218" i="23"/>
  <c r="E218" i="23"/>
  <c r="C219" i="23"/>
  <c r="D219" i="23"/>
  <c r="E219" i="23"/>
  <c r="H4" i="22"/>
  <c r="J4" i="22" s="1"/>
  <c r="I4" i="22"/>
  <c r="H5" i="22"/>
  <c r="I5" i="22"/>
  <c r="J5" i="22"/>
  <c r="H6" i="22"/>
  <c r="J6" i="22" s="1"/>
  <c r="I6" i="22"/>
  <c r="H7" i="22"/>
  <c r="J7" i="22" s="1"/>
  <c r="I7" i="22"/>
  <c r="H8" i="22"/>
  <c r="I8" i="22"/>
  <c r="J8" i="22"/>
  <c r="H9" i="22"/>
  <c r="J9" i="22" s="1"/>
  <c r="I9" i="22"/>
  <c r="H10" i="22"/>
  <c r="I10" i="22"/>
  <c r="J10" i="22"/>
  <c r="H11" i="22"/>
  <c r="J11" i="22" s="1"/>
  <c r="I11" i="22"/>
  <c r="H12" i="22"/>
  <c r="J12" i="22" s="1"/>
  <c r="I12" i="22"/>
  <c r="H13" i="22"/>
  <c r="I13" i="22"/>
  <c r="J13" i="22"/>
  <c r="H14" i="22"/>
  <c r="J14" i="22" s="1"/>
  <c r="I14" i="22"/>
  <c r="H15" i="22"/>
  <c r="J15" i="22" s="1"/>
  <c r="I15" i="22"/>
  <c r="H16" i="22"/>
  <c r="I16" i="22"/>
  <c r="J16" i="22"/>
  <c r="H17" i="22"/>
  <c r="J17" i="22" s="1"/>
  <c r="I17" i="22"/>
  <c r="H18" i="22"/>
  <c r="I18" i="22"/>
  <c r="J18" i="22"/>
  <c r="H19" i="22"/>
  <c r="J19" i="22" s="1"/>
  <c r="I19" i="22"/>
  <c r="H20" i="22"/>
  <c r="J20" i="22" s="1"/>
  <c r="I20" i="22"/>
  <c r="H21" i="22"/>
  <c r="I21" i="22"/>
  <c r="J21" i="22"/>
  <c r="H22" i="22"/>
  <c r="J22" i="22" s="1"/>
  <c r="I22" i="22"/>
  <c r="H23" i="22"/>
  <c r="I23" i="22"/>
  <c r="J23" i="22"/>
  <c r="H24" i="22"/>
  <c r="I24" i="22"/>
  <c r="J24" i="22"/>
  <c r="H25" i="22"/>
  <c r="J25" i="22" s="1"/>
  <c r="I25" i="22"/>
  <c r="H26" i="22"/>
  <c r="I26" i="22"/>
  <c r="J26" i="22"/>
  <c r="H27" i="22"/>
  <c r="J27" i="22" s="1"/>
  <c r="I27" i="22"/>
  <c r="H28" i="22"/>
  <c r="J28" i="22" s="1"/>
  <c r="I28" i="22"/>
  <c r="H29" i="22"/>
  <c r="I29" i="22"/>
  <c r="J29" i="22"/>
  <c r="H30" i="22"/>
  <c r="J30" i="22" s="1"/>
  <c r="I30" i="22"/>
  <c r="H31" i="22"/>
  <c r="I31" i="22"/>
  <c r="J31" i="22"/>
  <c r="H32" i="22"/>
  <c r="I32" i="22"/>
  <c r="J32" i="22"/>
  <c r="H33" i="22"/>
  <c r="J33" i="22" s="1"/>
  <c r="I33" i="22"/>
  <c r="H34" i="22"/>
  <c r="I34" i="22"/>
  <c r="J34" i="22"/>
  <c r="H35" i="22"/>
  <c r="J35" i="22" s="1"/>
  <c r="I35" i="22"/>
  <c r="H36" i="22"/>
  <c r="J36" i="22" s="1"/>
  <c r="I36" i="22"/>
  <c r="H37" i="22"/>
  <c r="I37" i="22"/>
  <c r="J37" i="22"/>
  <c r="H38" i="22"/>
  <c r="J38" i="22" s="1"/>
  <c r="I38" i="22"/>
  <c r="H39" i="22"/>
  <c r="I39" i="22"/>
  <c r="J39" i="22"/>
  <c r="H40" i="22"/>
  <c r="I40" i="22"/>
  <c r="J40" i="22"/>
  <c r="H41" i="22"/>
  <c r="J41" i="22" s="1"/>
  <c r="I41" i="22"/>
  <c r="H42" i="22"/>
  <c r="I42" i="22"/>
  <c r="J42" i="22"/>
  <c r="H43" i="22"/>
  <c r="J43" i="22" s="1"/>
  <c r="I43" i="22"/>
  <c r="H44" i="22"/>
  <c r="J44" i="22" s="1"/>
  <c r="I44" i="22"/>
  <c r="H45" i="22"/>
  <c r="I45" i="22"/>
  <c r="J45" i="22"/>
  <c r="H46" i="22"/>
  <c r="J46" i="22" s="1"/>
  <c r="I46" i="22"/>
  <c r="H47" i="22"/>
  <c r="I47" i="22"/>
  <c r="J47" i="22"/>
  <c r="H48" i="22"/>
  <c r="J48" i="22" s="1"/>
  <c r="I48" i="22"/>
  <c r="H49" i="22"/>
  <c r="J49" i="22" s="1"/>
  <c r="I49" i="22"/>
  <c r="H50" i="22"/>
  <c r="I50" i="22"/>
  <c r="J50" i="22"/>
  <c r="H51" i="22"/>
  <c r="J51" i="22" s="1"/>
  <c r="I51" i="22"/>
  <c r="H52" i="22"/>
  <c r="J52" i="22" s="1"/>
  <c r="I52" i="22"/>
  <c r="H53" i="22"/>
  <c r="I53" i="22"/>
  <c r="J53" i="22"/>
  <c r="H54" i="22"/>
  <c r="J54" i="22" s="1"/>
  <c r="I54" i="22"/>
  <c r="H55" i="22"/>
  <c r="J55" i="22" s="1"/>
  <c r="I55" i="22"/>
  <c r="H56" i="22"/>
  <c r="J56" i="22" s="1"/>
  <c r="I56" i="22"/>
  <c r="H57" i="22"/>
  <c r="J57" i="22" s="1"/>
  <c r="I57" i="22"/>
  <c r="H58" i="22"/>
  <c r="I58" i="22"/>
  <c r="J58" i="22"/>
  <c r="H59" i="22"/>
  <c r="J59" i="22" s="1"/>
  <c r="I59" i="22"/>
  <c r="H60" i="22"/>
  <c r="J60" i="22" s="1"/>
  <c r="I60" i="22"/>
  <c r="H61" i="22"/>
  <c r="I61" i="22"/>
  <c r="J61" i="22"/>
  <c r="H62" i="22"/>
  <c r="J62" i="22" s="1"/>
  <c r="I62" i="22"/>
  <c r="H63" i="22"/>
  <c r="J63" i="22" s="1"/>
  <c r="I63" i="22"/>
  <c r="H64" i="22"/>
  <c r="J64" i="22" s="1"/>
  <c r="I64" i="22"/>
  <c r="H65" i="22"/>
  <c r="J65" i="22" s="1"/>
  <c r="I65" i="22"/>
  <c r="H66" i="22"/>
  <c r="I66" i="22"/>
  <c r="J66" i="22"/>
  <c r="H67" i="22"/>
  <c r="J67" i="22" s="1"/>
  <c r="I67" i="22"/>
  <c r="H68" i="22"/>
  <c r="J68" i="22" s="1"/>
  <c r="I68" i="22"/>
  <c r="H69" i="22"/>
  <c r="I69" i="22"/>
  <c r="J69" i="22"/>
  <c r="H70" i="22"/>
  <c r="I70" i="22"/>
  <c r="J70" i="22"/>
  <c r="H71" i="22"/>
  <c r="J71" i="22" s="1"/>
  <c r="I71" i="22"/>
  <c r="H72" i="22"/>
  <c r="J72" i="22" s="1"/>
  <c r="I72" i="22"/>
  <c r="H73" i="22"/>
  <c r="J73" i="22" s="1"/>
  <c r="I73" i="22"/>
  <c r="H74" i="22"/>
  <c r="I74" i="22"/>
  <c r="J74" i="22"/>
  <c r="H75" i="22"/>
  <c r="J75" i="22" s="1"/>
  <c r="I75" i="22"/>
  <c r="H76" i="22"/>
  <c r="J76" i="22" s="1"/>
  <c r="I76" i="22"/>
  <c r="H77" i="22"/>
  <c r="I77" i="22"/>
  <c r="J77" i="22"/>
  <c r="H78" i="22"/>
  <c r="I78" i="22"/>
  <c r="J78" i="22"/>
  <c r="H79" i="22"/>
  <c r="J79" i="22" s="1"/>
  <c r="I79" i="22"/>
  <c r="H80" i="22"/>
  <c r="J80" i="22" s="1"/>
  <c r="I80" i="22"/>
  <c r="H81" i="22"/>
  <c r="J81" i="22" s="1"/>
  <c r="I81" i="22"/>
  <c r="H82" i="22"/>
  <c r="I82" i="22"/>
  <c r="J82" i="22"/>
  <c r="H83" i="22"/>
  <c r="J83" i="22" s="1"/>
  <c r="I83" i="22"/>
  <c r="H84" i="22"/>
  <c r="J84" i="22" s="1"/>
  <c r="I84" i="22"/>
  <c r="H85" i="22"/>
  <c r="I85" i="22"/>
  <c r="J85" i="22"/>
  <c r="H86" i="22"/>
  <c r="J86" i="22" s="1"/>
  <c r="I86" i="22"/>
  <c r="H87" i="22"/>
  <c r="J87" i="22" s="1"/>
  <c r="I87" i="22"/>
  <c r="H88" i="22"/>
  <c r="J88" i="22" s="1"/>
  <c r="I88" i="22"/>
  <c r="H89" i="22"/>
  <c r="J89" i="22" s="1"/>
  <c r="I89" i="22"/>
  <c r="H90" i="22"/>
  <c r="I90" i="22"/>
  <c r="J90" i="22"/>
  <c r="H91" i="22"/>
  <c r="J91" i="22" s="1"/>
  <c r="I91" i="22"/>
  <c r="H92" i="22"/>
  <c r="J92" i="22" s="1"/>
  <c r="I92" i="22"/>
  <c r="H93" i="22"/>
  <c r="I93" i="22"/>
  <c r="J93" i="22"/>
  <c r="H94" i="22"/>
  <c r="I94" i="22"/>
  <c r="J94" i="22"/>
  <c r="H95" i="22"/>
  <c r="J95" i="22" s="1"/>
  <c r="I95" i="22"/>
  <c r="H96" i="22"/>
  <c r="J96" i="22" s="1"/>
  <c r="I96" i="22"/>
  <c r="H97" i="22"/>
  <c r="J97" i="22" s="1"/>
  <c r="I97" i="22"/>
  <c r="H98" i="22"/>
  <c r="I98" i="22"/>
  <c r="J98" i="22"/>
  <c r="H99" i="22"/>
  <c r="J99" i="22" s="1"/>
  <c r="I99" i="22"/>
  <c r="H100" i="22"/>
  <c r="J100" i="22" s="1"/>
  <c r="I100" i="22"/>
  <c r="H101" i="22"/>
  <c r="I101" i="22"/>
  <c r="J101" i="22"/>
  <c r="H102" i="22"/>
  <c r="I102" i="22"/>
  <c r="J102" i="22"/>
  <c r="H103" i="22"/>
  <c r="J103" i="22" s="1"/>
  <c r="I103" i="22"/>
  <c r="H104" i="22"/>
  <c r="J104" i="22" s="1"/>
  <c r="I104" i="22"/>
  <c r="H105" i="22"/>
  <c r="J105" i="22" s="1"/>
  <c r="I105" i="22"/>
  <c r="H106" i="22"/>
  <c r="I106" i="22"/>
  <c r="J106" i="22"/>
  <c r="H107" i="22"/>
  <c r="J107" i="22" s="1"/>
  <c r="I107" i="22"/>
  <c r="H108" i="22"/>
  <c r="J108" i="22" s="1"/>
  <c r="I108" i="22"/>
  <c r="H109" i="22"/>
  <c r="I109" i="22"/>
  <c r="J109" i="22"/>
  <c r="H110" i="22"/>
  <c r="I110" i="22"/>
  <c r="J110" i="22"/>
  <c r="H111" i="22"/>
  <c r="J111" i="22" s="1"/>
  <c r="I111" i="22"/>
  <c r="H112" i="22"/>
  <c r="J112" i="22" s="1"/>
  <c r="I112" i="22"/>
  <c r="H113" i="22"/>
  <c r="J113" i="22" s="1"/>
  <c r="I113" i="22"/>
  <c r="H114" i="22"/>
  <c r="I114" i="22"/>
  <c r="J114" i="22"/>
  <c r="H115" i="22"/>
  <c r="J115" i="22" s="1"/>
  <c r="I115" i="22"/>
  <c r="H116" i="22"/>
  <c r="J116" i="22" s="1"/>
  <c r="I116" i="22"/>
  <c r="H117" i="22"/>
  <c r="I117" i="22"/>
  <c r="J117" i="22"/>
  <c r="H118" i="22"/>
  <c r="I118" i="22"/>
  <c r="J118" i="22"/>
  <c r="H119" i="22"/>
  <c r="J119" i="22" s="1"/>
  <c r="I119" i="22"/>
  <c r="H120" i="22"/>
  <c r="J120" i="22" s="1"/>
  <c r="I120" i="22"/>
  <c r="H121" i="22"/>
  <c r="J121" i="22" s="1"/>
  <c r="I121" i="22"/>
  <c r="H122" i="22"/>
  <c r="I122" i="22"/>
  <c r="J122" i="22"/>
  <c r="H123" i="22"/>
  <c r="J123" i="22" s="1"/>
  <c r="I123" i="22"/>
  <c r="H124" i="22"/>
  <c r="J124" i="22" s="1"/>
  <c r="I124" i="22"/>
  <c r="H125" i="22"/>
  <c r="I125" i="22"/>
  <c r="J125" i="22"/>
  <c r="H126" i="22"/>
  <c r="I126" i="22"/>
  <c r="J126" i="22"/>
  <c r="H127" i="22"/>
  <c r="J127" i="22" s="1"/>
  <c r="I127" i="22"/>
  <c r="H128" i="22"/>
  <c r="J128" i="22" s="1"/>
  <c r="I128" i="22"/>
  <c r="H129" i="22"/>
  <c r="J129" i="22" s="1"/>
  <c r="I129" i="22"/>
  <c r="H130" i="22"/>
  <c r="I130" i="22"/>
  <c r="J130" i="22"/>
  <c r="H131" i="22"/>
  <c r="J131" i="22" s="1"/>
  <c r="I131" i="22"/>
  <c r="H132" i="22"/>
  <c r="J132" i="22" s="1"/>
  <c r="I132" i="22"/>
  <c r="H133" i="22"/>
  <c r="I133" i="22"/>
  <c r="J133" i="22"/>
  <c r="H134" i="22"/>
  <c r="I134" i="22"/>
  <c r="J134" i="22"/>
  <c r="H135" i="22"/>
  <c r="J135" i="22" s="1"/>
  <c r="I135" i="22"/>
  <c r="H136" i="22"/>
  <c r="J136" i="22" s="1"/>
  <c r="I136" i="22"/>
  <c r="H137" i="22"/>
  <c r="J137" i="22" s="1"/>
  <c r="I137" i="22"/>
  <c r="H138" i="22"/>
  <c r="I138" i="22"/>
  <c r="J138" i="22"/>
  <c r="H139" i="22"/>
  <c r="J139" i="22" s="1"/>
  <c r="I139" i="22"/>
  <c r="H140" i="22"/>
  <c r="J140" i="22" s="1"/>
  <c r="I140" i="22"/>
  <c r="H141" i="22"/>
  <c r="I141" i="22"/>
  <c r="J141" i="22"/>
  <c r="H142" i="22"/>
  <c r="I142" i="22"/>
  <c r="J142" i="22"/>
  <c r="H143" i="22"/>
  <c r="J143" i="22" s="1"/>
  <c r="I143" i="22"/>
  <c r="H144" i="22"/>
  <c r="J144" i="22" s="1"/>
  <c r="I144" i="22"/>
  <c r="H145" i="22"/>
  <c r="J145" i="22" s="1"/>
  <c r="I145" i="22"/>
  <c r="H146" i="22"/>
  <c r="I146" i="22"/>
  <c r="J146" i="22"/>
  <c r="H147" i="22"/>
  <c r="J147" i="22" s="1"/>
  <c r="I147" i="22"/>
  <c r="H148" i="22"/>
  <c r="J148" i="22" s="1"/>
  <c r="I148" i="22"/>
  <c r="H149" i="22"/>
  <c r="I149" i="22"/>
  <c r="J149" i="22"/>
  <c r="H150" i="22"/>
  <c r="I150" i="22"/>
  <c r="J150" i="22"/>
  <c r="H151" i="22"/>
  <c r="J151" i="22" s="1"/>
  <c r="I151" i="22"/>
  <c r="H152" i="22"/>
  <c r="J152" i="22" s="1"/>
  <c r="I152" i="22"/>
  <c r="H153" i="22"/>
  <c r="J153" i="22" s="1"/>
  <c r="I153" i="22"/>
  <c r="H154" i="22"/>
  <c r="I154" i="22"/>
  <c r="J154" i="22"/>
  <c r="H155" i="22"/>
  <c r="J155" i="22" s="1"/>
  <c r="I155" i="22"/>
  <c r="H156" i="22"/>
  <c r="J156" i="22" s="1"/>
  <c r="I156" i="22"/>
  <c r="H157" i="22"/>
  <c r="I157" i="22"/>
  <c r="J157" i="22"/>
  <c r="H158" i="22"/>
  <c r="I158" i="22"/>
  <c r="J158" i="22"/>
  <c r="H159" i="22"/>
  <c r="J159" i="22" s="1"/>
  <c r="I159" i="22"/>
  <c r="H160" i="22"/>
  <c r="J160" i="22" s="1"/>
  <c r="I160" i="22"/>
  <c r="H161" i="22"/>
  <c r="J161" i="22" s="1"/>
  <c r="I161" i="22"/>
  <c r="H162" i="22"/>
  <c r="I162" i="22"/>
  <c r="J162" i="22"/>
  <c r="H163" i="22"/>
  <c r="J163" i="22" s="1"/>
  <c r="I163" i="22"/>
  <c r="H164" i="22"/>
  <c r="J164" i="22" s="1"/>
  <c r="I164" i="22"/>
  <c r="H165" i="22"/>
  <c r="I165" i="22"/>
  <c r="J165" i="22"/>
  <c r="H166" i="22"/>
  <c r="I166" i="22"/>
  <c r="J166" i="22"/>
  <c r="H167" i="22"/>
  <c r="J167" i="22" s="1"/>
  <c r="I167" i="22"/>
  <c r="H168" i="22"/>
  <c r="J168" i="22" s="1"/>
  <c r="I168" i="22"/>
  <c r="H169" i="22"/>
  <c r="J169" i="22" s="1"/>
  <c r="I169" i="22"/>
  <c r="H170" i="22"/>
  <c r="I170" i="22"/>
  <c r="J170" i="22"/>
  <c r="H171" i="22"/>
  <c r="J171" i="22" s="1"/>
  <c r="I171" i="22"/>
  <c r="H172" i="22"/>
  <c r="J172" i="22" s="1"/>
  <c r="I172" i="22"/>
  <c r="H173" i="22"/>
  <c r="I173" i="22"/>
  <c r="J173" i="22"/>
  <c r="H174" i="22"/>
  <c r="I174" i="22"/>
  <c r="J174" i="22"/>
  <c r="H175" i="22"/>
  <c r="J175" i="22" s="1"/>
  <c r="I175" i="22"/>
  <c r="H176" i="22"/>
  <c r="J176" i="22" s="1"/>
  <c r="I176" i="22"/>
  <c r="H177" i="22"/>
  <c r="J177" i="22" s="1"/>
  <c r="I177" i="22"/>
  <c r="H178" i="22"/>
  <c r="I178" i="22"/>
  <c r="J178" i="22"/>
  <c r="H179" i="22"/>
  <c r="J179" i="22" s="1"/>
  <c r="I179" i="22"/>
  <c r="H180" i="22"/>
  <c r="J180" i="22" s="1"/>
  <c r="I180" i="22"/>
  <c r="H181" i="22"/>
  <c r="I181" i="22"/>
  <c r="J181" i="22"/>
  <c r="H182" i="22"/>
  <c r="I182" i="22"/>
  <c r="J182" i="22"/>
  <c r="H183" i="22"/>
  <c r="J183" i="22" s="1"/>
  <c r="I183" i="22"/>
  <c r="H184" i="22"/>
  <c r="J184" i="22" s="1"/>
  <c r="I184" i="22"/>
  <c r="H185" i="22"/>
  <c r="J185" i="22" s="1"/>
  <c r="I185" i="22"/>
  <c r="H186" i="22"/>
  <c r="J186" i="22" s="1"/>
  <c r="I186" i="22"/>
  <c r="H187" i="22"/>
  <c r="J187" i="22" s="1"/>
  <c r="I187" i="22"/>
  <c r="H188" i="22"/>
  <c r="J188" i="22" s="1"/>
  <c r="I188" i="22"/>
  <c r="H189" i="22"/>
  <c r="I189" i="22"/>
  <c r="J189" i="22"/>
  <c r="H190" i="22"/>
  <c r="I190" i="22"/>
  <c r="J190" i="22"/>
  <c r="H191" i="22"/>
  <c r="J191" i="22" s="1"/>
  <c r="I191" i="22"/>
  <c r="H192" i="22"/>
  <c r="J192" i="22" s="1"/>
  <c r="I192" i="22"/>
  <c r="H193" i="22"/>
  <c r="J193" i="22" s="1"/>
  <c r="I193" i="22"/>
  <c r="H194" i="22"/>
  <c r="I194" i="22"/>
  <c r="J194" i="22"/>
  <c r="H195" i="22"/>
  <c r="J195" i="22" s="1"/>
  <c r="I195" i="22"/>
  <c r="H196" i="22"/>
  <c r="J196" i="22" s="1"/>
  <c r="I196" i="22"/>
  <c r="H197" i="22"/>
  <c r="I197" i="22"/>
  <c r="J197" i="22"/>
  <c r="H198" i="22"/>
  <c r="J198" i="22" s="1"/>
  <c r="I198" i="22"/>
  <c r="H199" i="22"/>
  <c r="J199" i="22" s="1"/>
  <c r="I199" i="22"/>
  <c r="H200" i="22"/>
  <c r="J200" i="22" s="1"/>
  <c r="I200" i="22"/>
  <c r="H201" i="22"/>
  <c r="J201" i="22" s="1"/>
  <c r="I201" i="22"/>
  <c r="H202" i="22"/>
  <c r="I202" i="22"/>
  <c r="J202" i="22"/>
  <c r="H203" i="22"/>
  <c r="J203" i="22" s="1"/>
  <c r="I203" i="22"/>
  <c r="H204" i="22"/>
  <c r="J204" i="22" s="1"/>
  <c r="I204" i="22"/>
  <c r="C4" i="22"/>
  <c r="E4" i="22" s="1"/>
  <c r="D4" i="22"/>
  <c r="C5" i="22"/>
  <c r="D5" i="22"/>
  <c r="E5" i="22"/>
  <c r="C6" i="22"/>
  <c r="E6" i="22" s="1"/>
  <c r="D6" i="22"/>
  <c r="C7" i="22"/>
  <c r="E7" i="22" s="1"/>
  <c r="D7" i="22"/>
  <c r="C8" i="22"/>
  <c r="D8" i="22"/>
  <c r="E8" i="22"/>
  <c r="C9" i="22"/>
  <c r="E9" i="22" s="1"/>
  <c r="D9" i="22"/>
  <c r="C10" i="22"/>
  <c r="D10" i="22"/>
  <c r="E10" i="22"/>
  <c r="C11" i="22"/>
  <c r="D11" i="22"/>
  <c r="E11" i="22"/>
  <c r="C12" i="22"/>
  <c r="E12" i="22" s="1"/>
  <c r="D12" i="22"/>
  <c r="C13" i="22"/>
  <c r="D13" i="22"/>
  <c r="E13" i="22"/>
  <c r="C14" i="22"/>
  <c r="E14" i="22" s="1"/>
  <c r="D14" i="22"/>
  <c r="C15" i="22"/>
  <c r="E15" i="22" s="1"/>
  <c r="D15" i="22"/>
  <c r="C16" i="22"/>
  <c r="D16" i="22"/>
  <c r="E16" i="22"/>
  <c r="C17" i="22"/>
  <c r="E17" i="22" s="1"/>
  <c r="D17" i="22"/>
  <c r="C18" i="22"/>
  <c r="E18" i="22" s="1"/>
  <c r="D18" i="22"/>
  <c r="C19" i="22"/>
  <c r="D19" i="22"/>
  <c r="E19" i="22"/>
  <c r="C20" i="22"/>
  <c r="E20" i="22" s="1"/>
  <c r="D20" i="22"/>
  <c r="C21" i="22"/>
  <c r="D21" i="22"/>
  <c r="E21" i="22"/>
  <c r="C22" i="22"/>
  <c r="E22" i="22" s="1"/>
  <c r="D22" i="22"/>
  <c r="C23" i="22"/>
  <c r="E23" i="22" s="1"/>
  <c r="D23" i="22"/>
  <c r="C24" i="22"/>
  <c r="D24" i="22"/>
  <c r="E24" i="22"/>
  <c r="C25" i="22"/>
  <c r="E25" i="22" s="1"/>
  <c r="D25" i="22"/>
  <c r="C26" i="22"/>
  <c r="D26" i="22"/>
  <c r="E26" i="22"/>
  <c r="C27" i="22"/>
  <c r="D27" i="22"/>
  <c r="E27" i="22"/>
  <c r="C28" i="22"/>
  <c r="E28" i="22" s="1"/>
  <c r="D28" i="22"/>
  <c r="C29" i="22"/>
  <c r="D29" i="22"/>
  <c r="E29" i="22"/>
  <c r="C30" i="22"/>
  <c r="E30" i="22" s="1"/>
  <c r="D30" i="22"/>
  <c r="C31" i="22"/>
  <c r="E31" i="22" s="1"/>
  <c r="D31" i="22"/>
  <c r="C32" i="22"/>
  <c r="D32" i="22"/>
  <c r="E32" i="22"/>
  <c r="C33" i="22"/>
  <c r="E33" i="22" s="1"/>
  <c r="D33" i="22"/>
  <c r="C34" i="22"/>
  <c r="E34" i="22" s="1"/>
  <c r="D34" i="22"/>
  <c r="C35" i="22"/>
  <c r="D35" i="22"/>
  <c r="E35" i="22"/>
  <c r="C36" i="22"/>
  <c r="E36" i="22" s="1"/>
  <c r="D36" i="22"/>
  <c r="C37" i="22"/>
  <c r="D37" i="22"/>
  <c r="E37" i="22"/>
  <c r="C38" i="22"/>
  <c r="E38" i="22" s="1"/>
  <c r="D38" i="22"/>
  <c r="C39" i="22"/>
  <c r="E39" i="22" s="1"/>
  <c r="D39" i="22"/>
  <c r="C40" i="22"/>
  <c r="D40" i="22"/>
  <c r="E40" i="22"/>
  <c r="C41" i="22"/>
  <c r="E41" i="22" s="1"/>
  <c r="D41" i="22"/>
  <c r="C42" i="22"/>
  <c r="D42" i="22"/>
  <c r="E42" i="22"/>
  <c r="C43" i="22"/>
  <c r="D43" i="22"/>
  <c r="E43" i="22"/>
  <c r="C44" i="22"/>
  <c r="E44" i="22" s="1"/>
  <c r="D44" i="22"/>
  <c r="C45" i="22"/>
  <c r="D45" i="22"/>
  <c r="E45" i="22"/>
  <c r="C46" i="22"/>
  <c r="E46" i="22" s="1"/>
  <c r="D46" i="22"/>
  <c r="C47" i="22"/>
  <c r="E47" i="22" s="1"/>
  <c r="D47" i="22"/>
  <c r="C48" i="22"/>
  <c r="D48" i="22"/>
  <c r="E48" i="22"/>
  <c r="C49" i="22"/>
  <c r="E49" i="22" s="1"/>
  <c r="D49" i="22"/>
  <c r="C50" i="22"/>
  <c r="D50" i="22"/>
  <c r="E50" i="22"/>
  <c r="C51" i="22"/>
  <c r="D51" i="22"/>
  <c r="E51" i="22"/>
  <c r="C52" i="22"/>
  <c r="E52" i="22" s="1"/>
  <c r="D52" i="22"/>
  <c r="C53" i="22"/>
  <c r="D53" i="22"/>
  <c r="E53" i="22"/>
  <c r="C54" i="22"/>
  <c r="E54" i="22" s="1"/>
  <c r="D54" i="22"/>
  <c r="C55" i="22"/>
  <c r="E55" i="22" s="1"/>
  <c r="D55" i="22"/>
  <c r="C56" i="22"/>
  <c r="D56" i="22"/>
  <c r="E56" i="22"/>
  <c r="C57" i="22"/>
  <c r="E57" i="22" s="1"/>
  <c r="D57" i="22"/>
  <c r="C58" i="22"/>
  <c r="D58" i="22"/>
  <c r="E58" i="22"/>
  <c r="C59" i="22"/>
  <c r="D59" i="22"/>
  <c r="E59" i="22"/>
  <c r="C60" i="22"/>
  <c r="E60" i="22" s="1"/>
  <c r="D60" i="22"/>
  <c r="C61" i="22"/>
  <c r="D61" i="22"/>
  <c r="E61" i="22"/>
  <c r="C62" i="22"/>
  <c r="E62" i="22" s="1"/>
  <c r="D62" i="22"/>
  <c r="C63" i="22"/>
  <c r="E63" i="22" s="1"/>
  <c r="D63" i="22"/>
  <c r="C64" i="22"/>
  <c r="D64" i="22"/>
  <c r="E64" i="22"/>
  <c r="C65" i="22"/>
  <c r="E65" i="22" s="1"/>
  <c r="D65" i="22"/>
  <c r="C66" i="22"/>
  <c r="D66" i="22"/>
  <c r="E66" i="22"/>
  <c r="C67" i="22"/>
  <c r="D67" i="22"/>
  <c r="E67" i="22"/>
  <c r="C68" i="22"/>
  <c r="E68" i="22" s="1"/>
  <c r="D68" i="22"/>
  <c r="C69" i="22"/>
  <c r="D69" i="22"/>
  <c r="E69" i="22"/>
  <c r="C70" i="22"/>
  <c r="E70" i="22" s="1"/>
  <c r="D70" i="22"/>
  <c r="C71" i="22"/>
  <c r="E71" i="22" s="1"/>
  <c r="D71" i="22"/>
  <c r="C72" i="22"/>
  <c r="D72" i="22"/>
  <c r="E72" i="22"/>
  <c r="C73" i="22"/>
  <c r="E73" i="22" s="1"/>
  <c r="D73" i="22"/>
  <c r="C74" i="22"/>
  <c r="E74" i="22" s="1"/>
  <c r="D74" i="22"/>
  <c r="C75" i="22"/>
  <c r="D75" i="22"/>
  <c r="E75" i="22"/>
  <c r="C76" i="22"/>
  <c r="E76" i="22" s="1"/>
  <c r="D76" i="22"/>
  <c r="C77" i="22"/>
  <c r="D77" i="22"/>
  <c r="E77" i="22"/>
  <c r="C78" i="22"/>
  <c r="E78" i="22" s="1"/>
  <c r="D78" i="22"/>
  <c r="C79" i="22"/>
  <c r="E79" i="22" s="1"/>
  <c r="D79" i="22"/>
  <c r="C80" i="22"/>
  <c r="D80" i="22"/>
  <c r="E80" i="22"/>
  <c r="C81" i="22"/>
  <c r="E81" i="22" s="1"/>
  <c r="D81" i="22"/>
  <c r="C82" i="22"/>
  <c r="D82" i="22"/>
  <c r="E82" i="22"/>
  <c r="C83" i="22"/>
  <c r="D83" i="22"/>
  <c r="E83" i="22"/>
  <c r="C84" i="22"/>
  <c r="E84" i="22" s="1"/>
  <c r="D84" i="22"/>
  <c r="C85" i="22"/>
  <c r="D85" i="22"/>
  <c r="E85" i="22"/>
  <c r="C86" i="22"/>
  <c r="E86" i="22" s="1"/>
  <c r="D86" i="22"/>
  <c r="C87" i="22"/>
  <c r="E87" i="22" s="1"/>
  <c r="D87" i="22"/>
  <c r="C88" i="22"/>
  <c r="D88" i="22"/>
  <c r="E88" i="22"/>
  <c r="C89" i="22"/>
  <c r="E89" i="22" s="1"/>
  <c r="D89" i="22"/>
  <c r="C90" i="22"/>
  <c r="E90" i="22" s="1"/>
  <c r="D90" i="22"/>
  <c r="C91" i="22"/>
  <c r="D91" i="22"/>
  <c r="E91" i="22"/>
  <c r="C92" i="22"/>
  <c r="E92" i="22" s="1"/>
  <c r="D92" i="22"/>
  <c r="C93" i="22"/>
  <c r="D93" i="22"/>
  <c r="E93" i="22"/>
  <c r="C94" i="22"/>
  <c r="E94" i="22" s="1"/>
  <c r="D94" i="22"/>
  <c r="C95" i="22"/>
  <c r="E95" i="22" s="1"/>
  <c r="D95" i="22"/>
  <c r="C96" i="22"/>
  <c r="D96" i="22"/>
  <c r="E96" i="22"/>
  <c r="C97" i="22"/>
  <c r="E97" i="22" s="1"/>
  <c r="D97" i="22"/>
  <c r="C98" i="22"/>
  <c r="E98" i="22" s="1"/>
  <c r="D98" i="22"/>
  <c r="C99" i="22"/>
  <c r="D99" i="22"/>
  <c r="E99" i="22"/>
  <c r="C100" i="22"/>
  <c r="E100" i="22" s="1"/>
  <c r="D100" i="22"/>
  <c r="C101" i="22"/>
  <c r="E101" i="22" s="1"/>
  <c r="D101" i="22"/>
  <c r="C102" i="22"/>
  <c r="E102" i="22" s="1"/>
  <c r="D102" i="22"/>
  <c r="C103" i="22"/>
  <c r="E103" i="22" s="1"/>
  <c r="D103" i="22"/>
  <c r="C104" i="22"/>
  <c r="D104" i="22"/>
  <c r="E104" i="22"/>
  <c r="C105" i="22"/>
  <c r="E105" i="22" s="1"/>
  <c r="D105" i="22"/>
  <c r="C106" i="22"/>
  <c r="E106" i="22" s="1"/>
  <c r="D106" i="22"/>
  <c r="C107" i="22"/>
  <c r="D107" i="22"/>
  <c r="E107" i="22"/>
  <c r="C108" i="22"/>
  <c r="E108" i="22" s="1"/>
  <c r="D108" i="22"/>
  <c r="C109" i="22"/>
  <c r="D109" i="22"/>
  <c r="E109" i="22"/>
  <c r="C110" i="22"/>
  <c r="E110" i="22" s="1"/>
  <c r="D110" i="22"/>
  <c r="C111" i="22"/>
  <c r="E111" i="22" s="1"/>
  <c r="D111" i="22"/>
  <c r="C112" i="22"/>
  <c r="D112" i="22"/>
  <c r="E112" i="22"/>
  <c r="C113" i="22"/>
  <c r="E113" i="22" s="1"/>
  <c r="D113" i="22"/>
  <c r="C114" i="22"/>
  <c r="E114" i="22" s="1"/>
  <c r="D114" i="22"/>
  <c r="C115" i="22"/>
  <c r="D115" i="22"/>
  <c r="E115" i="22"/>
  <c r="C116" i="22"/>
  <c r="E116" i="22" s="1"/>
  <c r="D116" i="22"/>
  <c r="C117" i="22"/>
  <c r="D117" i="22"/>
  <c r="E117" i="22"/>
  <c r="C118" i="22"/>
  <c r="E118" i="22" s="1"/>
  <c r="D118" i="22"/>
  <c r="C119" i="22"/>
  <c r="E119" i="22" s="1"/>
  <c r="D119" i="22"/>
  <c r="C120" i="22"/>
  <c r="D120" i="22"/>
  <c r="E120" i="22"/>
  <c r="C121" i="22"/>
  <c r="E121" i="22" s="1"/>
  <c r="D121" i="22"/>
  <c r="C122" i="22"/>
  <c r="D122" i="22"/>
  <c r="E122" i="22"/>
  <c r="C123" i="22"/>
  <c r="D123" i="22"/>
  <c r="E123" i="22"/>
  <c r="C124" i="22"/>
  <c r="E124" i="22" s="1"/>
  <c r="D124" i="22"/>
  <c r="C125" i="22"/>
  <c r="D125" i="22"/>
  <c r="E125" i="22"/>
  <c r="C126" i="22"/>
  <c r="E126" i="22" s="1"/>
  <c r="D126" i="22"/>
  <c r="C127" i="22"/>
  <c r="E127" i="22" s="1"/>
  <c r="D127" i="22"/>
  <c r="C128" i="22"/>
  <c r="D128" i="22"/>
  <c r="E128" i="22"/>
  <c r="C129" i="22"/>
  <c r="E129" i="22" s="1"/>
  <c r="D129" i="22"/>
  <c r="C130" i="22"/>
  <c r="D130" i="22"/>
  <c r="E130" i="22"/>
  <c r="C131" i="22"/>
  <c r="D131" i="22"/>
  <c r="E131" i="22"/>
  <c r="C132" i="22"/>
  <c r="E132" i="22" s="1"/>
  <c r="D132" i="22"/>
  <c r="C133" i="22"/>
  <c r="D133" i="22"/>
  <c r="E133" i="22"/>
  <c r="C134" i="22"/>
  <c r="E134" i="22" s="1"/>
  <c r="D134" i="22"/>
  <c r="C135" i="22"/>
  <c r="E135" i="22" s="1"/>
  <c r="D135" i="22"/>
  <c r="C136" i="22"/>
  <c r="D136" i="22"/>
  <c r="E136" i="22"/>
  <c r="C137" i="22"/>
  <c r="E137" i="22" s="1"/>
  <c r="D137" i="22"/>
  <c r="C138" i="22"/>
  <c r="D138" i="22"/>
  <c r="E138" i="22"/>
  <c r="C139" i="22"/>
  <c r="D139" i="22"/>
  <c r="E139" i="22"/>
  <c r="C140" i="22"/>
  <c r="E140" i="22" s="1"/>
  <c r="D140" i="22"/>
  <c r="C141" i="22"/>
  <c r="E141" i="22" s="1"/>
  <c r="D141" i="22"/>
  <c r="C142" i="22"/>
  <c r="E142" i="22" s="1"/>
  <c r="D142" i="22"/>
  <c r="C143" i="22"/>
  <c r="D143" i="22"/>
  <c r="E143" i="22"/>
  <c r="C144" i="22"/>
  <c r="D144" i="22"/>
  <c r="E144" i="22"/>
  <c r="C145" i="22"/>
  <c r="E145" i="22" s="1"/>
  <c r="D145" i="22"/>
  <c r="C146" i="22"/>
  <c r="D146" i="22"/>
  <c r="E146" i="22"/>
  <c r="C147" i="22"/>
  <c r="D147" i="22"/>
  <c r="E147" i="22"/>
  <c r="C148" i="22"/>
  <c r="E148" i="22" s="1"/>
  <c r="D148" i="22"/>
  <c r="C149" i="22"/>
  <c r="E149" i="22" s="1"/>
  <c r="D149" i="22"/>
  <c r="C150" i="22"/>
  <c r="E150" i="22" s="1"/>
  <c r="D150" i="22"/>
  <c r="C151" i="22"/>
  <c r="E151" i="22" s="1"/>
  <c r="D151" i="22"/>
  <c r="C152" i="22"/>
  <c r="D152" i="22"/>
  <c r="E152" i="22"/>
  <c r="C153" i="22"/>
  <c r="E153" i="22" s="1"/>
  <c r="D153" i="22"/>
  <c r="C154" i="22"/>
  <c r="E154" i="22" s="1"/>
  <c r="D154" i="22"/>
  <c r="C155" i="22"/>
  <c r="D155" i="22"/>
  <c r="E155" i="22"/>
  <c r="C156" i="22"/>
  <c r="D156" i="22"/>
  <c r="E156" i="22"/>
  <c r="C157" i="22"/>
  <c r="E157" i="22" s="1"/>
  <c r="D157" i="22"/>
  <c r="C158" i="22"/>
  <c r="E158" i="22" s="1"/>
  <c r="D158" i="22"/>
  <c r="C159" i="22"/>
  <c r="E159" i="22" s="1"/>
  <c r="D159" i="22"/>
  <c r="C160" i="22"/>
  <c r="D160" i="22"/>
  <c r="E160" i="22"/>
  <c r="C161" i="22"/>
  <c r="E161" i="22" s="1"/>
  <c r="D161" i="22"/>
  <c r="C162" i="22"/>
  <c r="E162" i="22" s="1"/>
  <c r="D162" i="22"/>
  <c r="C163" i="22"/>
  <c r="D163" i="22"/>
  <c r="E163" i="22"/>
  <c r="C164" i="22"/>
  <c r="D164" i="22"/>
  <c r="E164" i="22"/>
  <c r="C165" i="22"/>
  <c r="D165" i="22"/>
  <c r="E165" i="22"/>
  <c r="C166" i="22"/>
  <c r="E166" i="22" s="1"/>
  <c r="D166" i="22"/>
  <c r="C167" i="22"/>
  <c r="E167" i="22" s="1"/>
  <c r="D167" i="22"/>
  <c r="C168" i="22"/>
  <c r="D168" i="22"/>
  <c r="E168" i="22"/>
  <c r="C169" i="22"/>
  <c r="E169" i="22" s="1"/>
  <c r="D169" i="22"/>
  <c r="C170" i="22"/>
  <c r="E170" i="22" s="1"/>
  <c r="D170" i="22"/>
  <c r="C171" i="22"/>
  <c r="D171" i="22"/>
  <c r="E171" i="22"/>
  <c r="C172" i="22"/>
  <c r="D172" i="22"/>
  <c r="E172" i="22"/>
  <c r="C173" i="22"/>
  <c r="D173" i="22"/>
  <c r="E173" i="22"/>
  <c r="C174" i="22"/>
  <c r="E174" i="22" s="1"/>
  <c r="D174" i="22"/>
  <c r="C175" i="22"/>
  <c r="E175" i="22" s="1"/>
  <c r="D175" i="22"/>
  <c r="C176" i="22"/>
  <c r="D176" i="22"/>
  <c r="E176" i="22"/>
  <c r="C177" i="22"/>
  <c r="E177" i="22" s="1"/>
  <c r="D177" i="22"/>
  <c r="C178" i="22"/>
  <c r="E178" i="22" s="1"/>
  <c r="D178" i="22"/>
  <c r="C179" i="22"/>
  <c r="D179" i="22"/>
  <c r="E179" i="22"/>
  <c r="C180" i="22"/>
  <c r="D180" i="22"/>
  <c r="E180" i="22"/>
  <c r="C181" i="22"/>
  <c r="D181" i="22"/>
  <c r="E181" i="22"/>
  <c r="C182" i="22"/>
  <c r="E182" i="22" s="1"/>
  <c r="D182" i="22"/>
  <c r="C183" i="22"/>
  <c r="D183" i="22"/>
  <c r="E183" i="22"/>
  <c r="C184" i="22"/>
  <c r="D184" i="22"/>
  <c r="E184" i="22"/>
  <c r="C185" i="22"/>
  <c r="E185" i="22" s="1"/>
  <c r="D185" i="22"/>
  <c r="C186" i="22"/>
  <c r="E186" i="22" s="1"/>
  <c r="D186" i="22"/>
  <c r="C187" i="22"/>
  <c r="D187" i="22"/>
  <c r="E187" i="22"/>
  <c r="C188" i="22"/>
  <c r="D188" i="22"/>
  <c r="E188" i="22"/>
  <c r="C189" i="22"/>
  <c r="E189" i="22" s="1"/>
  <c r="D189" i="22"/>
  <c r="C190" i="22"/>
  <c r="E190" i="22" s="1"/>
  <c r="D190" i="22"/>
  <c r="C191" i="22"/>
  <c r="D191" i="22"/>
  <c r="E191" i="22"/>
  <c r="C192" i="22"/>
  <c r="D192" i="22"/>
  <c r="E192" i="22"/>
  <c r="J3" i="21"/>
  <c r="H4" i="21"/>
  <c r="J4" i="21" s="1"/>
  <c r="I4" i="21"/>
  <c r="H5" i="21"/>
  <c r="I5" i="21"/>
  <c r="J5" i="21"/>
  <c r="H6" i="21"/>
  <c r="J6" i="21" s="1"/>
  <c r="I6" i="21"/>
  <c r="H7" i="21"/>
  <c r="J7" i="21" s="1"/>
  <c r="I7" i="21"/>
  <c r="H8" i="21"/>
  <c r="I8" i="21"/>
  <c r="J8" i="21"/>
  <c r="H9" i="21"/>
  <c r="J9" i="21" s="1"/>
  <c r="I9" i="21"/>
  <c r="H10" i="21"/>
  <c r="I10" i="21"/>
  <c r="J10" i="21"/>
  <c r="H11" i="21"/>
  <c r="I11" i="21"/>
  <c r="J11" i="21"/>
  <c r="H12" i="21"/>
  <c r="J12" i="21" s="1"/>
  <c r="I12" i="21"/>
  <c r="H13" i="21"/>
  <c r="I13" i="21"/>
  <c r="J13" i="21"/>
  <c r="H14" i="21"/>
  <c r="J14" i="21" s="1"/>
  <c r="I14" i="21"/>
  <c r="H15" i="21"/>
  <c r="J15" i="21" s="1"/>
  <c r="I15" i="21"/>
  <c r="H16" i="21"/>
  <c r="I16" i="21"/>
  <c r="J16" i="21"/>
  <c r="H17" i="21"/>
  <c r="J17" i="21" s="1"/>
  <c r="I17" i="21"/>
  <c r="H18" i="21"/>
  <c r="I18" i="21"/>
  <c r="J18" i="21"/>
  <c r="H19" i="21"/>
  <c r="I19" i="21"/>
  <c r="J19" i="21"/>
  <c r="H20" i="21"/>
  <c r="J20" i="21" s="1"/>
  <c r="I20" i="21"/>
  <c r="H21" i="21"/>
  <c r="I21" i="21"/>
  <c r="J21" i="21"/>
  <c r="H22" i="21"/>
  <c r="J22" i="21" s="1"/>
  <c r="I22" i="21"/>
  <c r="H23" i="21"/>
  <c r="J23" i="21" s="1"/>
  <c r="I23" i="21"/>
  <c r="H24" i="21"/>
  <c r="I24" i="21"/>
  <c r="J24" i="21"/>
  <c r="H25" i="21"/>
  <c r="J25" i="21" s="1"/>
  <c r="I25" i="21"/>
  <c r="H26" i="21"/>
  <c r="I26" i="21"/>
  <c r="J26" i="21"/>
  <c r="H27" i="21"/>
  <c r="I27" i="21"/>
  <c r="J27" i="21"/>
  <c r="H28" i="21"/>
  <c r="J28" i="21" s="1"/>
  <c r="I28" i="21"/>
  <c r="H29" i="21"/>
  <c r="I29" i="21"/>
  <c r="J29" i="21"/>
  <c r="H30" i="21"/>
  <c r="J30" i="21" s="1"/>
  <c r="I30" i="21"/>
  <c r="H31" i="21"/>
  <c r="J31" i="21" s="1"/>
  <c r="I31" i="21"/>
  <c r="H32" i="21"/>
  <c r="I32" i="21"/>
  <c r="J32" i="21"/>
  <c r="H33" i="21"/>
  <c r="J33" i="21" s="1"/>
  <c r="I33" i="21"/>
  <c r="H34" i="21"/>
  <c r="I34" i="21"/>
  <c r="J34" i="21"/>
  <c r="H35" i="21"/>
  <c r="I35" i="21"/>
  <c r="J35" i="21"/>
  <c r="H36" i="21"/>
  <c r="I36" i="21"/>
  <c r="J36" i="21"/>
  <c r="H37" i="21"/>
  <c r="I37" i="21"/>
  <c r="J37" i="21"/>
  <c r="H38" i="21"/>
  <c r="J38" i="21" s="1"/>
  <c r="I38" i="21"/>
  <c r="H39" i="21"/>
  <c r="J39" i="21" s="1"/>
  <c r="I39" i="21"/>
  <c r="H40" i="21"/>
  <c r="I40" i="21"/>
  <c r="J40" i="21"/>
  <c r="H41" i="21"/>
  <c r="J41" i="21" s="1"/>
  <c r="I41" i="21"/>
  <c r="H42" i="21"/>
  <c r="J42" i="21" s="1"/>
  <c r="I42" i="21"/>
  <c r="H43" i="21"/>
  <c r="I43" i="21"/>
  <c r="J43" i="21"/>
  <c r="H44" i="21"/>
  <c r="I44" i="21"/>
  <c r="J44" i="21"/>
  <c r="H45" i="21"/>
  <c r="I45" i="21"/>
  <c r="J45" i="21"/>
  <c r="H46" i="21"/>
  <c r="J46" i="21" s="1"/>
  <c r="I46" i="21"/>
  <c r="H47" i="21"/>
  <c r="J47" i="21" s="1"/>
  <c r="I47" i="21"/>
  <c r="H48" i="21"/>
  <c r="I48" i="21"/>
  <c r="J48" i="21"/>
  <c r="H49" i="21"/>
  <c r="J49" i="21" s="1"/>
  <c r="I49" i="21"/>
  <c r="H50" i="21"/>
  <c r="J50" i="21" s="1"/>
  <c r="I50" i="21"/>
  <c r="H51" i="21"/>
  <c r="I51" i="21"/>
  <c r="J51" i="21"/>
  <c r="H52" i="21"/>
  <c r="I52" i="21"/>
  <c r="J52" i="21"/>
  <c r="H53" i="21"/>
  <c r="I53" i="21"/>
  <c r="J53" i="21"/>
  <c r="H54" i="21"/>
  <c r="J54" i="21" s="1"/>
  <c r="I54" i="21"/>
  <c r="H55" i="21"/>
  <c r="J55" i="21" s="1"/>
  <c r="I55" i="21"/>
  <c r="H56" i="21"/>
  <c r="I56" i="21"/>
  <c r="J56" i="21"/>
  <c r="H57" i="21"/>
  <c r="J57" i="21" s="1"/>
  <c r="I57" i="21"/>
  <c r="H58" i="21"/>
  <c r="J58" i="21" s="1"/>
  <c r="I58" i="21"/>
  <c r="H59" i="21"/>
  <c r="I59" i="21"/>
  <c r="J59" i="21"/>
  <c r="H60" i="21"/>
  <c r="I60" i="21"/>
  <c r="J60" i="21"/>
  <c r="H61" i="21"/>
  <c r="I61" i="21"/>
  <c r="J61" i="21"/>
  <c r="H62" i="21"/>
  <c r="J62" i="21" s="1"/>
  <c r="I62" i="21"/>
  <c r="H63" i="21"/>
  <c r="J63" i="21" s="1"/>
  <c r="I63" i="21"/>
  <c r="H64" i="21"/>
  <c r="J64" i="21" s="1"/>
  <c r="I64" i="21"/>
  <c r="H65" i="21"/>
  <c r="J65" i="21" s="1"/>
  <c r="I65" i="21"/>
  <c r="H66" i="21"/>
  <c r="J66" i="21" s="1"/>
  <c r="I66" i="21"/>
  <c r="H67" i="21"/>
  <c r="I67" i="21"/>
  <c r="J67" i="21"/>
  <c r="H68" i="21"/>
  <c r="I68" i="21"/>
  <c r="J68" i="21"/>
  <c r="H69" i="21"/>
  <c r="I69" i="21"/>
  <c r="J69" i="21"/>
  <c r="H70" i="21"/>
  <c r="J70" i="21" s="1"/>
  <c r="I70" i="21"/>
  <c r="H71" i="21"/>
  <c r="J71" i="21" s="1"/>
  <c r="I71" i="21"/>
  <c r="H72" i="21"/>
  <c r="I72" i="21"/>
  <c r="J72" i="21"/>
  <c r="H73" i="21"/>
  <c r="J73" i="21" s="1"/>
  <c r="I73" i="21"/>
  <c r="H74" i="21"/>
  <c r="J74" i="21" s="1"/>
  <c r="I74" i="21"/>
  <c r="H75" i="21"/>
  <c r="I75" i="21"/>
  <c r="J75" i="21"/>
  <c r="H76" i="21"/>
  <c r="I76" i="21"/>
  <c r="J76" i="21"/>
  <c r="H77" i="21"/>
  <c r="I77" i="21"/>
  <c r="J77" i="21"/>
  <c r="H78" i="21"/>
  <c r="J78" i="21" s="1"/>
  <c r="I78" i="21"/>
  <c r="H79" i="21"/>
  <c r="J79" i="21" s="1"/>
  <c r="I79" i="21"/>
  <c r="H80" i="21"/>
  <c r="J80" i="21" s="1"/>
  <c r="I80" i="21"/>
  <c r="H81" i="21"/>
  <c r="J81" i="21" s="1"/>
  <c r="I81" i="21"/>
  <c r="H82" i="21"/>
  <c r="J82" i="21" s="1"/>
  <c r="I82" i="21"/>
  <c r="H83" i="21"/>
  <c r="I83" i="21"/>
  <c r="J83" i="21"/>
  <c r="H84" i="21"/>
  <c r="I84" i="21"/>
  <c r="J84" i="21"/>
  <c r="H85" i="21"/>
  <c r="I85" i="21"/>
  <c r="J85" i="21"/>
  <c r="H86" i="21"/>
  <c r="I86" i="21"/>
  <c r="J86" i="21"/>
  <c r="H87" i="21"/>
  <c r="J87" i="21" s="1"/>
  <c r="I87" i="21"/>
  <c r="H88" i="21"/>
  <c r="J88" i="21" s="1"/>
  <c r="I88" i="21"/>
  <c r="H89" i="21"/>
  <c r="J89" i="21" s="1"/>
  <c r="I89" i="21"/>
  <c r="H90" i="21"/>
  <c r="J90" i="21" s="1"/>
  <c r="I90" i="21"/>
  <c r="H91" i="21"/>
  <c r="I91" i="21"/>
  <c r="J91" i="21"/>
  <c r="H92" i="21"/>
  <c r="I92" i="21"/>
  <c r="J92" i="21"/>
  <c r="H93" i="21"/>
  <c r="I93" i="21"/>
  <c r="J93" i="21"/>
  <c r="H94" i="21"/>
  <c r="I94" i="21"/>
  <c r="J94" i="21"/>
  <c r="H95" i="21"/>
  <c r="J95" i="21" s="1"/>
  <c r="I95" i="21"/>
  <c r="H96" i="21"/>
  <c r="J96" i="21" s="1"/>
  <c r="I96" i="21"/>
  <c r="H97" i="21"/>
  <c r="J97" i="21" s="1"/>
  <c r="I97" i="21"/>
  <c r="H98" i="21"/>
  <c r="J98" i="21" s="1"/>
  <c r="I98" i="21"/>
  <c r="H99" i="21"/>
  <c r="I99" i="21"/>
  <c r="J99" i="21"/>
  <c r="H100" i="21"/>
  <c r="J100" i="21" s="1"/>
  <c r="I100" i="21"/>
  <c r="H101" i="21"/>
  <c r="I101" i="21"/>
  <c r="J101" i="21"/>
  <c r="H102" i="21"/>
  <c r="I102" i="21"/>
  <c r="J102" i="21"/>
  <c r="H103" i="21"/>
  <c r="I103" i="21"/>
  <c r="J103" i="21"/>
  <c r="H104" i="21"/>
  <c r="J104" i="21" s="1"/>
  <c r="I104" i="21"/>
  <c r="H105" i="21"/>
  <c r="J105" i="21" s="1"/>
  <c r="I105" i="21"/>
  <c r="H106" i="21"/>
  <c r="J106" i="21" s="1"/>
  <c r="I106" i="21"/>
  <c r="H107" i="21"/>
  <c r="I107" i="21"/>
  <c r="J107" i="21"/>
  <c r="H108" i="21"/>
  <c r="I108" i="21"/>
  <c r="J108" i="21"/>
  <c r="H109" i="21"/>
  <c r="I109" i="21"/>
  <c r="J109" i="21"/>
  <c r="H110" i="21"/>
  <c r="I110" i="21"/>
  <c r="J110" i="21"/>
  <c r="H111" i="21"/>
  <c r="I111" i="21"/>
  <c r="J111" i="21"/>
  <c r="H112" i="21"/>
  <c r="J112" i="21" s="1"/>
  <c r="I112" i="21"/>
  <c r="H113" i="21"/>
  <c r="J113" i="21" s="1"/>
  <c r="I113" i="21"/>
  <c r="H114" i="21"/>
  <c r="J114" i="21" s="1"/>
  <c r="I114" i="21"/>
  <c r="H115" i="21"/>
  <c r="I115" i="21"/>
  <c r="J115" i="21"/>
  <c r="H116" i="21"/>
  <c r="I116" i="21"/>
  <c r="J116" i="21"/>
  <c r="H117" i="21"/>
  <c r="I117" i="21"/>
  <c r="J117" i="21"/>
  <c r="H118" i="21"/>
  <c r="I118" i="21"/>
  <c r="J118" i="21"/>
  <c r="H119" i="21"/>
  <c r="I119" i="21"/>
  <c r="J119" i="21"/>
  <c r="H120" i="21"/>
  <c r="J120" i="21" s="1"/>
  <c r="I120" i="21"/>
  <c r="H121" i="21"/>
  <c r="J121" i="21" s="1"/>
  <c r="I121" i="21"/>
  <c r="H122" i="21"/>
  <c r="J122" i="21" s="1"/>
  <c r="I122" i="21"/>
  <c r="H123" i="21"/>
  <c r="I123" i="21"/>
  <c r="J123" i="21"/>
  <c r="H124" i="21"/>
  <c r="I124" i="21"/>
  <c r="J124" i="21"/>
  <c r="H125" i="21"/>
  <c r="I125" i="21"/>
  <c r="J125" i="21"/>
  <c r="H126" i="21"/>
  <c r="I126" i="21"/>
  <c r="J126" i="21"/>
  <c r="H127" i="21"/>
  <c r="J127" i="21" s="1"/>
  <c r="I127" i="21"/>
  <c r="H128" i="21"/>
  <c r="J128" i="21" s="1"/>
  <c r="I128" i="21"/>
  <c r="H129" i="21"/>
  <c r="J129" i="21" s="1"/>
  <c r="I129" i="21"/>
  <c r="H130" i="21"/>
  <c r="J130" i="21" s="1"/>
  <c r="I130" i="21"/>
  <c r="H131" i="21"/>
  <c r="I131" i="21"/>
  <c r="J131" i="21"/>
  <c r="H132" i="21"/>
  <c r="I132" i="21"/>
  <c r="J132" i="21"/>
  <c r="H133" i="21"/>
  <c r="I133" i="21"/>
  <c r="J133" i="21"/>
  <c r="H134" i="21"/>
  <c r="I134" i="21"/>
  <c r="J134" i="21"/>
  <c r="H135" i="21"/>
  <c r="J135" i="21" s="1"/>
  <c r="I135" i="21"/>
  <c r="H136" i="21"/>
  <c r="J136" i="21" s="1"/>
  <c r="I136" i="21"/>
  <c r="H137" i="21"/>
  <c r="J137" i="21" s="1"/>
  <c r="I137" i="21"/>
  <c r="H138" i="21"/>
  <c r="J138" i="21" s="1"/>
  <c r="I138" i="21"/>
  <c r="H139" i="21"/>
  <c r="I139" i="21"/>
  <c r="J139" i="21"/>
  <c r="H140" i="21"/>
  <c r="I140" i="21"/>
  <c r="J140" i="21"/>
  <c r="H141" i="21"/>
  <c r="I141" i="21"/>
  <c r="J141" i="21"/>
  <c r="H142" i="21"/>
  <c r="I142" i="21"/>
  <c r="J142" i="21"/>
  <c r="H143" i="21"/>
  <c r="J143" i="21" s="1"/>
  <c r="I143" i="21"/>
  <c r="H144" i="21"/>
  <c r="J144" i="21" s="1"/>
  <c r="I144" i="21"/>
  <c r="H145" i="21"/>
  <c r="J145" i="21" s="1"/>
  <c r="I145" i="21"/>
  <c r="H146" i="21"/>
  <c r="J146" i="21" s="1"/>
  <c r="I146" i="21"/>
  <c r="H147" i="21"/>
  <c r="I147" i="21"/>
  <c r="J147" i="21"/>
  <c r="H148" i="21"/>
  <c r="I148" i="21"/>
  <c r="J148" i="21"/>
  <c r="H149" i="21"/>
  <c r="I149" i="21"/>
  <c r="J149" i="21"/>
  <c r="H150" i="21"/>
  <c r="I150" i="21"/>
  <c r="J150" i="21"/>
  <c r="H151" i="21"/>
  <c r="J151" i="21" s="1"/>
  <c r="I151" i="21"/>
  <c r="H152" i="21"/>
  <c r="J152" i="21" s="1"/>
  <c r="I152" i="21"/>
  <c r="H153" i="21"/>
  <c r="J153" i="21" s="1"/>
  <c r="I153" i="21"/>
  <c r="H154" i="21"/>
  <c r="J154" i="21" s="1"/>
  <c r="I154" i="21"/>
  <c r="H155" i="21"/>
  <c r="I155" i="21"/>
  <c r="J155" i="21"/>
  <c r="H156" i="21"/>
  <c r="I156" i="21"/>
  <c r="J156" i="21"/>
  <c r="H157" i="21"/>
  <c r="I157" i="21"/>
  <c r="J157" i="21"/>
  <c r="H158" i="21"/>
  <c r="I158" i="21"/>
  <c r="J158" i="21"/>
  <c r="H159" i="21"/>
  <c r="J159" i="21" s="1"/>
  <c r="I159" i="21"/>
  <c r="H160" i="21"/>
  <c r="J160" i="21" s="1"/>
  <c r="I160" i="21"/>
  <c r="H161" i="21"/>
  <c r="J161" i="21" s="1"/>
  <c r="I161" i="21"/>
  <c r="H162" i="21"/>
  <c r="J162" i="21" s="1"/>
  <c r="I162" i="21"/>
  <c r="H163" i="21"/>
  <c r="I163" i="21"/>
  <c r="J163" i="21"/>
  <c r="H164" i="21"/>
  <c r="I164" i="21"/>
  <c r="J164" i="21"/>
  <c r="H165" i="21"/>
  <c r="I165" i="21"/>
  <c r="J165" i="21"/>
  <c r="H166" i="21"/>
  <c r="I166" i="21"/>
  <c r="J166" i="21"/>
  <c r="H167" i="21"/>
  <c r="J167" i="21" s="1"/>
  <c r="I167" i="21"/>
  <c r="H168" i="21"/>
  <c r="J168" i="21" s="1"/>
  <c r="I168" i="21"/>
  <c r="H169" i="21"/>
  <c r="J169" i="21" s="1"/>
  <c r="I169" i="21"/>
  <c r="H170" i="21"/>
  <c r="J170" i="21" s="1"/>
  <c r="I170" i="21"/>
  <c r="H171" i="21"/>
  <c r="I171" i="21"/>
  <c r="J171" i="21"/>
  <c r="H172" i="21"/>
  <c r="I172" i="21"/>
  <c r="J172" i="21"/>
  <c r="H173" i="21"/>
  <c r="I173" i="21"/>
  <c r="J173" i="21"/>
  <c r="H174" i="21"/>
  <c r="I174" i="21"/>
  <c r="J174" i="21"/>
  <c r="H175" i="21"/>
  <c r="J175" i="21" s="1"/>
  <c r="I175" i="21"/>
  <c r="H176" i="21"/>
  <c r="J176" i="21" s="1"/>
  <c r="I176" i="21"/>
  <c r="H177" i="21"/>
  <c r="J177" i="21" s="1"/>
  <c r="I177" i="21"/>
  <c r="H178" i="21"/>
  <c r="J178" i="21" s="1"/>
  <c r="I178" i="21"/>
  <c r="H179" i="21"/>
  <c r="I179" i="21"/>
  <c r="J179" i="21"/>
  <c r="H180" i="21"/>
  <c r="I180" i="21"/>
  <c r="J180" i="21"/>
  <c r="H181" i="21"/>
  <c r="I181" i="21"/>
  <c r="J181" i="21"/>
  <c r="H182" i="21"/>
  <c r="I182" i="21"/>
  <c r="J182" i="21"/>
  <c r="H183" i="21"/>
  <c r="J183" i="21" s="1"/>
  <c r="I183" i="21"/>
  <c r="H184" i="21"/>
  <c r="J184" i="21" s="1"/>
  <c r="I184" i="21"/>
  <c r="H185" i="21"/>
  <c r="J185" i="21" s="1"/>
  <c r="I185" i="21"/>
  <c r="H186" i="21"/>
  <c r="J186" i="21" s="1"/>
  <c r="I186" i="21"/>
  <c r="H187" i="21"/>
  <c r="I187" i="21"/>
  <c r="J187" i="21"/>
  <c r="H188" i="21"/>
  <c r="I188" i="21"/>
  <c r="J188" i="21"/>
  <c r="H189" i="21"/>
  <c r="I189" i="21"/>
  <c r="J189" i="21"/>
  <c r="H190" i="21"/>
  <c r="I190" i="21"/>
  <c r="J190" i="21"/>
  <c r="H191" i="21"/>
  <c r="I191" i="21"/>
  <c r="J191" i="21"/>
  <c r="H192" i="21"/>
  <c r="J192" i="21" s="1"/>
  <c r="I192" i="21"/>
  <c r="H193" i="21"/>
  <c r="J193" i="21" s="1"/>
  <c r="I193" i="21"/>
  <c r="H194" i="21"/>
  <c r="J194" i="21" s="1"/>
  <c r="I194" i="21"/>
  <c r="H195" i="21"/>
  <c r="I195" i="21"/>
  <c r="J195" i="21"/>
  <c r="H196" i="21"/>
  <c r="I196" i="21"/>
  <c r="J196" i="21"/>
  <c r="H197" i="21"/>
  <c r="I197" i="21"/>
  <c r="J197" i="21"/>
  <c r="H198" i="21"/>
  <c r="I198" i="21"/>
  <c r="J198" i="21"/>
  <c r="H199" i="21"/>
  <c r="J199" i="21" s="1"/>
  <c r="I199" i="21"/>
  <c r="H200" i="21"/>
  <c r="J200" i="21" s="1"/>
  <c r="I200" i="21"/>
  <c r="H201" i="21"/>
  <c r="J201" i="21" s="1"/>
  <c r="I201" i="21"/>
  <c r="H202" i="21"/>
  <c r="J202" i="21" s="1"/>
  <c r="I202" i="21"/>
  <c r="C4" i="21"/>
  <c r="E4" i="21" s="1"/>
  <c r="D4" i="21"/>
  <c r="C5" i="21"/>
  <c r="D5" i="21"/>
  <c r="E5" i="21"/>
  <c r="C6" i="21"/>
  <c r="E6" i="21" s="1"/>
  <c r="D6" i="21"/>
  <c r="C7" i="21"/>
  <c r="E7" i="21" s="1"/>
  <c r="D7" i="21"/>
  <c r="C8" i="21"/>
  <c r="D8" i="21"/>
  <c r="E8" i="21"/>
  <c r="C9" i="21"/>
  <c r="E9" i="21" s="1"/>
  <c r="D9" i="21"/>
  <c r="C10" i="21"/>
  <c r="D10" i="21"/>
  <c r="E10" i="21"/>
  <c r="C11" i="21"/>
  <c r="D11" i="21"/>
  <c r="E11" i="21"/>
  <c r="C12" i="21"/>
  <c r="E12" i="21" s="1"/>
  <c r="D12" i="21"/>
  <c r="C13" i="21"/>
  <c r="D13" i="21"/>
  <c r="E13" i="21"/>
  <c r="C14" i="21"/>
  <c r="E14" i="21" s="1"/>
  <c r="D14" i="21"/>
  <c r="C15" i="21"/>
  <c r="E15" i="21" s="1"/>
  <c r="D15" i="21"/>
  <c r="C16" i="21"/>
  <c r="D16" i="21"/>
  <c r="E16" i="21"/>
  <c r="C17" i="21"/>
  <c r="E17" i="21" s="1"/>
  <c r="D17" i="21"/>
  <c r="C18" i="21"/>
  <c r="D18" i="21"/>
  <c r="E18" i="21"/>
  <c r="C19" i="21"/>
  <c r="D19" i="21"/>
  <c r="E19" i="21"/>
  <c r="C20" i="21"/>
  <c r="E20" i="21" s="1"/>
  <c r="D20" i="21"/>
  <c r="C21" i="21"/>
  <c r="D21" i="21"/>
  <c r="E21" i="21"/>
  <c r="C22" i="21"/>
  <c r="E22" i="21" s="1"/>
  <c r="D22" i="21"/>
  <c r="C23" i="21"/>
  <c r="E23" i="21" s="1"/>
  <c r="D23" i="21"/>
  <c r="C24" i="21"/>
  <c r="D24" i="21"/>
  <c r="E24" i="21"/>
  <c r="C25" i="21"/>
  <c r="E25" i="21" s="1"/>
  <c r="D25" i="21"/>
  <c r="C26" i="21"/>
  <c r="D26" i="21"/>
  <c r="E26" i="21"/>
  <c r="C27" i="21"/>
  <c r="D27" i="21"/>
  <c r="E27" i="21"/>
  <c r="C28" i="21"/>
  <c r="D28" i="21"/>
  <c r="E28" i="21"/>
  <c r="C29" i="21"/>
  <c r="D29" i="21"/>
  <c r="E29" i="21"/>
  <c r="C30" i="21"/>
  <c r="E30" i="21" s="1"/>
  <c r="D30" i="21"/>
  <c r="C31" i="21"/>
  <c r="E31" i="21" s="1"/>
  <c r="D31" i="21"/>
  <c r="C32" i="21"/>
  <c r="D32" i="21"/>
  <c r="E32" i="21"/>
  <c r="C33" i="21"/>
  <c r="E33" i="21" s="1"/>
  <c r="D33" i="21"/>
  <c r="C34" i="21"/>
  <c r="D34" i="21"/>
  <c r="E34" i="21"/>
  <c r="C35" i="21"/>
  <c r="D35" i="21"/>
  <c r="E35" i="21"/>
  <c r="C36" i="21"/>
  <c r="D36" i="21"/>
  <c r="E36" i="21"/>
  <c r="C37" i="21"/>
  <c r="D37" i="21"/>
  <c r="E37" i="21"/>
  <c r="C38" i="21"/>
  <c r="E38" i="21" s="1"/>
  <c r="D38" i="21"/>
  <c r="C39" i="21"/>
  <c r="E39" i="21" s="1"/>
  <c r="D39" i="21"/>
  <c r="C40" i="21"/>
  <c r="D40" i="21"/>
  <c r="E40" i="21"/>
  <c r="C41" i="21"/>
  <c r="E41" i="21" s="1"/>
  <c r="D41" i="21"/>
  <c r="C42" i="21"/>
  <c r="E42" i="21" s="1"/>
  <c r="D42" i="21"/>
  <c r="C43" i="21"/>
  <c r="D43" i="21"/>
  <c r="E43" i="21"/>
  <c r="C44" i="21"/>
  <c r="D44" i="21"/>
  <c r="E44" i="21"/>
  <c r="C45" i="21"/>
  <c r="D45" i="21"/>
  <c r="E45" i="21"/>
  <c r="C46" i="21"/>
  <c r="E46" i="21" s="1"/>
  <c r="D46" i="21"/>
  <c r="C47" i="21"/>
  <c r="E47" i="21" s="1"/>
  <c r="D47" i="21"/>
  <c r="C48" i="21"/>
  <c r="D48" i="21"/>
  <c r="E48" i="21"/>
  <c r="C49" i="21"/>
  <c r="E49" i="21" s="1"/>
  <c r="D49" i="21"/>
  <c r="C50" i="21"/>
  <c r="E50" i="21" s="1"/>
  <c r="D50" i="21"/>
  <c r="C51" i="21"/>
  <c r="D51" i="21"/>
  <c r="E51" i="21"/>
  <c r="C52" i="21"/>
  <c r="D52" i="21"/>
  <c r="E52" i="21"/>
  <c r="C53" i="21"/>
  <c r="D53" i="21"/>
  <c r="E53" i="21"/>
  <c r="C54" i="21"/>
  <c r="E54" i="21" s="1"/>
  <c r="D54" i="21"/>
  <c r="C55" i="21"/>
  <c r="D55" i="21"/>
  <c r="E55" i="21"/>
  <c r="C56" i="21"/>
  <c r="D56" i="21"/>
  <c r="E56" i="21"/>
  <c r="C57" i="21"/>
  <c r="E57" i="21" s="1"/>
  <c r="D57" i="21"/>
  <c r="C58" i="21"/>
  <c r="D58" i="21"/>
  <c r="E58" i="21"/>
  <c r="C59" i="21"/>
  <c r="D59" i="21"/>
  <c r="E59" i="21"/>
  <c r="C60" i="21"/>
  <c r="D60" i="21"/>
  <c r="E60" i="21"/>
  <c r="C61" i="21"/>
  <c r="D61" i="21"/>
  <c r="E61" i="21"/>
  <c r="C62" i="21"/>
  <c r="E62" i="21" s="1"/>
  <c r="D62" i="21"/>
  <c r="C63" i="21"/>
  <c r="E63" i="21" s="1"/>
  <c r="D63" i="21"/>
  <c r="C64" i="21"/>
  <c r="D64" i="21"/>
  <c r="E64" i="21"/>
  <c r="C65" i="21"/>
  <c r="E65" i="21" s="1"/>
  <c r="D65" i="21"/>
  <c r="C66" i="21"/>
  <c r="D66" i="21"/>
  <c r="E66" i="21"/>
  <c r="C67" i="21"/>
  <c r="D67" i="21"/>
  <c r="E67" i="21"/>
  <c r="C68" i="21"/>
  <c r="D68" i="21"/>
  <c r="E68" i="21"/>
  <c r="C69" i="21"/>
  <c r="D69" i="21"/>
  <c r="E69" i="21"/>
  <c r="C70" i="21"/>
  <c r="E70" i="21" s="1"/>
  <c r="D70" i="21"/>
  <c r="C71" i="21"/>
  <c r="D71" i="21"/>
  <c r="E71" i="21"/>
  <c r="C72" i="21"/>
  <c r="D72" i="21"/>
  <c r="E72" i="21"/>
  <c r="C73" i="21"/>
  <c r="E73" i="21" s="1"/>
  <c r="D73" i="21"/>
  <c r="C74" i="21"/>
  <c r="D74" i="21"/>
  <c r="E74" i="21"/>
  <c r="C75" i="21"/>
  <c r="D75" i="21"/>
  <c r="E75" i="21"/>
  <c r="C76" i="21"/>
  <c r="E76" i="21" s="1"/>
  <c r="D76" i="21"/>
  <c r="C77" i="21"/>
  <c r="D77" i="21"/>
  <c r="E77" i="21"/>
  <c r="C78" i="21"/>
  <c r="E78" i="21" s="1"/>
  <c r="D78" i="21"/>
  <c r="C79" i="21"/>
  <c r="D79" i="21"/>
  <c r="E79" i="21"/>
  <c r="C80" i="21"/>
  <c r="D80" i="21"/>
  <c r="E80" i="21"/>
  <c r="C81" i="21"/>
  <c r="E81" i="21" s="1"/>
  <c r="D81" i="21"/>
  <c r="C82" i="21"/>
  <c r="D82" i="21"/>
  <c r="E82" i="21"/>
  <c r="C83" i="21"/>
  <c r="D83" i="21"/>
  <c r="E83" i="21"/>
  <c r="C84" i="21"/>
  <c r="E84" i="21" s="1"/>
  <c r="D84" i="21"/>
  <c r="C85" i="21"/>
  <c r="D85" i="21"/>
  <c r="E85" i="21"/>
  <c r="C86" i="21"/>
  <c r="E86" i="21" s="1"/>
  <c r="D86" i="21"/>
  <c r="C87" i="21"/>
  <c r="E87" i="21" s="1"/>
  <c r="D87" i="21"/>
  <c r="C88" i="21"/>
  <c r="D88" i="21"/>
  <c r="E88" i="21"/>
  <c r="C89" i="21"/>
  <c r="E89" i="21" s="1"/>
  <c r="D89" i="21"/>
  <c r="C90" i="21"/>
  <c r="E90" i="21" s="1"/>
  <c r="D90" i="21"/>
  <c r="C91" i="21"/>
  <c r="D91" i="21"/>
  <c r="E91" i="21"/>
  <c r="C92" i="21"/>
  <c r="D92" i="21"/>
  <c r="E92" i="21"/>
  <c r="C93" i="21"/>
  <c r="D93" i="21"/>
  <c r="E93" i="21"/>
  <c r="C94" i="21"/>
  <c r="E94" i="21" s="1"/>
  <c r="D94" i="21"/>
  <c r="C95" i="21"/>
  <c r="D95" i="21"/>
  <c r="E95" i="21"/>
  <c r="C96" i="21"/>
  <c r="D96" i="21"/>
  <c r="E96" i="21"/>
  <c r="C97" i="21"/>
  <c r="E97" i="21" s="1"/>
  <c r="D97" i="21"/>
  <c r="C98" i="21"/>
  <c r="E98" i="21" s="1"/>
  <c r="D98" i="21"/>
  <c r="C99" i="21"/>
  <c r="D99" i="21"/>
  <c r="E99" i="21"/>
  <c r="C100" i="21"/>
  <c r="D100" i="21"/>
  <c r="E100" i="21"/>
  <c r="C101" i="21"/>
  <c r="D101" i="21"/>
  <c r="E101" i="21"/>
  <c r="C102" i="21"/>
  <c r="E102" i="21" s="1"/>
  <c r="D102" i="21"/>
  <c r="C103" i="21"/>
  <c r="D103" i="21"/>
  <c r="E103" i="21"/>
  <c r="C104" i="21"/>
  <c r="D104" i="21"/>
  <c r="E104" i="21"/>
  <c r="C105" i="21"/>
  <c r="E105" i="21" s="1"/>
  <c r="D105" i="21"/>
  <c r="C106" i="21"/>
  <c r="E106" i="21" s="1"/>
  <c r="D106" i="21"/>
  <c r="C107" i="21"/>
  <c r="D107" i="21"/>
  <c r="E107" i="21"/>
  <c r="C108" i="21"/>
  <c r="D108" i="21"/>
  <c r="E108" i="21"/>
  <c r="C109" i="21"/>
  <c r="D109" i="21"/>
  <c r="E109" i="21"/>
  <c r="C110" i="21"/>
  <c r="E110" i="21" s="1"/>
  <c r="D110" i="21"/>
  <c r="C111" i="21"/>
  <c r="E111" i="21" s="1"/>
  <c r="D111" i="21"/>
  <c r="C112" i="21"/>
  <c r="D112" i="21"/>
  <c r="E112" i="21"/>
  <c r="C113" i="21"/>
  <c r="E113" i="21" s="1"/>
  <c r="D113" i="21"/>
  <c r="C114" i="21"/>
  <c r="E114" i="21" s="1"/>
  <c r="D114" i="21"/>
  <c r="C115" i="21"/>
  <c r="D115" i="21"/>
  <c r="E115" i="21"/>
  <c r="C116" i="21"/>
  <c r="D116" i="21"/>
  <c r="E116" i="21"/>
  <c r="C117" i="21"/>
  <c r="D117" i="21"/>
  <c r="E117" i="21"/>
  <c r="C118" i="21"/>
  <c r="E118" i="21" s="1"/>
  <c r="D118" i="21"/>
  <c r="C119" i="21"/>
  <c r="E119" i="21" s="1"/>
  <c r="D119" i="21"/>
  <c r="C120" i="21"/>
  <c r="D120" i="21"/>
  <c r="E120" i="21"/>
  <c r="C121" i="21"/>
  <c r="E121" i="21" s="1"/>
  <c r="D121" i="21"/>
  <c r="C122" i="21"/>
  <c r="E122" i="21" s="1"/>
  <c r="D122" i="21"/>
  <c r="C123" i="21"/>
  <c r="D123" i="21"/>
  <c r="E123" i="21"/>
  <c r="C124" i="21"/>
  <c r="D124" i="21"/>
  <c r="E124" i="21"/>
  <c r="C125" i="21"/>
  <c r="D125" i="21"/>
  <c r="E125" i="21"/>
  <c r="C126" i="21"/>
  <c r="E126" i="21" s="1"/>
  <c r="D126" i="21"/>
  <c r="C127" i="21"/>
  <c r="E127" i="21" s="1"/>
  <c r="D127" i="21"/>
  <c r="C128" i="21"/>
  <c r="D128" i="21"/>
  <c r="E128" i="21"/>
  <c r="C129" i="21"/>
  <c r="E129" i="21" s="1"/>
  <c r="D129" i="21"/>
  <c r="C130" i="21"/>
  <c r="E130" i="21" s="1"/>
  <c r="D130" i="21"/>
  <c r="C131" i="21"/>
  <c r="D131" i="21"/>
  <c r="E131" i="21"/>
  <c r="C132" i="21"/>
  <c r="D132" i="21"/>
  <c r="E132" i="21"/>
  <c r="C133" i="21"/>
  <c r="D133" i="21"/>
  <c r="E133" i="21"/>
  <c r="C134" i="21"/>
  <c r="E134" i="21" s="1"/>
  <c r="D134" i="21"/>
  <c r="C135" i="21"/>
  <c r="E135" i="21" s="1"/>
  <c r="D135" i="21"/>
  <c r="C136" i="21"/>
  <c r="D136" i="21"/>
  <c r="E136" i="21"/>
  <c r="C137" i="21"/>
  <c r="E137" i="21" s="1"/>
  <c r="D137" i="21"/>
  <c r="C138" i="21"/>
  <c r="E138" i="21" s="1"/>
  <c r="D138" i="21"/>
  <c r="C139" i="21"/>
  <c r="D139" i="21"/>
  <c r="E139" i="21"/>
  <c r="C140" i="21"/>
  <c r="D140" i="21"/>
  <c r="E140" i="21"/>
  <c r="C141" i="21"/>
  <c r="D141" i="21"/>
  <c r="E141" i="21"/>
  <c r="C142" i="21"/>
  <c r="E142" i="21" s="1"/>
  <c r="D142" i="21"/>
  <c r="C143" i="21"/>
  <c r="D143" i="21"/>
  <c r="E143" i="21"/>
  <c r="C144" i="21"/>
  <c r="D144" i="21"/>
  <c r="E144" i="21"/>
  <c r="C145" i="21"/>
  <c r="E145" i="21" s="1"/>
  <c r="D145" i="21"/>
  <c r="C146" i="21"/>
  <c r="E146" i="21" s="1"/>
  <c r="D146" i="21"/>
  <c r="C147" i="21"/>
  <c r="D147" i="21"/>
  <c r="E147" i="21"/>
  <c r="C148" i="21"/>
  <c r="D148" i="21"/>
  <c r="E148" i="21"/>
  <c r="C149" i="21"/>
  <c r="D149" i="21"/>
  <c r="E149" i="21"/>
  <c r="C150" i="21"/>
  <c r="E150" i="21" s="1"/>
  <c r="D150" i="21"/>
  <c r="C151" i="21"/>
  <c r="E151" i="21" s="1"/>
  <c r="D151" i="21"/>
  <c r="C152" i="21"/>
  <c r="D152" i="21"/>
  <c r="E152" i="21"/>
  <c r="C153" i="21"/>
  <c r="E153" i="21" s="1"/>
  <c r="D153" i="21"/>
  <c r="C154" i="21"/>
  <c r="E154" i="21" s="1"/>
  <c r="D154" i="21"/>
  <c r="C155" i="21"/>
  <c r="D155" i="21"/>
  <c r="E155" i="21"/>
  <c r="C156" i="21"/>
  <c r="D156" i="21"/>
  <c r="E156" i="21"/>
  <c r="C157" i="21"/>
  <c r="D157" i="21"/>
  <c r="E157" i="21"/>
  <c r="C158" i="21"/>
  <c r="E158" i="21" s="1"/>
  <c r="D158" i="21"/>
  <c r="C159" i="21"/>
  <c r="D159" i="21"/>
  <c r="E159" i="21"/>
  <c r="C160" i="21"/>
  <c r="D160" i="21"/>
  <c r="E160" i="21"/>
  <c r="C161" i="21"/>
  <c r="E161" i="21" s="1"/>
  <c r="D161" i="21"/>
  <c r="C162" i="21"/>
  <c r="E162" i="21" s="1"/>
  <c r="D162" i="21"/>
  <c r="C163" i="21"/>
  <c r="D163" i="21"/>
  <c r="E163" i="21"/>
  <c r="C164" i="21"/>
  <c r="D164" i="21"/>
  <c r="E164" i="21"/>
  <c r="C165" i="21"/>
  <c r="D165" i="21"/>
  <c r="E165" i="21"/>
  <c r="C166" i="21"/>
  <c r="E166" i="21" s="1"/>
  <c r="D166" i="21"/>
  <c r="C167" i="21"/>
  <c r="D167" i="21"/>
  <c r="E167" i="21"/>
  <c r="C168" i="21"/>
  <c r="D168" i="21"/>
  <c r="E168" i="21"/>
  <c r="C169" i="21"/>
  <c r="E169" i="21" s="1"/>
  <c r="D169" i="21"/>
  <c r="C170" i="21"/>
  <c r="E170" i="21" s="1"/>
  <c r="D170" i="21"/>
  <c r="C171" i="21"/>
  <c r="D171" i="21"/>
  <c r="E171" i="21"/>
  <c r="C172" i="21"/>
  <c r="D172" i="21"/>
  <c r="E172" i="21"/>
  <c r="C173" i="21"/>
  <c r="D173" i="21"/>
  <c r="E173" i="21"/>
  <c r="C174" i="21"/>
  <c r="E174" i="21" s="1"/>
  <c r="D174" i="21"/>
  <c r="C175" i="21"/>
  <c r="D175" i="21"/>
  <c r="E175" i="21"/>
  <c r="C176" i="21"/>
  <c r="D176" i="21"/>
  <c r="E176" i="21"/>
  <c r="C177" i="21"/>
  <c r="E177" i="21" s="1"/>
  <c r="D177" i="21"/>
  <c r="C178" i="21"/>
  <c r="E178" i="21" s="1"/>
  <c r="D178" i="21"/>
  <c r="C179" i="21"/>
  <c r="D179" i="21"/>
  <c r="E179" i="21"/>
  <c r="C180" i="21"/>
  <c r="E180" i="21" s="1"/>
  <c r="D180" i="21"/>
  <c r="C181" i="21"/>
  <c r="D181" i="21"/>
  <c r="E181" i="21"/>
  <c r="C182" i="21"/>
  <c r="E182" i="21" s="1"/>
  <c r="D182" i="21"/>
  <c r="C183" i="21"/>
  <c r="D183" i="21"/>
  <c r="E183" i="21"/>
  <c r="C184" i="21"/>
  <c r="D184" i="21"/>
  <c r="E184" i="21"/>
  <c r="C185" i="21"/>
  <c r="E185" i="21" s="1"/>
  <c r="D185" i="21"/>
  <c r="C186" i="21"/>
  <c r="E186" i="21" s="1"/>
  <c r="D186" i="21"/>
  <c r="C187" i="21"/>
  <c r="D187" i="21"/>
  <c r="E187" i="21"/>
  <c r="C188" i="21"/>
  <c r="E188" i="21" s="1"/>
  <c r="D188" i="21"/>
  <c r="C189" i="21"/>
  <c r="D189" i="21"/>
  <c r="E189" i="21"/>
  <c r="C190" i="21"/>
  <c r="E190" i="21" s="1"/>
  <c r="D190" i="21"/>
  <c r="C191" i="21"/>
  <c r="D191" i="21"/>
  <c r="E191" i="21"/>
  <c r="C192" i="21"/>
  <c r="D192" i="21"/>
  <c r="E192" i="21"/>
  <c r="C193" i="21"/>
  <c r="E193" i="21" s="1"/>
  <c r="D193" i="21"/>
  <c r="D3" i="21"/>
  <c r="H4" i="20"/>
  <c r="I4" i="20"/>
  <c r="J4" i="20"/>
  <c r="H5" i="20"/>
  <c r="J5" i="20" s="1"/>
  <c r="I5" i="20"/>
  <c r="H6" i="20"/>
  <c r="J6" i="20" s="1"/>
  <c r="I6" i="20"/>
  <c r="H7" i="20"/>
  <c r="I7" i="20"/>
  <c r="J7" i="20"/>
  <c r="H8" i="20"/>
  <c r="I8" i="20"/>
  <c r="J8" i="20"/>
  <c r="H9" i="20"/>
  <c r="J9" i="20" s="1"/>
  <c r="I9" i="20"/>
  <c r="H10" i="20"/>
  <c r="J10" i="20" s="1"/>
  <c r="I10" i="20"/>
  <c r="H11" i="20"/>
  <c r="I11" i="20"/>
  <c r="J11" i="20"/>
  <c r="H12" i="20"/>
  <c r="I12" i="20"/>
  <c r="J12" i="20"/>
  <c r="H13" i="20"/>
  <c r="J13" i="20" s="1"/>
  <c r="I13" i="20"/>
  <c r="H14" i="20"/>
  <c r="J14" i="20" s="1"/>
  <c r="I14" i="20"/>
  <c r="H15" i="20"/>
  <c r="I15" i="20"/>
  <c r="J15" i="20"/>
  <c r="H16" i="20"/>
  <c r="I16" i="20"/>
  <c r="J16" i="20"/>
  <c r="H17" i="20"/>
  <c r="J17" i="20" s="1"/>
  <c r="I17" i="20"/>
  <c r="H18" i="20"/>
  <c r="J18" i="20" s="1"/>
  <c r="I18" i="20"/>
  <c r="H19" i="20"/>
  <c r="I19" i="20"/>
  <c r="J19" i="20"/>
  <c r="H20" i="20"/>
  <c r="I20" i="20"/>
  <c r="J20" i="20"/>
  <c r="H21" i="20"/>
  <c r="J21" i="20" s="1"/>
  <c r="I21" i="20"/>
  <c r="H22" i="20"/>
  <c r="J22" i="20" s="1"/>
  <c r="I22" i="20"/>
  <c r="H23" i="20"/>
  <c r="I23" i="20"/>
  <c r="J23" i="20"/>
  <c r="H24" i="20"/>
  <c r="I24" i="20"/>
  <c r="J24" i="20"/>
  <c r="H25" i="20"/>
  <c r="J25" i="20" s="1"/>
  <c r="I25" i="20"/>
  <c r="H26" i="20"/>
  <c r="J26" i="20" s="1"/>
  <c r="I26" i="20"/>
  <c r="H27" i="20"/>
  <c r="I27" i="20"/>
  <c r="J27" i="20"/>
  <c r="H28" i="20"/>
  <c r="I28" i="20"/>
  <c r="J28" i="20"/>
  <c r="H29" i="20"/>
  <c r="J29" i="20" s="1"/>
  <c r="I29" i="20"/>
  <c r="H30" i="20"/>
  <c r="J30" i="20" s="1"/>
  <c r="I30" i="20"/>
  <c r="H31" i="20"/>
  <c r="I31" i="20"/>
  <c r="J31" i="20"/>
  <c r="H32" i="20"/>
  <c r="I32" i="20"/>
  <c r="J32" i="20"/>
  <c r="H33" i="20"/>
  <c r="J33" i="20" s="1"/>
  <c r="I33" i="20"/>
  <c r="H34" i="20"/>
  <c r="J34" i="20" s="1"/>
  <c r="I34" i="20"/>
  <c r="H35" i="20"/>
  <c r="I35" i="20"/>
  <c r="J35" i="20"/>
  <c r="H36" i="20"/>
  <c r="I36" i="20"/>
  <c r="J36" i="20"/>
  <c r="H37" i="20"/>
  <c r="J37" i="20" s="1"/>
  <c r="I37" i="20"/>
  <c r="H38" i="20"/>
  <c r="J38" i="20" s="1"/>
  <c r="I38" i="20"/>
  <c r="H39" i="20"/>
  <c r="I39" i="20"/>
  <c r="J39" i="20"/>
  <c r="H40" i="20"/>
  <c r="J40" i="20" s="1"/>
  <c r="I40" i="20"/>
  <c r="H41" i="20"/>
  <c r="J41" i="20" s="1"/>
  <c r="I41" i="20"/>
  <c r="H42" i="20"/>
  <c r="I42" i="20"/>
  <c r="J42" i="20"/>
  <c r="H43" i="20"/>
  <c r="I43" i="20"/>
  <c r="J43" i="20"/>
  <c r="H44" i="20"/>
  <c r="I44" i="20"/>
  <c r="J44" i="20"/>
  <c r="H45" i="20"/>
  <c r="J45" i="20" s="1"/>
  <c r="I45" i="20"/>
  <c r="H46" i="20"/>
  <c r="J46" i="20" s="1"/>
  <c r="I46" i="20"/>
  <c r="H47" i="20"/>
  <c r="I47" i="20"/>
  <c r="J47" i="20"/>
  <c r="H48" i="20"/>
  <c r="J48" i="20" s="1"/>
  <c r="I48" i="20"/>
  <c r="H49" i="20"/>
  <c r="J49" i="20" s="1"/>
  <c r="I49" i="20"/>
  <c r="H50" i="20"/>
  <c r="I50" i="20"/>
  <c r="J50" i="20"/>
  <c r="H51" i="20"/>
  <c r="I51" i="20"/>
  <c r="J51" i="20"/>
  <c r="H52" i="20"/>
  <c r="I52" i="20"/>
  <c r="J52" i="20"/>
  <c r="H53" i="20"/>
  <c r="I53" i="20"/>
  <c r="J53" i="20"/>
  <c r="H54" i="20"/>
  <c r="J54" i="20" s="1"/>
  <c r="I54" i="20"/>
  <c r="H55" i="20"/>
  <c r="I55" i="20"/>
  <c r="J55" i="20"/>
  <c r="H56" i="20"/>
  <c r="J56" i="20" s="1"/>
  <c r="I56" i="20"/>
  <c r="H57" i="20"/>
  <c r="J57" i="20" s="1"/>
  <c r="I57" i="20"/>
  <c r="H58" i="20"/>
  <c r="I58" i="20"/>
  <c r="J58" i="20"/>
  <c r="H59" i="20"/>
  <c r="I59" i="20"/>
  <c r="J59" i="20"/>
  <c r="H60" i="20"/>
  <c r="I60" i="20"/>
  <c r="J60" i="20"/>
  <c r="H61" i="20"/>
  <c r="I61" i="20"/>
  <c r="J61" i="20"/>
  <c r="H62" i="20"/>
  <c r="J62" i="20" s="1"/>
  <c r="I62" i="20"/>
  <c r="H63" i="20"/>
  <c r="J63" i="20" s="1"/>
  <c r="I63" i="20"/>
  <c r="H64" i="20"/>
  <c r="J64" i="20" s="1"/>
  <c r="I64" i="20"/>
  <c r="H65" i="20"/>
  <c r="J65" i="20" s="1"/>
  <c r="I65" i="20"/>
  <c r="H66" i="20"/>
  <c r="I66" i="20"/>
  <c r="J66" i="20"/>
  <c r="H67" i="20"/>
  <c r="I67" i="20"/>
  <c r="J67" i="20"/>
  <c r="H68" i="20"/>
  <c r="I68" i="20"/>
  <c r="J68" i="20"/>
  <c r="H69" i="20"/>
  <c r="I69" i="20"/>
  <c r="J69" i="20"/>
  <c r="H70" i="20"/>
  <c r="J70" i="20" s="1"/>
  <c r="I70" i="20"/>
  <c r="H71" i="20"/>
  <c r="J71" i="20" s="1"/>
  <c r="I71" i="20"/>
  <c r="H72" i="20"/>
  <c r="J72" i="20" s="1"/>
  <c r="I72" i="20"/>
  <c r="H73" i="20"/>
  <c r="J73" i="20" s="1"/>
  <c r="I73" i="20"/>
  <c r="H74" i="20"/>
  <c r="I74" i="20"/>
  <c r="J74" i="20"/>
  <c r="H75" i="20"/>
  <c r="I75" i="20"/>
  <c r="J75" i="20"/>
  <c r="H76" i="20"/>
  <c r="I76" i="20"/>
  <c r="J76" i="20"/>
  <c r="H77" i="20"/>
  <c r="I77" i="20"/>
  <c r="J77" i="20"/>
  <c r="H78" i="20"/>
  <c r="J78" i="20" s="1"/>
  <c r="I78" i="20"/>
  <c r="H79" i="20"/>
  <c r="J79" i="20" s="1"/>
  <c r="I79" i="20"/>
  <c r="H80" i="20"/>
  <c r="J80" i="20" s="1"/>
  <c r="I80" i="20"/>
  <c r="H81" i="20"/>
  <c r="J81" i="20" s="1"/>
  <c r="I81" i="20"/>
  <c r="H82" i="20"/>
  <c r="I82" i="20"/>
  <c r="J82" i="20"/>
  <c r="H83" i="20"/>
  <c r="I83" i="20"/>
  <c r="J83" i="20"/>
  <c r="H84" i="20"/>
  <c r="I84" i="20"/>
  <c r="J84" i="20"/>
  <c r="H85" i="20"/>
  <c r="I85" i="20"/>
  <c r="J85" i="20"/>
  <c r="H86" i="20"/>
  <c r="I86" i="20"/>
  <c r="J86" i="20"/>
  <c r="H87" i="20"/>
  <c r="J87" i="20" s="1"/>
  <c r="I87" i="20"/>
  <c r="H88" i="20"/>
  <c r="J88" i="20" s="1"/>
  <c r="I88" i="20"/>
  <c r="H89" i="20"/>
  <c r="J89" i="20" s="1"/>
  <c r="I89" i="20"/>
  <c r="H90" i="20"/>
  <c r="I90" i="20"/>
  <c r="J90" i="20"/>
  <c r="H91" i="20"/>
  <c r="I91" i="20"/>
  <c r="J91" i="20"/>
  <c r="H92" i="20"/>
  <c r="I92" i="20"/>
  <c r="J92" i="20"/>
  <c r="H93" i="20"/>
  <c r="I93" i="20"/>
  <c r="J93" i="20"/>
  <c r="H94" i="20"/>
  <c r="I94" i="20"/>
  <c r="J94" i="20"/>
  <c r="H95" i="20"/>
  <c r="J95" i="20" s="1"/>
  <c r="I95" i="20"/>
  <c r="H96" i="20"/>
  <c r="J96" i="20" s="1"/>
  <c r="I96" i="20"/>
  <c r="H97" i="20"/>
  <c r="J97" i="20" s="1"/>
  <c r="I97" i="20"/>
  <c r="H98" i="20"/>
  <c r="I98" i="20"/>
  <c r="J98" i="20"/>
  <c r="H99" i="20"/>
  <c r="I99" i="20"/>
  <c r="J99" i="20"/>
  <c r="H100" i="20"/>
  <c r="I100" i="20"/>
  <c r="J100" i="20"/>
  <c r="H101" i="20"/>
  <c r="I101" i="20"/>
  <c r="J101" i="20"/>
  <c r="H102" i="20"/>
  <c r="I102" i="20"/>
  <c r="J102" i="20"/>
  <c r="H103" i="20"/>
  <c r="J103" i="20" s="1"/>
  <c r="I103" i="20"/>
  <c r="H104" i="20"/>
  <c r="J104" i="20" s="1"/>
  <c r="I104" i="20"/>
  <c r="H105" i="20"/>
  <c r="J105" i="20" s="1"/>
  <c r="I105" i="20"/>
  <c r="H106" i="20"/>
  <c r="I106" i="20"/>
  <c r="J106" i="20"/>
  <c r="H107" i="20"/>
  <c r="I107" i="20"/>
  <c r="J107" i="20"/>
  <c r="H108" i="20"/>
  <c r="I108" i="20"/>
  <c r="J108" i="20"/>
  <c r="H109" i="20"/>
  <c r="I109" i="20"/>
  <c r="J109" i="20"/>
  <c r="H110" i="20"/>
  <c r="I110" i="20"/>
  <c r="J110" i="20"/>
  <c r="H111" i="20"/>
  <c r="J111" i="20" s="1"/>
  <c r="I111" i="20"/>
  <c r="H112" i="20"/>
  <c r="J112" i="20" s="1"/>
  <c r="I112" i="20"/>
  <c r="H113" i="20"/>
  <c r="J113" i="20" s="1"/>
  <c r="I113" i="20"/>
  <c r="H114" i="20"/>
  <c r="I114" i="20"/>
  <c r="J114" i="20"/>
  <c r="H115" i="20"/>
  <c r="I115" i="20"/>
  <c r="J115" i="20"/>
  <c r="H116" i="20"/>
  <c r="I116" i="20"/>
  <c r="J116" i="20"/>
  <c r="H117" i="20"/>
  <c r="I117" i="20"/>
  <c r="J117" i="20"/>
  <c r="H118" i="20"/>
  <c r="I118" i="20"/>
  <c r="J118" i="20"/>
  <c r="H119" i="20"/>
  <c r="J119" i="20" s="1"/>
  <c r="I119" i="20"/>
  <c r="H120" i="20"/>
  <c r="J120" i="20" s="1"/>
  <c r="I120" i="20"/>
  <c r="H121" i="20"/>
  <c r="J121" i="20" s="1"/>
  <c r="I121" i="20"/>
  <c r="H122" i="20"/>
  <c r="I122" i="20"/>
  <c r="J122" i="20"/>
  <c r="H123" i="20"/>
  <c r="I123" i="20"/>
  <c r="J123" i="20"/>
  <c r="H124" i="20"/>
  <c r="I124" i="20"/>
  <c r="J124" i="20"/>
  <c r="H125" i="20"/>
  <c r="I125" i="20"/>
  <c r="J125" i="20"/>
  <c r="H126" i="20"/>
  <c r="I126" i="20"/>
  <c r="J126" i="20"/>
  <c r="H127" i="20"/>
  <c r="J127" i="20" s="1"/>
  <c r="I127" i="20"/>
  <c r="H128" i="20"/>
  <c r="J128" i="20" s="1"/>
  <c r="I128" i="20"/>
  <c r="H129" i="20"/>
  <c r="J129" i="20" s="1"/>
  <c r="I129" i="20"/>
  <c r="H130" i="20"/>
  <c r="I130" i="20"/>
  <c r="J130" i="20"/>
  <c r="H131" i="20"/>
  <c r="I131" i="20"/>
  <c r="J131" i="20"/>
  <c r="H132" i="20"/>
  <c r="I132" i="20"/>
  <c r="J132" i="20"/>
  <c r="H133" i="20"/>
  <c r="I133" i="20"/>
  <c r="J133" i="20"/>
  <c r="H134" i="20"/>
  <c r="I134" i="20"/>
  <c r="J134" i="20"/>
  <c r="H135" i="20"/>
  <c r="J135" i="20" s="1"/>
  <c r="I135" i="20"/>
  <c r="H136" i="20"/>
  <c r="J136" i="20" s="1"/>
  <c r="I136" i="20"/>
  <c r="H137" i="20"/>
  <c r="J137" i="20" s="1"/>
  <c r="I137" i="20"/>
  <c r="H138" i="20"/>
  <c r="I138" i="20"/>
  <c r="J138" i="20"/>
  <c r="H139" i="20"/>
  <c r="I139" i="20"/>
  <c r="J139" i="20"/>
  <c r="H140" i="20"/>
  <c r="I140" i="20"/>
  <c r="J140" i="20"/>
  <c r="H141" i="20"/>
  <c r="I141" i="20"/>
  <c r="J141" i="20"/>
  <c r="H142" i="20"/>
  <c r="I142" i="20"/>
  <c r="J142" i="20"/>
  <c r="H143" i="20"/>
  <c r="J143" i="20" s="1"/>
  <c r="I143" i="20"/>
  <c r="H144" i="20"/>
  <c r="J144" i="20" s="1"/>
  <c r="I144" i="20"/>
  <c r="H145" i="20"/>
  <c r="J145" i="20" s="1"/>
  <c r="I145" i="20"/>
  <c r="H146" i="20"/>
  <c r="I146" i="20"/>
  <c r="J146" i="20"/>
  <c r="H147" i="20"/>
  <c r="I147" i="20"/>
  <c r="J147" i="20"/>
  <c r="H148" i="20"/>
  <c r="I148" i="20"/>
  <c r="J148" i="20"/>
  <c r="H149" i="20"/>
  <c r="I149" i="20"/>
  <c r="J149" i="20"/>
  <c r="H150" i="20"/>
  <c r="I150" i="20"/>
  <c r="J150" i="20"/>
  <c r="H151" i="20"/>
  <c r="J151" i="20" s="1"/>
  <c r="I151" i="20"/>
  <c r="H152" i="20"/>
  <c r="J152" i="20" s="1"/>
  <c r="I152" i="20"/>
  <c r="H153" i="20"/>
  <c r="J153" i="20" s="1"/>
  <c r="I153" i="20"/>
  <c r="H154" i="20"/>
  <c r="I154" i="20"/>
  <c r="J154" i="20"/>
  <c r="H155" i="20"/>
  <c r="I155" i="20"/>
  <c r="J155" i="20"/>
  <c r="H156" i="20"/>
  <c r="I156" i="20"/>
  <c r="J156" i="20"/>
  <c r="H157" i="20"/>
  <c r="I157" i="20"/>
  <c r="J157" i="20"/>
  <c r="H158" i="20"/>
  <c r="I158" i="20"/>
  <c r="J158" i="20"/>
  <c r="H159" i="20"/>
  <c r="J159" i="20" s="1"/>
  <c r="I159" i="20"/>
  <c r="H160" i="20"/>
  <c r="J160" i="20" s="1"/>
  <c r="I160" i="20"/>
  <c r="H161" i="20"/>
  <c r="J161" i="20" s="1"/>
  <c r="I161" i="20"/>
  <c r="H162" i="20"/>
  <c r="I162" i="20"/>
  <c r="J162" i="20"/>
  <c r="H163" i="20"/>
  <c r="I163" i="20"/>
  <c r="J163" i="20"/>
  <c r="H164" i="20"/>
  <c r="I164" i="20"/>
  <c r="J164" i="20"/>
  <c r="H165" i="20"/>
  <c r="I165" i="20"/>
  <c r="J165" i="20"/>
  <c r="H166" i="20"/>
  <c r="I166" i="20"/>
  <c r="J166" i="20"/>
  <c r="H167" i="20"/>
  <c r="J167" i="20" s="1"/>
  <c r="I167" i="20"/>
  <c r="H168" i="20"/>
  <c r="J168" i="20" s="1"/>
  <c r="I168" i="20"/>
  <c r="H169" i="20"/>
  <c r="J169" i="20" s="1"/>
  <c r="I169" i="20"/>
  <c r="H170" i="20"/>
  <c r="I170" i="20"/>
  <c r="J170" i="20"/>
  <c r="H171" i="20"/>
  <c r="I171" i="20"/>
  <c r="J171" i="20"/>
  <c r="H172" i="20"/>
  <c r="I172" i="20"/>
  <c r="J172" i="20"/>
  <c r="H173" i="20"/>
  <c r="I173" i="20"/>
  <c r="J173" i="20"/>
  <c r="H174" i="20"/>
  <c r="I174" i="20"/>
  <c r="J174" i="20"/>
  <c r="H175" i="20"/>
  <c r="J175" i="20" s="1"/>
  <c r="I175" i="20"/>
  <c r="H176" i="20"/>
  <c r="J176" i="20" s="1"/>
  <c r="I176" i="20"/>
  <c r="H177" i="20"/>
  <c r="J177" i="20" s="1"/>
  <c r="I177" i="20"/>
  <c r="H178" i="20"/>
  <c r="I178" i="20"/>
  <c r="J178" i="20"/>
  <c r="H179" i="20"/>
  <c r="I179" i="20"/>
  <c r="J179" i="20"/>
  <c r="H180" i="20"/>
  <c r="I180" i="20"/>
  <c r="J180" i="20"/>
  <c r="H181" i="20"/>
  <c r="I181" i="20"/>
  <c r="J181" i="20"/>
  <c r="H182" i="20"/>
  <c r="I182" i="20"/>
  <c r="J182" i="20"/>
  <c r="H183" i="20"/>
  <c r="J183" i="20" s="1"/>
  <c r="I183" i="20"/>
  <c r="H184" i="20"/>
  <c r="J184" i="20" s="1"/>
  <c r="I184" i="20"/>
  <c r="H185" i="20"/>
  <c r="J185" i="20" s="1"/>
  <c r="I185" i="20"/>
  <c r="H186" i="20"/>
  <c r="I186" i="20"/>
  <c r="J186" i="20"/>
  <c r="H187" i="20"/>
  <c r="I187" i="20"/>
  <c r="J187" i="20"/>
  <c r="H188" i="20"/>
  <c r="I188" i="20"/>
  <c r="J188" i="20"/>
  <c r="H189" i="20"/>
  <c r="I189" i="20"/>
  <c r="J189" i="20"/>
  <c r="H190" i="20"/>
  <c r="I190" i="20"/>
  <c r="J190" i="20"/>
  <c r="H191" i="20"/>
  <c r="J191" i="20" s="1"/>
  <c r="I191" i="20"/>
  <c r="H192" i="20"/>
  <c r="J192" i="20" s="1"/>
  <c r="I192" i="20"/>
  <c r="H193" i="20"/>
  <c r="J193" i="20" s="1"/>
  <c r="I193" i="20"/>
  <c r="H194" i="20"/>
  <c r="I194" i="20"/>
  <c r="J194" i="20"/>
  <c r="H195" i="20"/>
  <c r="I195" i="20"/>
  <c r="J195" i="20"/>
  <c r="H196" i="20"/>
  <c r="I196" i="20"/>
  <c r="J196" i="20"/>
  <c r="H197" i="20"/>
  <c r="I197" i="20"/>
  <c r="J197" i="20"/>
  <c r="H198" i="20"/>
  <c r="I198" i="20"/>
  <c r="J198" i="20"/>
  <c r="H199" i="20"/>
  <c r="J199" i="20" s="1"/>
  <c r="I199" i="20"/>
  <c r="H200" i="20"/>
  <c r="J200" i="20" s="1"/>
  <c r="I200" i="20"/>
  <c r="H201" i="20"/>
  <c r="J201" i="20" s="1"/>
  <c r="I201" i="20"/>
  <c r="H202" i="20"/>
  <c r="I202" i="20"/>
  <c r="J202" i="20"/>
  <c r="H203" i="20"/>
  <c r="I203" i="20"/>
  <c r="J203" i="20"/>
  <c r="H204" i="20"/>
  <c r="I204" i="20"/>
  <c r="J204" i="20"/>
  <c r="H205" i="20"/>
  <c r="I205" i="20"/>
  <c r="J205" i="20"/>
  <c r="H206" i="20"/>
  <c r="I206" i="20"/>
  <c r="J206" i="20"/>
  <c r="H207" i="20"/>
  <c r="J207" i="20" s="1"/>
  <c r="I207" i="20"/>
  <c r="H208" i="20"/>
  <c r="J208" i="20" s="1"/>
  <c r="I208" i="20"/>
  <c r="H209" i="20"/>
  <c r="J209" i="20" s="1"/>
  <c r="I209" i="20"/>
  <c r="H210" i="20"/>
  <c r="I210" i="20"/>
  <c r="J210" i="20"/>
  <c r="H211" i="20"/>
  <c r="I211" i="20"/>
  <c r="J211" i="20"/>
  <c r="H212" i="20"/>
  <c r="I212" i="20"/>
  <c r="J212" i="20"/>
  <c r="H213" i="20"/>
  <c r="I213" i="20"/>
  <c r="J213" i="20"/>
  <c r="H214" i="20"/>
  <c r="I214" i="20"/>
  <c r="J214" i="20"/>
  <c r="H215" i="20"/>
  <c r="J215" i="20" s="1"/>
  <c r="I215" i="20"/>
  <c r="H216" i="20"/>
  <c r="J216" i="20" s="1"/>
  <c r="I216" i="20"/>
  <c r="H217" i="20"/>
  <c r="J217" i="20" s="1"/>
  <c r="I217" i="20"/>
  <c r="H218" i="20"/>
  <c r="I218" i="20"/>
  <c r="J218" i="20"/>
  <c r="H219" i="20"/>
  <c r="I219" i="20"/>
  <c r="J219" i="20"/>
  <c r="H220" i="20"/>
  <c r="I220" i="20"/>
  <c r="J220" i="20"/>
  <c r="H221" i="20"/>
  <c r="I221" i="20"/>
  <c r="J221" i="20"/>
  <c r="H222" i="20"/>
  <c r="I222" i="20"/>
  <c r="J222" i="20"/>
  <c r="H223" i="20"/>
  <c r="J223" i="20" s="1"/>
  <c r="I223" i="20"/>
  <c r="H224" i="20"/>
  <c r="J224" i="20" s="1"/>
  <c r="I224" i="20"/>
  <c r="H225" i="20"/>
  <c r="J225" i="20" s="1"/>
  <c r="I225" i="20"/>
  <c r="H226" i="20"/>
  <c r="I226" i="20"/>
  <c r="J226" i="20"/>
  <c r="H227" i="20"/>
  <c r="I227" i="20"/>
  <c r="J227" i="20"/>
  <c r="H228" i="20"/>
  <c r="I228" i="20"/>
  <c r="J228" i="20"/>
  <c r="H229" i="20"/>
  <c r="I229" i="20"/>
  <c r="J229" i="20"/>
  <c r="H230" i="20"/>
  <c r="I230" i="20"/>
  <c r="J230" i="20"/>
  <c r="C4" i="20"/>
  <c r="E4" i="20" s="1"/>
  <c r="D4" i="20"/>
  <c r="C5" i="20"/>
  <c r="D5" i="20"/>
  <c r="E5" i="20"/>
  <c r="C6" i="20"/>
  <c r="E6" i="20" s="1"/>
  <c r="D6" i="20"/>
  <c r="C7" i="20"/>
  <c r="D7" i="20"/>
  <c r="E7" i="20"/>
  <c r="C8" i="20"/>
  <c r="D8" i="20"/>
  <c r="E8" i="20"/>
  <c r="C9" i="20"/>
  <c r="E9" i="20" s="1"/>
  <c r="D9" i="20"/>
  <c r="C10" i="20"/>
  <c r="D10" i="20"/>
  <c r="E10" i="20"/>
  <c r="C11" i="20"/>
  <c r="D11" i="20"/>
  <c r="E11" i="20"/>
  <c r="C12" i="20"/>
  <c r="D12" i="20"/>
  <c r="E12" i="20"/>
  <c r="C13" i="20"/>
  <c r="D13" i="20"/>
  <c r="E13" i="20"/>
  <c r="C14" i="20"/>
  <c r="E14" i="20" s="1"/>
  <c r="D14" i="20"/>
  <c r="C15" i="20"/>
  <c r="D15" i="20"/>
  <c r="E15" i="20"/>
  <c r="C16" i="20"/>
  <c r="D16" i="20"/>
  <c r="E16" i="20"/>
  <c r="C17" i="20"/>
  <c r="E17" i="20" s="1"/>
  <c r="D17" i="20"/>
  <c r="C18" i="20"/>
  <c r="D18" i="20"/>
  <c r="E18" i="20"/>
  <c r="C19" i="20"/>
  <c r="D19" i="20"/>
  <c r="E19" i="20"/>
  <c r="C20" i="20"/>
  <c r="D20" i="20"/>
  <c r="E20" i="20"/>
  <c r="C21" i="20"/>
  <c r="D21" i="20"/>
  <c r="E21" i="20"/>
  <c r="C22" i="20"/>
  <c r="E22" i="20" s="1"/>
  <c r="D22" i="20"/>
  <c r="C23" i="20"/>
  <c r="D23" i="20"/>
  <c r="E23" i="20"/>
  <c r="C24" i="20"/>
  <c r="E24" i="20" s="1"/>
  <c r="D24" i="20"/>
  <c r="C25" i="20"/>
  <c r="E25" i="20" s="1"/>
  <c r="D25" i="20"/>
  <c r="C26" i="20"/>
  <c r="D26" i="20"/>
  <c r="E26" i="20"/>
  <c r="C27" i="20"/>
  <c r="D27" i="20"/>
  <c r="E27" i="20"/>
  <c r="C28" i="20"/>
  <c r="D28" i="20"/>
  <c r="E28" i="20"/>
  <c r="C29" i="20"/>
  <c r="D29" i="20"/>
  <c r="E29" i="20"/>
  <c r="C30" i="20"/>
  <c r="E30" i="20" s="1"/>
  <c r="D30" i="20"/>
  <c r="C31" i="20"/>
  <c r="D31" i="20"/>
  <c r="E31" i="20"/>
  <c r="C32" i="20"/>
  <c r="E32" i="20" s="1"/>
  <c r="D32" i="20"/>
  <c r="C33" i="20"/>
  <c r="E33" i="20" s="1"/>
  <c r="D33" i="20"/>
  <c r="C34" i="20"/>
  <c r="D34" i="20"/>
  <c r="E34" i="20"/>
  <c r="C35" i="20"/>
  <c r="D35" i="20"/>
  <c r="E35" i="20"/>
  <c r="C36" i="20"/>
  <c r="D36" i="20"/>
  <c r="E36" i="20"/>
  <c r="C37" i="20"/>
  <c r="D37" i="20"/>
  <c r="E37" i="20"/>
  <c r="C38" i="20"/>
  <c r="E38" i="20" s="1"/>
  <c r="D38" i="20"/>
  <c r="C39" i="20"/>
  <c r="D39" i="20"/>
  <c r="E39" i="20"/>
  <c r="C40" i="20"/>
  <c r="E40" i="20" s="1"/>
  <c r="D40" i="20"/>
  <c r="C41" i="20"/>
  <c r="E41" i="20" s="1"/>
  <c r="D41" i="20"/>
  <c r="C42" i="20"/>
  <c r="D42" i="20"/>
  <c r="E42" i="20"/>
  <c r="C43" i="20"/>
  <c r="D43" i="20"/>
  <c r="E43" i="20"/>
  <c r="C44" i="20"/>
  <c r="D44" i="20"/>
  <c r="E44" i="20"/>
  <c r="C45" i="20"/>
  <c r="D45" i="20"/>
  <c r="E45" i="20"/>
  <c r="C46" i="20"/>
  <c r="E46" i="20" s="1"/>
  <c r="D46" i="20"/>
  <c r="C47" i="20"/>
  <c r="D47" i="20"/>
  <c r="E47" i="20"/>
  <c r="C48" i="20"/>
  <c r="E48" i="20" s="1"/>
  <c r="D48" i="20"/>
  <c r="C49" i="20"/>
  <c r="E49" i="20" s="1"/>
  <c r="D49" i="20"/>
  <c r="C50" i="20"/>
  <c r="D50" i="20"/>
  <c r="E50" i="20"/>
  <c r="C51" i="20"/>
  <c r="D51" i="20"/>
  <c r="E51" i="20"/>
  <c r="C52" i="20"/>
  <c r="D52" i="20"/>
  <c r="E52" i="20"/>
  <c r="C53" i="20"/>
  <c r="D53" i="20"/>
  <c r="E53" i="20"/>
  <c r="C54" i="20"/>
  <c r="E54" i="20" s="1"/>
  <c r="D54" i="20"/>
  <c r="C55" i="20"/>
  <c r="D55" i="20"/>
  <c r="E55" i="20"/>
  <c r="C56" i="20"/>
  <c r="E56" i="20" s="1"/>
  <c r="D56" i="20"/>
  <c r="C57" i="20"/>
  <c r="E57" i="20" s="1"/>
  <c r="D57" i="20"/>
  <c r="C58" i="20"/>
  <c r="D58" i="20"/>
  <c r="E58" i="20"/>
  <c r="C59" i="20"/>
  <c r="D59" i="20"/>
  <c r="E59" i="20"/>
  <c r="C60" i="20"/>
  <c r="D60" i="20"/>
  <c r="E60" i="20"/>
  <c r="C61" i="20"/>
  <c r="D61" i="20"/>
  <c r="E61" i="20"/>
  <c r="C62" i="20"/>
  <c r="E62" i="20" s="1"/>
  <c r="D62" i="20"/>
  <c r="C63" i="20"/>
  <c r="D63" i="20"/>
  <c r="E63" i="20"/>
  <c r="C64" i="20"/>
  <c r="E64" i="20" s="1"/>
  <c r="D64" i="20"/>
  <c r="C65" i="20"/>
  <c r="E65" i="20" s="1"/>
  <c r="D65" i="20"/>
  <c r="C66" i="20"/>
  <c r="D66" i="20"/>
  <c r="E66" i="20"/>
  <c r="C67" i="20"/>
  <c r="D67" i="20"/>
  <c r="E67" i="20"/>
  <c r="C68" i="20"/>
  <c r="D68" i="20"/>
  <c r="E68" i="20"/>
  <c r="C69" i="20"/>
  <c r="D69" i="20"/>
  <c r="E69" i="20"/>
  <c r="C70" i="20"/>
  <c r="E70" i="20" s="1"/>
  <c r="D70" i="20"/>
  <c r="C71" i="20"/>
  <c r="D71" i="20"/>
  <c r="E71" i="20"/>
  <c r="C72" i="20"/>
  <c r="E72" i="20" s="1"/>
  <c r="D72" i="20"/>
  <c r="C73" i="20"/>
  <c r="E73" i="20" s="1"/>
  <c r="D73" i="20"/>
  <c r="C74" i="20"/>
  <c r="D74" i="20"/>
  <c r="E74" i="20"/>
  <c r="C75" i="20"/>
  <c r="D75" i="20"/>
  <c r="E75" i="20"/>
  <c r="C76" i="20"/>
  <c r="D76" i="20"/>
  <c r="E76" i="20"/>
  <c r="C77" i="20"/>
  <c r="D77" i="20"/>
  <c r="E77" i="20"/>
  <c r="C78" i="20"/>
  <c r="E78" i="20" s="1"/>
  <c r="D78" i="20"/>
  <c r="C79" i="20"/>
  <c r="D79" i="20"/>
  <c r="E79" i="20"/>
  <c r="C80" i="20"/>
  <c r="E80" i="20" s="1"/>
  <c r="D80" i="20"/>
  <c r="C81" i="20"/>
  <c r="E81" i="20" s="1"/>
  <c r="D81" i="20"/>
  <c r="C82" i="20"/>
  <c r="D82" i="20"/>
  <c r="E82" i="20"/>
  <c r="C83" i="20"/>
  <c r="D83" i="20"/>
  <c r="E83" i="20"/>
  <c r="C84" i="20"/>
  <c r="D84" i="20"/>
  <c r="E84" i="20"/>
  <c r="C85" i="20"/>
  <c r="D85" i="20"/>
  <c r="E85" i="20"/>
  <c r="C86" i="20"/>
  <c r="E86" i="20" s="1"/>
  <c r="D86" i="20"/>
  <c r="C87" i="20"/>
  <c r="D87" i="20"/>
  <c r="E87" i="20"/>
  <c r="C88" i="20"/>
  <c r="E88" i="20" s="1"/>
  <c r="D88" i="20"/>
  <c r="C89" i="20"/>
  <c r="E89" i="20" s="1"/>
  <c r="D89" i="20"/>
  <c r="C90" i="20"/>
  <c r="D90" i="20"/>
  <c r="E90" i="20"/>
  <c r="C91" i="20"/>
  <c r="D91" i="20"/>
  <c r="E91" i="20"/>
  <c r="C92" i="20"/>
  <c r="D92" i="20"/>
  <c r="E92" i="20"/>
  <c r="C93" i="20"/>
  <c r="D93" i="20"/>
  <c r="E93" i="20"/>
  <c r="C94" i="20"/>
  <c r="E94" i="20" s="1"/>
  <c r="D94" i="20"/>
  <c r="C95" i="20"/>
  <c r="D95" i="20"/>
  <c r="E95" i="20"/>
  <c r="C96" i="20"/>
  <c r="E96" i="20" s="1"/>
  <c r="D96" i="20"/>
  <c r="C97" i="20"/>
  <c r="E97" i="20" s="1"/>
  <c r="D97" i="20"/>
  <c r="C98" i="20"/>
  <c r="D98" i="20"/>
  <c r="E98" i="20"/>
  <c r="C99" i="20"/>
  <c r="D99" i="20"/>
  <c r="E99" i="20"/>
  <c r="C100" i="20"/>
  <c r="D100" i="20"/>
  <c r="E100" i="20"/>
  <c r="C101" i="20"/>
  <c r="D101" i="20"/>
  <c r="E101" i="20"/>
  <c r="C102" i="20"/>
  <c r="E102" i="20" s="1"/>
  <c r="D102" i="20"/>
  <c r="C103" i="20"/>
  <c r="D103" i="20"/>
  <c r="E103" i="20"/>
  <c r="C104" i="20"/>
  <c r="E104" i="20" s="1"/>
  <c r="D104" i="20"/>
  <c r="C105" i="20"/>
  <c r="E105" i="20" s="1"/>
  <c r="D105" i="20"/>
  <c r="C106" i="20"/>
  <c r="D106" i="20"/>
  <c r="E106" i="20"/>
  <c r="C107" i="20"/>
  <c r="D107" i="20"/>
  <c r="E107" i="20"/>
  <c r="C108" i="20"/>
  <c r="D108" i="20"/>
  <c r="E108" i="20"/>
  <c r="C109" i="20"/>
  <c r="D109" i="20"/>
  <c r="E109" i="20"/>
  <c r="C110" i="20"/>
  <c r="E110" i="20" s="1"/>
  <c r="D110" i="20"/>
  <c r="C111" i="20"/>
  <c r="D111" i="20"/>
  <c r="E111" i="20"/>
  <c r="C112" i="20"/>
  <c r="E112" i="20" s="1"/>
  <c r="D112" i="20"/>
  <c r="C113" i="20"/>
  <c r="E113" i="20" s="1"/>
  <c r="D113" i="20"/>
  <c r="C114" i="20"/>
  <c r="D114" i="20"/>
  <c r="E114" i="20"/>
  <c r="C115" i="20"/>
  <c r="D115" i="20"/>
  <c r="E115" i="20"/>
  <c r="C116" i="20"/>
  <c r="D116" i="20"/>
  <c r="E116" i="20"/>
  <c r="C117" i="20"/>
  <c r="D117" i="20"/>
  <c r="E117" i="20"/>
  <c r="C118" i="20"/>
  <c r="E118" i="20" s="1"/>
  <c r="D118" i="20"/>
  <c r="C119" i="20"/>
  <c r="D119" i="20"/>
  <c r="E119" i="20"/>
  <c r="C120" i="20"/>
  <c r="E120" i="20" s="1"/>
  <c r="D120" i="20"/>
  <c r="C121" i="20"/>
  <c r="E121" i="20" s="1"/>
  <c r="D121" i="20"/>
  <c r="C122" i="20"/>
  <c r="D122" i="20"/>
  <c r="E122" i="20"/>
  <c r="C123" i="20"/>
  <c r="D123" i="20"/>
  <c r="E123" i="20"/>
  <c r="C124" i="20"/>
  <c r="D124" i="20"/>
  <c r="E124" i="20"/>
  <c r="C125" i="20"/>
  <c r="D125" i="20"/>
  <c r="E125" i="20"/>
  <c r="C126" i="20"/>
  <c r="E126" i="20" s="1"/>
  <c r="D126" i="20"/>
  <c r="C127" i="20"/>
  <c r="D127" i="20"/>
  <c r="E127" i="20"/>
  <c r="C128" i="20"/>
  <c r="E128" i="20" s="1"/>
  <c r="D128" i="20"/>
  <c r="C129" i="20"/>
  <c r="E129" i="20" s="1"/>
  <c r="D129" i="20"/>
  <c r="C130" i="20"/>
  <c r="D130" i="20"/>
  <c r="E130" i="20"/>
  <c r="C131" i="20"/>
  <c r="D131" i="20"/>
  <c r="E131" i="20"/>
  <c r="C132" i="20"/>
  <c r="D132" i="20"/>
  <c r="E132" i="20"/>
  <c r="C133" i="20"/>
  <c r="D133" i="20"/>
  <c r="E133" i="20"/>
  <c r="C134" i="20"/>
  <c r="E134" i="20" s="1"/>
  <c r="D134" i="20"/>
  <c r="C135" i="20"/>
  <c r="D135" i="20"/>
  <c r="E135" i="20"/>
  <c r="C136" i="20"/>
  <c r="E136" i="20" s="1"/>
  <c r="D136" i="20"/>
  <c r="C137" i="20"/>
  <c r="E137" i="20" s="1"/>
  <c r="D137" i="20"/>
  <c r="C138" i="20"/>
  <c r="D138" i="20"/>
  <c r="E138" i="20"/>
  <c r="C139" i="20"/>
  <c r="D139" i="20"/>
  <c r="E139" i="20"/>
  <c r="C140" i="20"/>
  <c r="D140" i="20"/>
  <c r="E140" i="20"/>
  <c r="C141" i="20"/>
  <c r="D141" i="20"/>
  <c r="E141" i="20"/>
  <c r="C142" i="20"/>
  <c r="E142" i="20" s="1"/>
  <c r="D142" i="20"/>
  <c r="C143" i="20"/>
  <c r="D143" i="20"/>
  <c r="E143" i="20"/>
  <c r="C144" i="20"/>
  <c r="E144" i="20" s="1"/>
  <c r="D144" i="20"/>
  <c r="C145" i="20"/>
  <c r="E145" i="20" s="1"/>
  <c r="D145" i="20"/>
  <c r="C146" i="20"/>
  <c r="D146" i="20"/>
  <c r="E146" i="20"/>
  <c r="C147" i="20"/>
  <c r="D147" i="20"/>
  <c r="E147" i="20"/>
  <c r="C148" i="20"/>
  <c r="D148" i="20"/>
  <c r="E148" i="20"/>
  <c r="C149" i="20"/>
  <c r="D149" i="20"/>
  <c r="E149" i="20"/>
  <c r="C150" i="20"/>
  <c r="E150" i="20" s="1"/>
  <c r="D150" i="20"/>
  <c r="C151" i="20"/>
  <c r="D151" i="20"/>
  <c r="E151" i="20"/>
  <c r="C152" i="20"/>
  <c r="E152" i="20" s="1"/>
  <c r="D152" i="20"/>
  <c r="C153" i="20"/>
  <c r="E153" i="20" s="1"/>
  <c r="D153" i="20"/>
  <c r="C154" i="20"/>
  <c r="D154" i="20"/>
  <c r="E154" i="20"/>
  <c r="C155" i="20"/>
  <c r="D155" i="20"/>
  <c r="E155" i="20"/>
  <c r="C156" i="20"/>
  <c r="D156" i="20"/>
  <c r="E156" i="20"/>
  <c r="C157" i="20"/>
  <c r="D157" i="20"/>
  <c r="E157" i="20"/>
  <c r="C158" i="20"/>
  <c r="E158" i="20" s="1"/>
  <c r="D158" i="20"/>
  <c r="C159" i="20"/>
  <c r="D159" i="20"/>
  <c r="E159" i="20"/>
  <c r="C160" i="20"/>
  <c r="E160" i="20" s="1"/>
  <c r="D160" i="20"/>
  <c r="C161" i="20"/>
  <c r="E161" i="20" s="1"/>
  <c r="D161" i="20"/>
  <c r="C162" i="20"/>
  <c r="D162" i="20"/>
  <c r="E162" i="20"/>
  <c r="C163" i="20"/>
  <c r="D163" i="20"/>
  <c r="E163" i="20"/>
  <c r="C164" i="20"/>
  <c r="D164" i="20"/>
  <c r="E164" i="20"/>
  <c r="C165" i="20"/>
  <c r="D165" i="20"/>
  <c r="E165" i="20"/>
  <c r="C166" i="20"/>
  <c r="E166" i="20" s="1"/>
  <c r="D166" i="20"/>
  <c r="C167" i="20"/>
  <c r="D167" i="20"/>
  <c r="E167" i="20"/>
  <c r="C168" i="20"/>
  <c r="E168" i="20" s="1"/>
  <c r="D168" i="20"/>
  <c r="C169" i="20"/>
  <c r="E169" i="20" s="1"/>
  <c r="D169" i="20"/>
  <c r="C170" i="20"/>
  <c r="D170" i="20"/>
  <c r="E170" i="20"/>
  <c r="C171" i="20"/>
  <c r="D171" i="20"/>
  <c r="E171" i="20"/>
  <c r="C172" i="20"/>
  <c r="D172" i="20"/>
  <c r="E172" i="20"/>
  <c r="C173" i="20"/>
  <c r="D173" i="20"/>
  <c r="E173" i="20"/>
  <c r="C174" i="20"/>
  <c r="E174" i="20" s="1"/>
  <c r="D174" i="20"/>
  <c r="C175" i="20"/>
  <c r="D175" i="20"/>
  <c r="E175" i="20"/>
  <c r="C176" i="20"/>
  <c r="E176" i="20" s="1"/>
  <c r="D176" i="20"/>
  <c r="C177" i="20"/>
  <c r="E177" i="20" s="1"/>
  <c r="D177" i="20"/>
  <c r="C178" i="20"/>
  <c r="D178" i="20"/>
  <c r="E178" i="20"/>
  <c r="C179" i="20"/>
  <c r="D179" i="20"/>
  <c r="E179" i="20"/>
  <c r="C180" i="20"/>
  <c r="D180" i="20"/>
  <c r="E180" i="20"/>
  <c r="C181" i="20"/>
  <c r="D181" i="20"/>
  <c r="E181" i="20"/>
  <c r="C182" i="20"/>
  <c r="E182" i="20" s="1"/>
  <c r="D182" i="20"/>
  <c r="C183" i="20"/>
  <c r="D183" i="20"/>
  <c r="E183" i="20"/>
  <c r="C184" i="20"/>
  <c r="E184" i="20" s="1"/>
  <c r="D184" i="20"/>
  <c r="C185" i="20"/>
  <c r="E185" i="20" s="1"/>
  <c r="D185" i="20"/>
  <c r="C186" i="20"/>
  <c r="D186" i="20"/>
  <c r="E186" i="20"/>
  <c r="C187" i="20"/>
  <c r="D187" i="20"/>
  <c r="E187" i="20"/>
  <c r="C188" i="20"/>
  <c r="D188" i="20"/>
  <c r="E188" i="20"/>
  <c r="C189" i="20"/>
  <c r="D189" i="20"/>
  <c r="E189" i="20"/>
  <c r="C190" i="20"/>
  <c r="E190" i="20" s="1"/>
  <c r="D190" i="20"/>
  <c r="C191" i="20"/>
  <c r="D191" i="20"/>
  <c r="E191" i="20"/>
  <c r="C192" i="20"/>
  <c r="E192" i="20" s="1"/>
  <c r="D192" i="20"/>
  <c r="C193" i="20"/>
  <c r="E193" i="20" s="1"/>
  <c r="D193" i="20"/>
  <c r="C194" i="20"/>
  <c r="D194" i="20"/>
  <c r="E194" i="20"/>
  <c r="C195" i="20"/>
  <c r="D195" i="20"/>
  <c r="E195" i="20"/>
  <c r="C196" i="20"/>
  <c r="D196" i="20"/>
  <c r="E196" i="20"/>
  <c r="C197" i="20"/>
  <c r="D197" i="20"/>
  <c r="E197" i="20"/>
  <c r="C198" i="20"/>
  <c r="E198" i="20" s="1"/>
  <c r="D198" i="20"/>
  <c r="C199" i="20"/>
  <c r="D199" i="20"/>
  <c r="E199" i="20"/>
  <c r="C200" i="20"/>
  <c r="E200" i="20" s="1"/>
  <c r="D200" i="20"/>
  <c r="C201" i="20"/>
  <c r="E201" i="20" s="1"/>
  <c r="D201" i="20"/>
  <c r="C202" i="20"/>
  <c r="D202" i="20"/>
  <c r="E202" i="20"/>
  <c r="C203" i="20"/>
  <c r="D203" i="20"/>
  <c r="E203" i="20"/>
  <c r="C204" i="20"/>
  <c r="D204" i="20"/>
  <c r="E204" i="20"/>
  <c r="C205" i="20"/>
  <c r="D205" i="20"/>
  <c r="E205" i="20"/>
  <c r="C206" i="20"/>
  <c r="E206" i="20" s="1"/>
  <c r="D206" i="20"/>
  <c r="C207" i="20"/>
  <c r="D207" i="20"/>
  <c r="E207" i="20"/>
  <c r="C208" i="20"/>
  <c r="E208" i="20" s="1"/>
  <c r="D208" i="20"/>
  <c r="C209" i="20"/>
  <c r="E209" i="20" s="1"/>
  <c r="D209" i="20"/>
  <c r="C210" i="20"/>
  <c r="D210" i="20"/>
  <c r="E210" i="20"/>
  <c r="C211" i="20"/>
  <c r="D211" i="20"/>
  <c r="E211" i="20"/>
  <c r="C212" i="20"/>
  <c r="D212" i="20"/>
  <c r="E212" i="20"/>
  <c r="C213" i="20"/>
  <c r="D213" i="20"/>
  <c r="E213" i="20"/>
  <c r="C214" i="20"/>
  <c r="E214" i="20" s="1"/>
  <c r="D214" i="20"/>
  <c r="C215" i="20"/>
  <c r="D215" i="20"/>
  <c r="E215" i="20"/>
  <c r="C216" i="20"/>
  <c r="E216" i="20" s="1"/>
  <c r="D216" i="20"/>
  <c r="C217" i="20"/>
  <c r="E217" i="20" s="1"/>
  <c r="D217" i="20"/>
  <c r="C218" i="20"/>
  <c r="D218" i="20"/>
  <c r="E218" i="20"/>
  <c r="C219" i="20"/>
  <c r="D219" i="20"/>
  <c r="E219" i="20"/>
  <c r="H4" i="18"/>
  <c r="I4" i="18"/>
  <c r="J4" i="18"/>
  <c r="H5" i="18"/>
  <c r="I5" i="18"/>
  <c r="J5" i="18"/>
  <c r="H6" i="18"/>
  <c r="J6" i="18" s="1"/>
  <c r="I6" i="18"/>
  <c r="H7" i="18"/>
  <c r="I7" i="18"/>
  <c r="J7" i="18"/>
  <c r="H8" i="18"/>
  <c r="I8" i="18"/>
  <c r="J8" i="18"/>
  <c r="H9" i="18"/>
  <c r="J9" i="18" s="1"/>
  <c r="I9" i="18"/>
  <c r="H10" i="18"/>
  <c r="J10" i="18" s="1"/>
  <c r="I10" i="18"/>
  <c r="H11" i="18"/>
  <c r="I11" i="18"/>
  <c r="J11" i="18"/>
  <c r="H12" i="18"/>
  <c r="I12" i="18"/>
  <c r="J12" i="18"/>
  <c r="H13" i="18"/>
  <c r="I13" i="18"/>
  <c r="J13" i="18"/>
  <c r="H14" i="18"/>
  <c r="J14" i="18" s="1"/>
  <c r="I14" i="18"/>
  <c r="H15" i="18"/>
  <c r="I15" i="18"/>
  <c r="J15" i="18"/>
  <c r="H16" i="18"/>
  <c r="I16" i="18"/>
  <c r="J16" i="18"/>
  <c r="H17" i="18"/>
  <c r="J17" i="18" s="1"/>
  <c r="I17" i="18"/>
  <c r="H18" i="18"/>
  <c r="J18" i="18" s="1"/>
  <c r="I18" i="18"/>
  <c r="H19" i="18"/>
  <c r="I19" i="18"/>
  <c r="J19" i="18"/>
  <c r="H20" i="18"/>
  <c r="I20" i="18"/>
  <c r="J20" i="18"/>
  <c r="H21" i="18"/>
  <c r="I21" i="18"/>
  <c r="J21" i="18"/>
  <c r="H22" i="18"/>
  <c r="J22" i="18" s="1"/>
  <c r="I22" i="18"/>
  <c r="H23" i="18"/>
  <c r="I23" i="18"/>
  <c r="J23" i="18"/>
  <c r="H24" i="18"/>
  <c r="I24" i="18"/>
  <c r="J24" i="18"/>
  <c r="H25" i="18"/>
  <c r="J25" i="18" s="1"/>
  <c r="I25" i="18"/>
  <c r="H26" i="18"/>
  <c r="J26" i="18" s="1"/>
  <c r="I26" i="18"/>
  <c r="H27" i="18"/>
  <c r="I27" i="18"/>
  <c r="J27" i="18"/>
  <c r="H28" i="18"/>
  <c r="I28" i="18"/>
  <c r="J28" i="18"/>
  <c r="H29" i="18"/>
  <c r="I29" i="18"/>
  <c r="J29" i="18"/>
  <c r="H30" i="18"/>
  <c r="J30" i="18" s="1"/>
  <c r="I30" i="18"/>
  <c r="H31" i="18"/>
  <c r="I31" i="18"/>
  <c r="J31" i="18"/>
  <c r="H32" i="18"/>
  <c r="I32" i="18"/>
  <c r="J32" i="18"/>
  <c r="H33" i="18"/>
  <c r="J33" i="18" s="1"/>
  <c r="I33" i="18"/>
  <c r="H34" i="18"/>
  <c r="J34" i="18" s="1"/>
  <c r="I34" i="18"/>
  <c r="H35" i="18"/>
  <c r="I35" i="18"/>
  <c r="J35" i="18"/>
  <c r="H36" i="18"/>
  <c r="I36" i="18"/>
  <c r="J36" i="18"/>
  <c r="H37" i="18"/>
  <c r="I37" i="18"/>
  <c r="J37" i="18"/>
  <c r="H38" i="18"/>
  <c r="J38" i="18" s="1"/>
  <c r="I38" i="18"/>
  <c r="H39" i="18"/>
  <c r="I39" i="18"/>
  <c r="J39" i="18"/>
  <c r="H40" i="18"/>
  <c r="I40" i="18"/>
  <c r="J40" i="18"/>
  <c r="H41" i="18"/>
  <c r="J41" i="18" s="1"/>
  <c r="I41" i="18"/>
  <c r="H42" i="18"/>
  <c r="J42" i="18" s="1"/>
  <c r="I42" i="18"/>
  <c r="H43" i="18"/>
  <c r="I43" i="18"/>
  <c r="J43" i="18"/>
  <c r="H44" i="18"/>
  <c r="I44" i="18"/>
  <c r="J44" i="18"/>
  <c r="H45" i="18"/>
  <c r="I45" i="18"/>
  <c r="J45" i="18"/>
  <c r="H46" i="18"/>
  <c r="J46" i="18" s="1"/>
  <c r="I46" i="18"/>
  <c r="H47" i="18"/>
  <c r="I47" i="18"/>
  <c r="J47" i="18"/>
  <c r="H48" i="18"/>
  <c r="I48" i="18"/>
  <c r="J48" i="18"/>
  <c r="H49" i="18"/>
  <c r="J49" i="18" s="1"/>
  <c r="I49" i="18"/>
  <c r="H50" i="18"/>
  <c r="J50" i="18" s="1"/>
  <c r="I50" i="18"/>
  <c r="H51" i="18"/>
  <c r="I51" i="18"/>
  <c r="J51" i="18"/>
  <c r="H52" i="18"/>
  <c r="I52" i="18"/>
  <c r="J52" i="18"/>
  <c r="H53" i="18"/>
  <c r="I53" i="18"/>
  <c r="J53" i="18"/>
  <c r="H54" i="18"/>
  <c r="J54" i="18" s="1"/>
  <c r="I54" i="18"/>
  <c r="H55" i="18"/>
  <c r="I55" i="18"/>
  <c r="J55" i="18"/>
  <c r="H56" i="18"/>
  <c r="I56" i="18"/>
  <c r="J56" i="18"/>
  <c r="H57" i="18"/>
  <c r="J57" i="18" s="1"/>
  <c r="I57" i="18"/>
  <c r="H58" i="18"/>
  <c r="J58" i="18" s="1"/>
  <c r="I58" i="18"/>
  <c r="H59" i="18"/>
  <c r="I59" i="18"/>
  <c r="J59" i="18"/>
  <c r="H60" i="18"/>
  <c r="I60" i="18"/>
  <c r="J60" i="18"/>
  <c r="H61" i="18"/>
  <c r="I61" i="18"/>
  <c r="J61" i="18"/>
  <c r="H62" i="18"/>
  <c r="J62" i="18" s="1"/>
  <c r="I62" i="18"/>
  <c r="H63" i="18"/>
  <c r="I63" i="18"/>
  <c r="J63" i="18"/>
  <c r="H64" i="18"/>
  <c r="I64" i="18"/>
  <c r="J64" i="18"/>
  <c r="H65" i="18"/>
  <c r="J65" i="18" s="1"/>
  <c r="I65" i="18"/>
  <c r="H66" i="18"/>
  <c r="J66" i="18" s="1"/>
  <c r="I66" i="18"/>
  <c r="H67" i="18"/>
  <c r="I67" i="18"/>
  <c r="J67" i="18"/>
  <c r="H68" i="18"/>
  <c r="I68" i="18"/>
  <c r="J68" i="18"/>
  <c r="H69" i="18"/>
  <c r="I69" i="18"/>
  <c r="J69" i="18"/>
  <c r="H70" i="18"/>
  <c r="J70" i="18" s="1"/>
  <c r="I70" i="18"/>
  <c r="H71" i="18"/>
  <c r="I71" i="18"/>
  <c r="J71" i="18"/>
  <c r="H72" i="18"/>
  <c r="I72" i="18"/>
  <c r="J72" i="18"/>
  <c r="H73" i="18"/>
  <c r="J73" i="18" s="1"/>
  <c r="I73" i="18"/>
  <c r="H74" i="18"/>
  <c r="J74" i="18" s="1"/>
  <c r="I74" i="18"/>
  <c r="H75" i="18"/>
  <c r="I75" i="18"/>
  <c r="J75" i="18"/>
  <c r="H76" i="18"/>
  <c r="I76" i="18"/>
  <c r="J76" i="18"/>
  <c r="H77" i="18"/>
  <c r="I77" i="18"/>
  <c r="J77" i="18"/>
  <c r="H78" i="18"/>
  <c r="J78" i="18" s="1"/>
  <c r="I78" i="18"/>
  <c r="H79" i="18"/>
  <c r="I79" i="18"/>
  <c r="J79" i="18"/>
  <c r="H80" i="18"/>
  <c r="I80" i="18"/>
  <c r="J80" i="18"/>
  <c r="H81" i="18"/>
  <c r="J81" i="18" s="1"/>
  <c r="I81" i="18"/>
  <c r="H82" i="18"/>
  <c r="J82" i="18" s="1"/>
  <c r="I82" i="18"/>
  <c r="H83" i="18"/>
  <c r="I83" i="18"/>
  <c r="J83" i="18"/>
  <c r="H84" i="18"/>
  <c r="I84" i="18"/>
  <c r="J84" i="18"/>
  <c r="H85" i="18"/>
  <c r="I85" i="18"/>
  <c r="J85" i="18"/>
  <c r="H86" i="18"/>
  <c r="J86" i="18" s="1"/>
  <c r="I86" i="18"/>
  <c r="H87" i="18"/>
  <c r="J87" i="18" s="1"/>
  <c r="I87" i="18"/>
  <c r="H88" i="18"/>
  <c r="I88" i="18"/>
  <c r="J88" i="18"/>
  <c r="H89" i="18"/>
  <c r="J89" i="18" s="1"/>
  <c r="I89" i="18"/>
  <c r="H90" i="18"/>
  <c r="J90" i="18" s="1"/>
  <c r="I90" i="18"/>
  <c r="H91" i="18"/>
  <c r="I91" i="18"/>
  <c r="J91" i="18"/>
  <c r="H92" i="18"/>
  <c r="I92" i="18"/>
  <c r="J92" i="18"/>
  <c r="H93" i="18"/>
  <c r="I93" i="18"/>
  <c r="J93" i="18"/>
  <c r="H94" i="18"/>
  <c r="J94" i="18" s="1"/>
  <c r="I94" i="18"/>
  <c r="H95" i="18"/>
  <c r="J95" i="18" s="1"/>
  <c r="I95" i="18"/>
  <c r="H96" i="18"/>
  <c r="I96" i="18"/>
  <c r="J96" i="18"/>
  <c r="H97" i="18"/>
  <c r="J97" i="18" s="1"/>
  <c r="I97" i="18"/>
  <c r="H98" i="18"/>
  <c r="J98" i="18" s="1"/>
  <c r="I98" i="18"/>
  <c r="H99" i="18"/>
  <c r="I99" i="18"/>
  <c r="J99" i="18"/>
  <c r="H100" i="18"/>
  <c r="I100" i="18"/>
  <c r="J100" i="18"/>
  <c r="H101" i="18"/>
  <c r="I101" i="18"/>
  <c r="J101" i="18"/>
  <c r="H102" i="18"/>
  <c r="J102" i="18" s="1"/>
  <c r="I102" i="18"/>
  <c r="H103" i="18"/>
  <c r="J103" i="18" s="1"/>
  <c r="I103" i="18"/>
  <c r="H104" i="18"/>
  <c r="I104" i="18"/>
  <c r="J104" i="18"/>
  <c r="H105" i="18"/>
  <c r="J105" i="18" s="1"/>
  <c r="I105" i="18"/>
  <c r="H106" i="18"/>
  <c r="J106" i="18" s="1"/>
  <c r="I106" i="18"/>
  <c r="H107" i="18"/>
  <c r="I107" i="18"/>
  <c r="J107" i="18"/>
  <c r="H108" i="18"/>
  <c r="I108" i="18"/>
  <c r="J108" i="18"/>
  <c r="H109" i="18"/>
  <c r="I109" i="18"/>
  <c r="J109" i="18"/>
  <c r="H110" i="18"/>
  <c r="J110" i="18" s="1"/>
  <c r="I110" i="18"/>
  <c r="H111" i="18"/>
  <c r="J111" i="18" s="1"/>
  <c r="I111" i="18"/>
  <c r="H112" i="18"/>
  <c r="I112" i="18"/>
  <c r="J112" i="18"/>
  <c r="H113" i="18"/>
  <c r="J113" i="18" s="1"/>
  <c r="I113" i="18"/>
  <c r="H114" i="18"/>
  <c r="J114" i="18" s="1"/>
  <c r="I114" i="18"/>
  <c r="H115" i="18"/>
  <c r="I115" i="18"/>
  <c r="J115" i="18"/>
  <c r="H116" i="18"/>
  <c r="I116" i="18"/>
  <c r="J116" i="18"/>
  <c r="H117" i="18"/>
  <c r="I117" i="18"/>
  <c r="J117" i="18"/>
  <c r="H118" i="18"/>
  <c r="J118" i="18" s="1"/>
  <c r="I118" i="18"/>
  <c r="H119" i="18"/>
  <c r="J119" i="18" s="1"/>
  <c r="I119" i="18"/>
  <c r="H120" i="18"/>
  <c r="I120" i="18"/>
  <c r="J120" i="18"/>
  <c r="H121" i="18"/>
  <c r="J121" i="18" s="1"/>
  <c r="I121" i="18"/>
  <c r="H122" i="18"/>
  <c r="J122" i="18" s="1"/>
  <c r="I122" i="18"/>
  <c r="H123" i="18"/>
  <c r="I123" i="18"/>
  <c r="J123" i="18"/>
  <c r="H124" i="18"/>
  <c r="I124" i="18"/>
  <c r="J124" i="18"/>
  <c r="H125" i="18"/>
  <c r="I125" i="18"/>
  <c r="J125" i="18"/>
  <c r="H126" i="18"/>
  <c r="J126" i="18" s="1"/>
  <c r="I126" i="18"/>
  <c r="H127" i="18"/>
  <c r="J127" i="18" s="1"/>
  <c r="I127" i="18"/>
  <c r="H128" i="18"/>
  <c r="I128" i="18"/>
  <c r="J128" i="18"/>
  <c r="H129" i="18"/>
  <c r="J129" i="18" s="1"/>
  <c r="I129" i="18"/>
  <c r="H130" i="18"/>
  <c r="J130" i="18" s="1"/>
  <c r="I130" i="18"/>
  <c r="H131" i="18"/>
  <c r="I131" i="18"/>
  <c r="J131" i="18"/>
  <c r="H132" i="18"/>
  <c r="I132" i="18"/>
  <c r="J132" i="18"/>
  <c r="H133" i="18"/>
  <c r="I133" i="18"/>
  <c r="J133" i="18"/>
  <c r="H134" i="18"/>
  <c r="J134" i="18" s="1"/>
  <c r="I134" i="18"/>
  <c r="H135" i="18"/>
  <c r="J135" i="18" s="1"/>
  <c r="I135" i="18"/>
  <c r="H136" i="18"/>
  <c r="I136" i="18"/>
  <c r="J136" i="18"/>
  <c r="H137" i="18"/>
  <c r="J137" i="18" s="1"/>
  <c r="I137" i="18"/>
  <c r="H138" i="18"/>
  <c r="J138" i="18" s="1"/>
  <c r="I138" i="18"/>
  <c r="H139" i="18"/>
  <c r="I139" i="18"/>
  <c r="J139" i="18"/>
  <c r="H140" i="18"/>
  <c r="I140" i="18"/>
  <c r="J140" i="18"/>
  <c r="H141" i="18"/>
  <c r="I141" i="18"/>
  <c r="J141" i="18"/>
  <c r="H142" i="18"/>
  <c r="J142" i="18" s="1"/>
  <c r="I142" i="18"/>
  <c r="H143" i="18"/>
  <c r="J143" i="18" s="1"/>
  <c r="I143" i="18"/>
  <c r="H144" i="18"/>
  <c r="I144" i="18"/>
  <c r="J144" i="18"/>
  <c r="H145" i="18"/>
  <c r="J145" i="18" s="1"/>
  <c r="I145" i="18"/>
  <c r="H146" i="18"/>
  <c r="J146" i="18" s="1"/>
  <c r="I146" i="18"/>
  <c r="H147" i="18"/>
  <c r="I147" i="18"/>
  <c r="J147" i="18"/>
  <c r="H148" i="18"/>
  <c r="I148" i="18"/>
  <c r="J148" i="18"/>
  <c r="H149" i="18"/>
  <c r="I149" i="18"/>
  <c r="J149" i="18"/>
  <c r="H150" i="18"/>
  <c r="J150" i="18" s="1"/>
  <c r="I150" i="18"/>
  <c r="H151" i="18"/>
  <c r="J151" i="18" s="1"/>
  <c r="I151" i="18"/>
  <c r="H152" i="18"/>
  <c r="I152" i="18"/>
  <c r="J152" i="18"/>
  <c r="H153" i="18"/>
  <c r="J153" i="18" s="1"/>
  <c r="I153" i="18"/>
  <c r="H154" i="18"/>
  <c r="J154" i="18" s="1"/>
  <c r="I154" i="18"/>
  <c r="H155" i="18"/>
  <c r="I155" i="18"/>
  <c r="J155" i="18"/>
  <c r="H156" i="18"/>
  <c r="I156" i="18"/>
  <c r="J156" i="18"/>
  <c r="H157" i="18"/>
  <c r="I157" i="18"/>
  <c r="J157" i="18"/>
  <c r="H158" i="18"/>
  <c r="J158" i="18" s="1"/>
  <c r="I158" i="18"/>
  <c r="H159" i="18"/>
  <c r="J159" i="18" s="1"/>
  <c r="I159" i="18"/>
  <c r="H160" i="18"/>
  <c r="I160" i="18"/>
  <c r="J160" i="18"/>
  <c r="H161" i="18"/>
  <c r="J161" i="18" s="1"/>
  <c r="I161" i="18"/>
  <c r="H162" i="18"/>
  <c r="J162" i="18" s="1"/>
  <c r="I162" i="18"/>
  <c r="H163" i="18"/>
  <c r="I163" i="18"/>
  <c r="J163" i="18"/>
  <c r="H164" i="18"/>
  <c r="I164" i="18"/>
  <c r="J164" i="18"/>
  <c r="H165" i="18"/>
  <c r="I165" i="18"/>
  <c r="J165" i="18"/>
  <c r="H166" i="18"/>
  <c r="J166" i="18" s="1"/>
  <c r="I166" i="18"/>
  <c r="H167" i="18"/>
  <c r="J167" i="18" s="1"/>
  <c r="I167" i="18"/>
  <c r="H168" i="18"/>
  <c r="I168" i="18"/>
  <c r="J168" i="18"/>
  <c r="H169" i="18"/>
  <c r="J169" i="18" s="1"/>
  <c r="I169" i="18"/>
  <c r="H170" i="18"/>
  <c r="J170" i="18" s="1"/>
  <c r="I170" i="18"/>
  <c r="H171" i="18"/>
  <c r="I171" i="18"/>
  <c r="J171" i="18"/>
  <c r="H172" i="18"/>
  <c r="I172" i="18"/>
  <c r="J172" i="18"/>
  <c r="H173" i="18"/>
  <c r="I173" i="18"/>
  <c r="J173" i="18"/>
  <c r="H174" i="18"/>
  <c r="J174" i="18" s="1"/>
  <c r="I174" i="18"/>
  <c r="H175" i="18"/>
  <c r="J175" i="18" s="1"/>
  <c r="I175" i="18"/>
  <c r="H176" i="18"/>
  <c r="I176" i="18"/>
  <c r="J176" i="18"/>
  <c r="H177" i="18"/>
  <c r="J177" i="18" s="1"/>
  <c r="I177" i="18"/>
  <c r="H178" i="18"/>
  <c r="J178" i="18" s="1"/>
  <c r="I178" i="18"/>
  <c r="H179" i="18"/>
  <c r="I179" i="18"/>
  <c r="J179" i="18"/>
  <c r="H180" i="18"/>
  <c r="I180" i="18"/>
  <c r="J180" i="18"/>
  <c r="H181" i="18"/>
  <c r="I181" i="18"/>
  <c r="J181" i="18"/>
  <c r="H182" i="18"/>
  <c r="J182" i="18" s="1"/>
  <c r="I182" i="18"/>
  <c r="H183" i="18"/>
  <c r="J183" i="18" s="1"/>
  <c r="I183" i="18"/>
  <c r="H184" i="18"/>
  <c r="I184" i="18"/>
  <c r="J184" i="18"/>
  <c r="H185" i="18"/>
  <c r="J185" i="18" s="1"/>
  <c r="I185" i="18"/>
  <c r="H186" i="18"/>
  <c r="J186" i="18" s="1"/>
  <c r="I186" i="18"/>
  <c r="H187" i="18"/>
  <c r="I187" i="18"/>
  <c r="J187" i="18"/>
  <c r="H188" i="18"/>
  <c r="I188" i="18"/>
  <c r="J188" i="18"/>
  <c r="H189" i="18"/>
  <c r="I189" i="18"/>
  <c r="J189" i="18"/>
  <c r="H190" i="18"/>
  <c r="J190" i="18" s="1"/>
  <c r="I190" i="18"/>
  <c r="H191" i="18"/>
  <c r="J191" i="18" s="1"/>
  <c r="I191" i="18"/>
  <c r="H192" i="18"/>
  <c r="I192" i="18"/>
  <c r="J192" i="18"/>
  <c r="H193" i="18"/>
  <c r="J193" i="18" s="1"/>
  <c r="I193" i="18"/>
  <c r="H194" i="18"/>
  <c r="J194" i="18" s="1"/>
  <c r="I194" i="18"/>
  <c r="H195" i="18"/>
  <c r="I195" i="18"/>
  <c r="J195" i="18"/>
  <c r="H196" i="18"/>
  <c r="I196" i="18"/>
  <c r="J196" i="18"/>
  <c r="H197" i="18"/>
  <c r="I197" i="18"/>
  <c r="J197" i="18"/>
  <c r="H198" i="18"/>
  <c r="J198" i="18" s="1"/>
  <c r="I198" i="18"/>
  <c r="H199" i="18"/>
  <c r="J199" i="18" s="1"/>
  <c r="I199" i="18"/>
  <c r="H200" i="18"/>
  <c r="I200" i="18"/>
  <c r="J200" i="18"/>
  <c r="C4" i="18"/>
  <c r="E4" i="18" s="1"/>
  <c r="D4" i="18"/>
  <c r="C5" i="18"/>
  <c r="D5" i="18"/>
  <c r="E5" i="18"/>
  <c r="C6" i="18"/>
  <c r="E6" i="18" s="1"/>
  <c r="D6" i="18"/>
  <c r="C7" i="18"/>
  <c r="E7" i="18" s="1"/>
  <c r="D7" i="18"/>
  <c r="C8" i="18"/>
  <c r="D8" i="18"/>
  <c r="E8" i="18"/>
  <c r="C9" i="18"/>
  <c r="E9" i="18" s="1"/>
  <c r="D9" i="18"/>
  <c r="C10" i="18"/>
  <c r="E10" i="18" s="1"/>
  <c r="D10" i="18"/>
  <c r="C11" i="18"/>
  <c r="E11" i="18" s="1"/>
  <c r="D11" i="18"/>
  <c r="C12" i="18"/>
  <c r="D12" i="18"/>
  <c r="E12" i="18"/>
  <c r="C13" i="18"/>
  <c r="D13" i="18"/>
  <c r="E13" i="18"/>
  <c r="C14" i="18"/>
  <c r="E14" i="18" s="1"/>
  <c r="D14" i="18"/>
  <c r="C15" i="18"/>
  <c r="E15" i="18" s="1"/>
  <c r="D15" i="18"/>
  <c r="C16" i="18"/>
  <c r="D16" i="18"/>
  <c r="E16" i="18"/>
  <c r="C17" i="18"/>
  <c r="E17" i="18" s="1"/>
  <c r="D17" i="18"/>
  <c r="C18" i="18"/>
  <c r="E18" i="18" s="1"/>
  <c r="D18" i="18"/>
  <c r="C19" i="18"/>
  <c r="E19" i="18" s="1"/>
  <c r="D19" i="18"/>
  <c r="C20" i="18"/>
  <c r="D20" i="18"/>
  <c r="E20" i="18"/>
  <c r="C21" i="18"/>
  <c r="D21" i="18"/>
  <c r="E21" i="18"/>
  <c r="C22" i="18"/>
  <c r="D22" i="18"/>
  <c r="E22" i="18"/>
  <c r="C23" i="18"/>
  <c r="E23" i="18" s="1"/>
  <c r="D23" i="18"/>
  <c r="C24" i="18"/>
  <c r="E24" i="18" s="1"/>
  <c r="D24" i="18"/>
  <c r="C25" i="18"/>
  <c r="E25" i="18" s="1"/>
  <c r="D25" i="18"/>
  <c r="C26" i="18"/>
  <c r="E26" i="18" s="1"/>
  <c r="D26" i="18"/>
  <c r="C27" i="18"/>
  <c r="E27" i="18" s="1"/>
  <c r="D27" i="18"/>
  <c r="C28" i="18"/>
  <c r="E28" i="18" s="1"/>
  <c r="D28" i="18"/>
  <c r="C29" i="18"/>
  <c r="D29" i="18"/>
  <c r="E29" i="18"/>
  <c r="C30" i="18"/>
  <c r="D30" i="18"/>
  <c r="E30" i="18"/>
  <c r="C31" i="18"/>
  <c r="E31" i="18" s="1"/>
  <c r="D31" i="18"/>
  <c r="C32" i="18"/>
  <c r="E32" i="18" s="1"/>
  <c r="D32" i="18"/>
  <c r="C33" i="18"/>
  <c r="E33" i="18" s="1"/>
  <c r="D33" i="18"/>
  <c r="C34" i="18"/>
  <c r="E34" i="18" s="1"/>
  <c r="D34" i="18"/>
  <c r="C35" i="18"/>
  <c r="E35" i="18" s="1"/>
  <c r="D35" i="18"/>
  <c r="C36" i="18"/>
  <c r="E36" i="18" s="1"/>
  <c r="D36" i="18"/>
  <c r="C37" i="18"/>
  <c r="D37" i="18"/>
  <c r="E37" i="18"/>
  <c r="C38" i="18"/>
  <c r="D38" i="18"/>
  <c r="E38" i="18"/>
  <c r="C39" i="18"/>
  <c r="E39" i="18" s="1"/>
  <c r="D39" i="18"/>
  <c r="C40" i="18"/>
  <c r="E40" i="18" s="1"/>
  <c r="D40" i="18"/>
  <c r="C41" i="18"/>
  <c r="E41" i="18" s="1"/>
  <c r="D41" i="18"/>
  <c r="C42" i="18"/>
  <c r="E42" i="18" s="1"/>
  <c r="D42" i="18"/>
  <c r="C43" i="18"/>
  <c r="E43" i="18" s="1"/>
  <c r="D43" i="18"/>
  <c r="C44" i="18"/>
  <c r="E44" i="18" s="1"/>
  <c r="D44" i="18"/>
  <c r="C45" i="18"/>
  <c r="D45" i="18"/>
  <c r="E45" i="18"/>
  <c r="C46" i="18"/>
  <c r="D46" i="18"/>
  <c r="E46" i="18"/>
  <c r="C47" i="18"/>
  <c r="E47" i="18" s="1"/>
  <c r="D47" i="18"/>
  <c r="C48" i="18"/>
  <c r="E48" i="18" s="1"/>
  <c r="D48" i="18"/>
  <c r="C49" i="18"/>
  <c r="E49" i="18" s="1"/>
  <c r="D49" i="18"/>
  <c r="C50" i="18"/>
  <c r="E50" i="18" s="1"/>
  <c r="D50" i="18"/>
  <c r="C51" i="18"/>
  <c r="E51" i="18" s="1"/>
  <c r="D51" i="18"/>
  <c r="C52" i="18"/>
  <c r="E52" i="18" s="1"/>
  <c r="D52" i="18"/>
  <c r="C53" i="18"/>
  <c r="D53" i="18"/>
  <c r="E53" i="18"/>
  <c r="C54" i="18"/>
  <c r="D54" i="18"/>
  <c r="E54" i="18"/>
  <c r="C55" i="18"/>
  <c r="E55" i="18" s="1"/>
  <c r="D55" i="18"/>
  <c r="C56" i="18"/>
  <c r="E56" i="18" s="1"/>
  <c r="D56" i="18"/>
  <c r="C57" i="18"/>
  <c r="E57" i="18" s="1"/>
  <c r="D57" i="18"/>
  <c r="C58" i="18"/>
  <c r="E58" i="18" s="1"/>
  <c r="D58" i="18"/>
  <c r="C59" i="18"/>
  <c r="E59" i="18" s="1"/>
  <c r="D59" i="18"/>
  <c r="C60" i="18"/>
  <c r="E60" i="18" s="1"/>
  <c r="D60" i="18"/>
  <c r="C61" i="18"/>
  <c r="D61" i="18"/>
  <c r="E61" i="18"/>
  <c r="C62" i="18"/>
  <c r="D62" i="18"/>
  <c r="E62" i="18"/>
  <c r="C63" i="18"/>
  <c r="E63" i="18" s="1"/>
  <c r="D63" i="18"/>
  <c r="C64" i="18"/>
  <c r="E64" i="18" s="1"/>
  <c r="D64" i="18"/>
  <c r="C65" i="18"/>
  <c r="E65" i="18" s="1"/>
  <c r="D65" i="18"/>
  <c r="C66" i="18"/>
  <c r="E66" i="18" s="1"/>
  <c r="D66" i="18"/>
  <c r="C67" i="18"/>
  <c r="E67" i="18" s="1"/>
  <c r="D67" i="18"/>
  <c r="C68" i="18"/>
  <c r="E68" i="18" s="1"/>
  <c r="D68" i="18"/>
  <c r="C69" i="18"/>
  <c r="D69" i="18"/>
  <c r="E69" i="18"/>
  <c r="C70" i="18"/>
  <c r="D70" i="18"/>
  <c r="E70" i="18"/>
  <c r="C71" i="18"/>
  <c r="E71" i="18" s="1"/>
  <c r="D71" i="18"/>
  <c r="C72" i="18"/>
  <c r="E72" i="18" s="1"/>
  <c r="D72" i="18"/>
  <c r="C73" i="18"/>
  <c r="E73" i="18" s="1"/>
  <c r="D73" i="18"/>
  <c r="C74" i="18"/>
  <c r="E74" i="18" s="1"/>
  <c r="D74" i="18"/>
  <c r="C75" i="18"/>
  <c r="E75" i="18" s="1"/>
  <c r="D75" i="18"/>
  <c r="C76" i="18"/>
  <c r="E76" i="18" s="1"/>
  <c r="D76" i="18"/>
  <c r="C77" i="18"/>
  <c r="D77" i="18"/>
  <c r="E77" i="18"/>
  <c r="C78" i="18"/>
  <c r="D78" i="18"/>
  <c r="E78" i="18"/>
  <c r="C79" i="18"/>
  <c r="E79" i="18" s="1"/>
  <c r="D79" i="18"/>
  <c r="C80" i="18"/>
  <c r="E80" i="18" s="1"/>
  <c r="D80" i="18"/>
  <c r="C81" i="18"/>
  <c r="E81" i="18" s="1"/>
  <c r="D81" i="18"/>
  <c r="C82" i="18"/>
  <c r="E82" i="18" s="1"/>
  <c r="D82" i="18"/>
  <c r="C83" i="18"/>
  <c r="E83" i="18" s="1"/>
  <c r="D83" i="18"/>
  <c r="C84" i="18"/>
  <c r="E84" i="18" s="1"/>
  <c r="D84" i="18"/>
  <c r="C85" i="18"/>
  <c r="D85" i="18"/>
  <c r="E85" i="18"/>
  <c r="C86" i="18"/>
  <c r="D86" i="18"/>
  <c r="E86" i="18"/>
  <c r="C87" i="18"/>
  <c r="E87" i="18" s="1"/>
  <c r="D87" i="18"/>
  <c r="C88" i="18"/>
  <c r="E88" i="18" s="1"/>
  <c r="D88" i="18"/>
  <c r="C89" i="18"/>
  <c r="E89" i="18" s="1"/>
  <c r="D89" i="18"/>
  <c r="C90" i="18"/>
  <c r="E90" i="18" s="1"/>
  <c r="D90" i="18"/>
  <c r="C91" i="18"/>
  <c r="E91" i="18" s="1"/>
  <c r="D91" i="18"/>
  <c r="C92" i="18"/>
  <c r="E92" i="18" s="1"/>
  <c r="D92" i="18"/>
  <c r="C93" i="18"/>
  <c r="D93" i="18"/>
  <c r="E93" i="18"/>
  <c r="C94" i="18"/>
  <c r="D94" i="18"/>
  <c r="E94" i="18"/>
  <c r="C95" i="18"/>
  <c r="E95" i="18" s="1"/>
  <c r="D95" i="18"/>
  <c r="C96" i="18"/>
  <c r="E96" i="18" s="1"/>
  <c r="D96" i="18"/>
  <c r="C97" i="18"/>
  <c r="E97" i="18" s="1"/>
  <c r="D97" i="18"/>
  <c r="C98" i="18"/>
  <c r="E98" i="18" s="1"/>
  <c r="D98" i="18"/>
  <c r="C99" i="18"/>
  <c r="E99" i="18" s="1"/>
  <c r="D99" i="18"/>
  <c r="C100" i="18"/>
  <c r="E100" i="18" s="1"/>
  <c r="D100" i="18"/>
  <c r="C101" i="18"/>
  <c r="D101" i="18"/>
  <c r="E101" i="18"/>
  <c r="C102" i="18"/>
  <c r="D102" i="18"/>
  <c r="E102" i="18"/>
  <c r="C103" i="18"/>
  <c r="E103" i="18" s="1"/>
  <c r="D103" i="18"/>
  <c r="C104" i="18"/>
  <c r="E104" i="18" s="1"/>
  <c r="D104" i="18"/>
  <c r="C105" i="18"/>
  <c r="E105" i="18" s="1"/>
  <c r="D105" i="18"/>
  <c r="C106" i="18"/>
  <c r="E106" i="18" s="1"/>
  <c r="D106" i="18"/>
  <c r="C107" i="18"/>
  <c r="E107" i="18" s="1"/>
  <c r="D107" i="18"/>
  <c r="C108" i="18"/>
  <c r="E108" i="18" s="1"/>
  <c r="D108" i="18"/>
  <c r="C109" i="18"/>
  <c r="D109" i="18"/>
  <c r="E109" i="18"/>
  <c r="C110" i="18"/>
  <c r="D110" i="18"/>
  <c r="E110" i="18"/>
  <c r="C111" i="18"/>
  <c r="E111" i="18" s="1"/>
  <c r="D111" i="18"/>
  <c r="C112" i="18"/>
  <c r="E112" i="18" s="1"/>
  <c r="D112" i="18"/>
  <c r="C113" i="18"/>
  <c r="E113" i="18" s="1"/>
  <c r="D113" i="18"/>
  <c r="C114" i="18"/>
  <c r="E114" i="18" s="1"/>
  <c r="D114" i="18"/>
  <c r="C115" i="18"/>
  <c r="E115" i="18" s="1"/>
  <c r="D115" i="18"/>
  <c r="C116" i="18"/>
  <c r="E116" i="18" s="1"/>
  <c r="D116" i="18"/>
  <c r="C117" i="18"/>
  <c r="D117" i="18"/>
  <c r="E117" i="18"/>
  <c r="C118" i="18"/>
  <c r="D118" i="18"/>
  <c r="E118" i="18"/>
  <c r="C119" i="18"/>
  <c r="E119" i="18" s="1"/>
  <c r="D119" i="18"/>
  <c r="C120" i="18"/>
  <c r="E120" i="18" s="1"/>
  <c r="D120" i="18"/>
  <c r="C121" i="18"/>
  <c r="E121" i="18" s="1"/>
  <c r="D121" i="18"/>
  <c r="C122" i="18"/>
  <c r="E122" i="18" s="1"/>
  <c r="D122" i="18"/>
  <c r="C123" i="18"/>
  <c r="E123" i="18" s="1"/>
  <c r="D123" i="18"/>
  <c r="C124" i="18"/>
  <c r="E124" i="18" s="1"/>
  <c r="D124" i="18"/>
  <c r="C125" i="18"/>
  <c r="D125" i="18"/>
  <c r="E125" i="18"/>
  <c r="C126" i="18"/>
  <c r="D126" i="18"/>
  <c r="E126" i="18"/>
  <c r="C127" i="18"/>
  <c r="E127" i="18" s="1"/>
  <c r="D127" i="18"/>
  <c r="C128" i="18"/>
  <c r="E128" i="18" s="1"/>
  <c r="D128" i="18"/>
  <c r="C129" i="18"/>
  <c r="E129" i="18" s="1"/>
  <c r="D129" i="18"/>
  <c r="C130" i="18"/>
  <c r="E130" i="18" s="1"/>
  <c r="D130" i="18"/>
  <c r="C131" i="18"/>
  <c r="E131" i="18" s="1"/>
  <c r="D131" i="18"/>
  <c r="C132" i="18"/>
  <c r="E132" i="18" s="1"/>
  <c r="D132" i="18"/>
  <c r="C133" i="18"/>
  <c r="D133" i="18"/>
  <c r="E133" i="18"/>
  <c r="C134" i="18"/>
  <c r="D134" i="18"/>
  <c r="E134" i="18"/>
  <c r="C135" i="18"/>
  <c r="E135" i="18" s="1"/>
  <c r="D135" i="18"/>
  <c r="C136" i="18"/>
  <c r="E136" i="18" s="1"/>
  <c r="D136" i="18"/>
  <c r="C137" i="18"/>
  <c r="E137" i="18" s="1"/>
  <c r="D137" i="18"/>
  <c r="C138" i="18"/>
  <c r="E138" i="18" s="1"/>
  <c r="D138" i="18"/>
  <c r="C139" i="18"/>
  <c r="E139" i="18" s="1"/>
  <c r="D139" i="18"/>
  <c r="C140" i="18"/>
  <c r="E140" i="18" s="1"/>
  <c r="D140" i="18"/>
  <c r="C141" i="18"/>
  <c r="D141" i="18"/>
  <c r="E141" i="18"/>
  <c r="C142" i="18"/>
  <c r="D142" i="18"/>
  <c r="E142" i="18"/>
  <c r="C143" i="18"/>
  <c r="E143" i="18" s="1"/>
  <c r="D143" i="18"/>
  <c r="C144" i="18"/>
  <c r="E144" i="18" s="1"/>
  <c r="D144" i="18"/>
  <c r="C145" i="18"/>
  <c r="E145" i="18" s="1"/>
  <c r="D145" i="18"/>
  <c r="C146" i="18"/>
  <c r="E146" i="18" s="1"/>
  <c r="D146" i="18"/>
  <c r="C147" i="18"/>
  <c r="E147" i="18" s="1"/>
  <c r="D147" i="18"/>
  <c r="C148" i="18"/>
  <c r="E148" i="18" s="1"/>
  <c r="D148" i="18"/>
  <c r="C149" i="18"/>
  <c r="D149" i="18"/>
  <c r="E149" i="18"/>
  <c r="C150" i="18"/>
  <c r="D150" i="18"/>
  <c r="E150" i="18"/>
  <c r="C151" i="18"/>
  <c r="E151" i="18" s="1"/>
  <c r="D151" i="18"/>
  <c r="C152" i="18"/>
  <c r="E152" i="18" s="1"/>
  <c r="D152" i="18"/>
  <c r="C153" i="18"/>
  <c r="E153" i="18" s="1"/>
  <c r="D153" i="18"/>
  <c r="C154" i="18"/>
  <c r="E154" i="18" s="1"/>
  <c r="D154" i="18"/>
  <c r="C155" i="18"/>
  <c r="E155" i="18" s="1"/>
  <c r="D155" i="18"/>
  <c r="C156" i="18"/>
  <c r="E156" i="18" s="1"/>
  <c r="D156" i="18"/>
  <c r="C157" i="18"/>
  <c r="D157" i="18"/>
  <c r="E157" i="18"/>
  <c r="C158" i="18"/>
  <c r="D158" i="18"/>
  <c r="E158" i="18"/>
  <c r="C159" i="18"/>
  <c r="E159" i="18" s="1"/>
  <c r="D159" i="18"/>
  <c r="C160" i="18"/>
  <c r="E160" i="18" s="1"/>
  <c r="D160" i="18"/>
  <c r="C161" i="18"/>
  <c r="E161" i="18" s="1"/>
  <c r="D161" i="18"/>
  <c r="C162" i="18"/>
  <c r="E162" i="18" s="1"/>
  <c r="D162" i="18"/>
  <c r="C163" i="18"/>
  <c r="E163" i="18" s="1"/>
  <c r="D163" i="18"/>
  <c r="C164" i="18"/>
  <c r="E164" i="18" s="1"/>
  <c r="D164" i="18"/>
  <c r="C165" i="18"/>
  <c r="D165" i="18"/>
  <c r="E165" i="18"/>
  <c r="C166" i="18"/>
  <c r="D166" i="18"/>
  <c r="E166" i="18"/>
  <c r="C167" i="18"/>
  <c r="E167" i="18" s="1"/>
  <c r="D167" i="18"/>
  <c r="C168" i="18"/>
  <c r="E168" i="18" s="1"/>
  <c r="D168" i="18"/>
  <c r="C169" i="18"/>
  <c r="E169" i="18" s="1"/>
  <c r="D169" i="18"/>
  <c r="C170" i="18"/>
  <c r="E170" i="18" s="1"/>
  <c r="D170" i="18"/>
  <c r="C171" i="18"/>
  <c r="E171" i="18" s="1"/>
  <c r="D171" i="18"/>
  <c r="C172" i="18"/>
  <c r="E172" i="18" s="1"/>
  <c r="D172" i="18"/>
  <c r="C173" i="18"/>
  <c r="D173" i="18"/>
  <c r="E173" i="18"/>
  <c r="C174" i="18"/>
  <c r="D174" i="18"/>
  <c r="E174" i="18"/>
  <c r="C175" i="18"/>
  <c r="E175" i="18" s="1"/>
  <c r="D175" i="18"/>
  <c r="C176" i="18"/>
  <c r="E176" i="18" s="1"/>
  <c r="D176" i="18"/>
  <c r="C177" i="18"/>
  <c r="E177" i="18" s="1"/>
  <c r="D177" i="18"/>
  <c r="C178" i="18"/>
  <c r="E178" i="18" s="1"/>
  <c r="D178" i="18"/>
  <c r="C179" i="18"/>
  <c r="E179" i="18" s="1"/>
  <c r="D179" i="18"/>
  <c r="C180" i="18"/>
  <c r="E180" i="18" s="1"/>
  <c r="D180" i="18"/>
  <c r="C181" i="18"/>
  <c r="D181" i="18"/>
  <c r="E181" i="18"/>
  <c r="C182" i="18"/>
  <c r="D182" i="18"/>
  <c r="E182" i="18"/>
  <c r="C183" i="18"/>
  <c r="E183" i="18" s="1"/>
  <c r="D183" i="18"/>
  <c r="C184" i="18"/>
  <c r="E184" i="18" s="1"/>
  <c r="D184" i="18"/>
  <c r="C185" i="18"/>
  <c r="E185" i="18" s="1"/>
  <c r="D185" i="18"/>
  <c r="C186" i="18"/>
  <c r="E186" i="18" s="1"/>
  <c r="D186" i="18"/>
  <c r="C187" i="18"/>
  <c r="E187" i="18" s="1"/>
  <c r="D187" i="18"/>
  <c r="C188" i="18"/>
  <c r="E188" i="18" s="1"/>
  <c r="D188" i="18"/>
  <c r="C189" i="18"/>
  <c r="D189" i="18"/>
  <c r="E189" i="18"/>
  <c r="C190" i="18"/>
  <c r="D190" i="18"/>
  <c r="E190" i="18"/>
  <c r="C191" i="18"/>
  <c r="E191" i="18" s="1"/>
  <c r="D191" i="18"/>
  <c r="C192" i="18"/>
  <c r="E192" i="18" s="1"/>
  <c r="D192" i="18"/>
  <c r="H4" i="19"/>
  <c r="I4" i="19"/>
  <c r="J4" i="19"/>
  <c r="H5" i="19"/>
  <c r="I5" i="19"/>
  <c r="J5" i="19"/>
  <c r="H6" i="19"/>
  <c r="J6" i="19" s="1"/>
  <c r="I6" i="19"/>
  <c r="H7" i="19"/>
  <c r="J7" i="19" s="1"/>
  <c r="I7" i="19"/>
  <c r="H8" i="19"/>
  <c r="J8" i="19" s="1"/>
  <c r="I8" i="19"/>
  <c r="H9" i="19"/>
  <c r="J9" i="19" s="1"/>
  <c r="I9" i="19"/>
  <c r="H10" i="19"/>
  <c r="I10" i="19"/>
  <c r="J10" i="19"/>
  <c r="H11" i="19"/>
  <c r="I11" i="19"/>
  <c r="J11" i="19"/>
  <c r="H12" i="19"/>
  <c r="I12" i="19"/>
  <c r="J12" i="19"/>
  <c r="H13" i="19"/>
  <c r="I13" i="19"/>
  <c r="J13" i="19"/>
  <c r="H14" i="19"/>
  <c r="J14" i="19" s="1"/>
  <c r="I14" i="19"/>
  <c r="H15" i="19"/>
  <c r="J15" i="19" s="1"/>
  <c r="I15" i="19"/>
  <c r="H16" i="19"/>
  <c r="J16" i="19" s="1"/>
  <c r="I16" i="19"/>
  <c r="H17" i="19"/>
  <c r="J17" i="19" s="1"/>
  <c r="I17" i="19"/>
  <c r="H18" i="19"/>
  <c r="I18" i="19"/>
  <c r="J18" i="19"/>
  <c r="H19" i="19"/>
  <c r="I19" i="19"/>
  <c r="J19" i="19"/>
  <c r="H20" i="19"/>
  <c r="I20" i="19"/>
  <c r="J20" i="19"/>
  <c r="H21" i="19"/>
  <c r="I21" i="19"/>
  <c r="J21" i="19"/>
  <c r="H22" i="19"/>
  <c r="J22" i="19" s="1"/>
  <c r="I22" i="19"/>
  <c r="H23" i="19"/>
  <c r="I23" i="19"/>
  <c r="J23" i="19"/>
  <c r="H24" i="19"/>
  <c r="J24" i="19" s="1"/>
  <c r="I24" i="19"/>
  <c r="H25" i="19"/>
  <c r="J25" i="19" s="1"/>
  <c r="I25" i="19"/>
  <c r="H26" i="19"/>
  <c r="I26" i="19"/>
  <c r="J26" i="19"/>
  <c r="H27" i="19"/>
  <c r="I27" i="19"/>
  <c r="J27" i="19"/>
  <c r="H28" i="19"/>
  <c r="I28" i="19"/>
  <c r="J28" i="19"/>
  <c r="H29" i="19"/>
  <c r="I29" i="19"/>
  <c r="J29" i="19"/>
  <c r="H30" i="19"/>
  <c r="J30" i="19" s="1"/>
  <c r="I30" i="19"/>
  <c r="H31" i="19"/>
  <c r="I31" i="19"/>
  <c r="J31" i="19"/>
  <c r="H32" i="19"/>
  <c r="J32" i="19" s="1"/>
  <c r="I32" i="19"/>
  <c r="H33" i="19"/>
  <c r="J33" i="19" s="1"/>
  <c r="I33" i="19"/>
  <c r="H34" i="19"/>
  <c r="I34" i="19"/>
  <c r="J34" i="19"/>
  <c r="H35" i="19"/>
  <c r="I35" i="19"/>
  <c r="J35" i="19"/>
  <c r="H36" i="19"/>
  <c r="I36" i="19"/>
  <c r="J36" i="19"/>
  <c r="H37" i="19"/>
  <c r="J37" i="19" s="1"/>
  <c r="I37" i="19"/>
  <c r="H38" i="19"/>
  <c r="J38" i="19" s="1"/>
  <c r="I38" i="19"/>
  <c r="H39" i="19"/>
  <c r="I39" i="19"/>
  <c r="J39" i="19"/>
  <c r="H40" i="19"/>
  <c r="J40" i="19" s="1"/>
  <c r="I40" i="19"/>
  <c r="H41" i="19"/>
  <c r="J41" i="19" s="1"/>
  <c r="I41" i="19"/>
  <c r="H42" i="19"/>
  <c r="I42" i="19"/>
  <c r="J42" i="19"/>
  <c r="H43" i="19"/>
  <c r="I43" i="19"/>
  <c r="J43" i="19"/>
  <c r="H44" i="19"/>
  <c r="I44" i="19"/>
  <c r="J44" i="19"/>
  <c r="H45" i="19"/>
  <c r="J45" i="19" s="1"/>
  <c r="I45" i="19"/>
  <c r="H46" i="19"/>
  <c r="J46" i="19" s="1"/>
  <c r="I46" i="19"/>
  <c r="H47" i="19"/>
  <c r="I47" i="19"/>
  <c r="J47" i="19"/>
  <c r="H48" i="19"/>
  <c r="J48" i="19" s="1"/>
  <c r="I48" i="19"/>
  <c r="H49" i="19"/>
  <c r="J49" i="19" s="1"/>
  <c r="I49" i="19"/>
  <c r="H50" i="19"/>
  <c r="I50" i="19"/>
  <c r="J50" i="19"/>
  <c r="H51" i="19"/>
  <c r="I51" i="19"/>
  <c r="J51" i="19"/>
  <c r="H52" i="19"/>
  <c r="I52" i="19"/>
  <c r="J52" i="19"/>
  <c r="H53" i="19"/>
  <c r="J53" i="19" s="1"/>
  <c r="I53" i="19"/>
  <c r="H54" i="19"/>
  <c r="J54" i="19" s="1"/>
  <c r="I54" i="19"/>
  <c r="H55" i="19"/>
  <c r="I55" i="19"/>
  <c r="J55" i="19"/>
  <c r="H56" i="19"/>
  <c r="J56" i="19" s="1"/>
  <c r="I56" i="19"/>
  <c r="H57" i="19"/>
  <c r="J57" i="19" s="1"/>
  <c r="I57" i="19"/>
  <c r="H58" i="19"/>
  <c r="I58" i="19"/>
  <c r="J58" i="19"/>
  <c r="H59" i="19"/>
  <c r="I59" i="19"/>
  <c r="J59" i="19"/>
  <c r="H60" i="19"/>
  <c r="I60" i="19"/>
  <c r="J60" i="19"/>
  <c r="H61" i="19"/>
  <c r="J61" i="19" s="1"/>
  <c r="I61" i="19"/>
  <c r="H62" i="19"/>
  <c r="J62" i="19" s="1"/>
  <c r="I62" i="19"/>
  <c r="H63" i="19"/>
  <c r="I63" i="19"/>
  <c r="J63" i="19"/>
  <c r="H64" i="19"/>
  <c r="J64" i="19" s="1"/>
  <c r="I64" i="19"/>
  <c r="H65" i="19"/>
  <c r="J65" i="19" s="1"/>
  <c r="I65" i="19"/>
  <c r="H66" i="19"/>
  <c r="I66" i="19"/>
  <c r="J66" i="19"/>
  <c r="H67" i="19"/>
  <c r="I67" i="19"/>
  <c r="J67" i="19"/>
  <c r="H68" i="19"/>
  <c r="I68" i="19"/>
  <c r="J68" i="19"/>
  <c r="H69" i="19"/>
  <c r="J69" i="19" s="1"/>
  <c r="I69" i="19"/>
  <c r="H70" i="19"/>
  <c r="J70" i="19" s="1"/>
  <c r="I70" i="19"/>
  <c r="H71" i="19"/>
  <c r="I71" i="19"/>
  <c r="J71" i="19"/>
  <c r="H72" i="19"/>
  <c r="J72" i="19" s="1"/>
  <c r="I72" i="19"/>
  <c r="H73" i="19"/>
  <c r="J73" i="19" s="1"/>
  <c r="I73" i="19"/>
  <c r="H74" i="19"/>
  <c r="I74" i="19"/>
  <c r="J74" i="19"/>
  <c r="H75" i="19"/>
  <c r="I75" i="19"/>
  <c r="J75" i="19"/>
  <c r="H76" i="19"/>
  <c r="I76" i="19"/>
  <c r="J76" i="19"/>
  <c r="H77" i="19"/>
  <c r="J77" i="19" s="1"/>
  <c r="I77" i="19"/>
  <c r="H78" i="19"/>
  <c r="J78" i="19" s="1"/>
  <c r="I78" i="19"/>
  <c r="H79" i="19"/>
  <c r="I79" i="19"/>
  <c r="J79" i="19"/>
  <c r="H80" i="19"/>
  <c r="J80" i="19" s="1"/>
  <c r="I80" i="19"/>
  <c r="H81" i="19"/>
  <c r="J81" i="19" s="1"/>
  <c r="I81" i="19"/>
  <c r="H82" i="19"/>
  <c r="I82" i="19"/>
  <c r="J82" i="19"/>
  <c r="H83" i="19"/>
  <c r="I83" i="19"/>
  <c r="J83" i="19"/>
  <c r="H84" i="19"/>
  <c r="I84" i="19"/>
  <c r="J84" i="19"/>
  <c r="H85" i="19"/>
  <c r="J85" i="19" s="1"/>
  <c r="I85" i="19"/>
  <c r="H86" i="19"/>
  <c r="J86" i="19" s="1"/>
  <c r="I86" i="19"/>
  <c r="H87" i="19"/>
  <c r="I87" i="19"/>
  <c r="J87" i="19"/>
  <c r="H88" i="19"/>
  <c r="J88" i="19" s="1"/>
  <c r="I88" i="19"/>
  <c r="H89" i="19"/>
  <c r="J89" i="19" s="1"/>
  <c r="I89" i="19"/>
  <c r="H90" i="19"/>
  <c r="I90" i="19"/>
  <c r="J90" i="19"/>
  <c r="H91" i="19"/>
  <c r="I91" i="19"/>
  <c r="J91" i="19"/>
  <c r="H92" i="19"/>
  <c r="I92" i="19"/>
  <c r="J92" i="19"/>
  <c r="H93" i="19"/>
  <c r="J93" i="19" s="1"/>
  <c r="I93" i="19"/>
  <c r="H94" i="19"/>
  <c r="J94" i="19" s="1"/>
  <c r="I94" i="19"/>
  <c r="H95" i="19"/>
  <c r="I95" i="19"/>
  <c r="J95" i="19"/>
  <c r="H96" i="19"/>
  <c r="J96" i="19" s="1"/>
  <c r="I96" i="19"/>
  <c r="H97" i="19"/>
  <c r="J97" i="19" s="1"/>
  <c r="I97" i="19"/>
  <c r="H98" i="19"/>
  <c r="I98" i="19"/>
  <c r="J98" i="19"/>
  <c r="H99" i="19"/>
  <c r="I99" i="19"/>
  <c r="J99" i="19"/>
  <c r="H100" i="19"/>
  <c r="I100" i="19"/>
  <c r="J100" i="19"/>
  <c r="H101" i="19"/>
  <c r="J101" i="19" s="1"/>
  <c r="I101" i="19"/>
  <c r="H102" i="19"/>
  <c r="J102" i="19" s="1"/>
  <c r="I102" i="19"/>
  <c r="H103" i="19"/>
  <c r="I103" i="19"/>
  <c r="J103" i="19"/>
  <c r="H104" i="19"/>
  <c r="J104" i="19" s="1"/>
  <c r="I104" i="19"/>
  <c r="H105" i="19"/>
  <c r="J105" i="19" s="1"/>
  <c r="I105" i="19"/>
  <c r="H106" i="19"/>
  <c r="I106" i="19"/>
  <c r="J106" i="19"/>
  <c r="H107" i="19"/>
  <c r="I107" i="19"/>
  <c r="J107" i="19"/>
  <c r="H108" i="19"/>
  <c r="I108" i="19"/>
  <c r="J108" i="19"/>
  <c r="H109" i="19"/>
  <c r="J109" i="19" s="1"/>
  <c r="I109" i="19"/>
  <c r="H110" i="19"/>
  <c r="J110" i="19" s="1"/>
  <c r="I110" i="19"/>
  <c r="H111" i="19"/>
  <c r="I111" i="19"/>
  <c r="J111" i="19"/>
  <c r="H112" i="19"/>
  <c r="J112" i="19" s="1"/>
  <c r="I112" i="19"/>
  <c r="H113" i="19"/>
  <c r="J113" i="19" s="1"/>
  <c r="I113" i="19"/>
  <c r="H114" i="19"/>
  <c r="I114" i="19"/>
  <c r="J114" i="19"/>
  <c r="H115" i="19"/>
  <c r="I115" i="19"/>
  <c r="J115" i="19"/>
  <c r="H116" i="19"/>
  <c r="I116" i="19"/>
  <c r="J116" i="19"/>
  <c r="H117" i="19"/>
  <c r="J117" i="19" s="1"/>
  <c r="I117" i="19"/>
  <c r="H118" i="19"/>
  <c r="J118" i="19" s="1"/>
  <c r="I118" i="19"/>
  <c r="H119" i="19"/>
  <c r="I119" i="19"/>
  <c r="J119" i="19"/>
  <c r="H120" i="19"/>
  <c r="J120" i="19" s="1"/>
  <c r="I120" i="19"/>
  <c r="H121" i="19"/>
  <c r="J121" i="19" s="1"/>
  <c r="I121" i="19"/>
  <c r="H122" i="19"/>
  <c r="I122" i="19"/>
  <c r="J122" i="19"/>
  <c r="H123" i="19"/>
  <c r="I123" i="19"/>
  <c r="J123" i="19"/>
  <c r="H124" i="19"/>
  <c r="I124" i="19"/>
  <c r="J124" i="19"/>
  <c r="H125" i="19"/>
  <c r="J125" i="19" s="1"/>
  <c r="I125" i="19"/>
  <c r="H126" i="19"/>
  <c r="J126" i="19" s="1"/>
  <c r="I126" i="19"/>
  <c r="H127" i="19"/>
  <c r="I127" i="19"/>
  <c r="J127" i="19"/>
  <c r="H128" i="19"/>
  <c r="J128" i="19" s="1"/>
  <c r="I128" i="19"/>
  <c r="H129" i="19"/>
  <c r="J129" i="19" s="1"/>
  <c r="I129" i="19"/>
  <c r="H130" i="19"/>
  <c r="I130" i="19"/>
  <c r="J130" i="19"/>
  <c r="H131" i="19"/>
  <c r="I131" i="19"/>
  <c r="J131" i="19"/>
  <c r="H132" i="19"/>
  <c r="I132" i="19"/>
  <c r="J132" i="19"/>
  <c r="H133" i="19"/>
  <c r="J133" i="19" s="1"/>
  <c r="I133" i="19"/>
  <c r="H134" i="19"/>
  <c r="J134" i="19" s="1"/>
  <c r="I134" i="19"/>
  <c r="H135" i="19"/>
  <c r="I135" i="19"/>
  <c r="J135" i="19"/>
  <c r="H136" i="19"/>
  <c r="J136" i="19" s="1"/>
  <c r="I136" i="19"/>
  <c r="H137" i="19"/>
  <c r="J137" i="19" s="1"/>
  <c r="I137" i="19"/>
  <c r="H138" i="19"/>
  <c r="I138" i="19"/>
  <c r="J138" i="19"/>
  <c r="H139" i="19"/>
  <c r="I139" i="19"/>
  <c r="J139" i="19"/>
  <c r="H140" i="19"/>
  <c r="I140" i="19"/>
  <c r="J140" i="19"/>
  <c r="H141" i="19"/>
  <c r="J141" i="19" s="1"/>
  <c r="I141" i="19"/>
  <c r="H142" i="19"/>
  <c r="J142" i="19" s="1"/>
  <c r="I142" i="19"/>
  <c r="H143" i="19"/>
  <c r="I143" i="19"/>
  <c r="J143" i="19"/>
  <c r="H144" i="19"/>
  <c r="J144" i="19" s="1"/>
  <c r="I144" i="19"/>
  <c r="H145" i="19"/>
  <c r="J145" i="19" s="1"/>
  <c r="I145" i="19"/>
  <c r="H146" i="19"/>
  <c r="I146" i="19"/>
  <c r="J146" i="19"/>
  <c r="H147" i="19"/>
  <c r="I147" i="19"/>
  <c r="J147" i="19"/>
  <c r="H148" i="19"/>
  <c r="I148" i="19"/>
  <c r="J148" i="19"/>
  <c r="H149" i="19"/>
  <c r="J149" i="19" s="1"/>
  <c r="I149" i="19"/>
  <c r="H150" i="19"/>
  <c r="J150" i="19" s="1"/>
  <c r="I150" i="19"/>
  <c r="H151" i="19"/>
  <c r="I151" i="19"/>
  <c r="J151" i="19"/>
  <c r="H152" i="19"/>
  <c r="J152" i="19" s="1"/>
  <c r="I152" i="19"/>
  <c r="H153" i="19"/>
  <c r="J153" i="19" s="1"/>
  <c r="I153" i="19"/>
  <c r="H154" i="19"/>
  <c r="I154" i="19"/>
  <c r="J154" i="19"/>
  <c r="H155" i="19"/>
  <c r="I155" i="19"/>
  <c r="J155" i="19"/>
  <c r="H156" i="19"/>
  <c r="I156" i="19"/>
  <c r="J156" i="19"/>
  <c r="H157" i="19"/>
  <c r="J157" i="19" s="1"/>
  <c r="I157" i="19"/>
  <c r="H158" i="19"/>
  <c r="J158" i="19" s="1"/>
  <c r="I158" i="19"/>
  <c r="H159" i="19"/>
  <c r="I159" i="19"/>
  <c r="J159" i="19"/>
  <c r="H160" i="19"/>
  <c r="J160" i="19" s="1"/>
  <c r="I160" i="19"/>
  <c r="H161" i="19"/>
  <c r="J161" i="19" s="1"/>
  <c r="I161" i="19"/>
  <c r="H162" i="19"/>
  <c r="I162" i="19"/>
  <c r="J162" i="19"/>
  <c r="H163" i="19"/>
  <c r="I163" i="19"/>
  <c r="J163" i="19"/>
  <c r="H164" i="19"/>
  <c r="I164" i="19"/>
  <c r="J164" i="19"/>
  <c r="H165" i="19"/>
  <c r="J165" i="19" s="1"/>
  <c r="I165" i="19"/>
  <c r="H166" i="19"/>
  <c r="J166" i="19" s="1"/>
  <c r="I166" i="19"/>
  <c r="H167" i="19"/>
  <c r="I167" i="19"/>
  <c r="J167" i="19"/>
  <c r="H168" i="19"/>
  <c r="J168" i="19" s="1"/>
  <c r="I168" i="19"/>
  <c r="H169" i="19"/>
  <c r="J169" i="19" s="1"/>
  <c r="I169" i="19"/>
  <c r="H170" i="19"/>
  <c r="I170" i="19"/>
  <c r="J170" i="19"/>
  <c r="H171" i="19"/>
  <c r="I171" i="19"/>
  <c r="J171" i="19"/>
  <c r="H172" i="19"/>
  <c r="I172" i="19"/>
  <c r="J172" i="19"/>
  <c r="H173" i="19"/>
  <c r="J173" i="19" s="1"/>
  <c r="I173" i="19"/>
  <c r="H174" i="19"/>
  <c r="J174" i="19" s="1"/>
  <c r="I174" i="19"/>
  <c r="H175" i="19"/>
  <c r="I175" i="19"/>
  <c r="J175" i="19"/>
  <c r="H176" i="19"/>
  <c r="J176" i="19" s="1"/>
  <c r="I176" i="19"/>
  <c r="H177" i="19"/>
  <c r="J177" i="19" s="1"/>
  <c r="I177" i="19"/>
  <c r="H178" i="19"/>
  <c r="I178" i="19"/>
  <c r="J178" i="19"/>
  <c r="H179" i="19"/>
  <c r="I179" i="19"/>
  <c r="J179" i="19"/>
  <c r="H180" i="19"/>
  <c r="I180" i="19"/>
  <c r="J180" i="19"/>
  <c r="H181" i="19"/>
  <c r="J181" i="19" s="1"/>
  <c r="I181" i="19"/>
  <c r="H182" i="19"/>
  <c r="J182" i="19" s="1"/>
  <c r="I182" i="19"/>
  <c r="H183" i="19"/>
  <c r="I183" i="19"/>
  <c r="J183" i="19"/>
  <c r="H184" i="19"/>
  <c r="J184" i="19" s="1"/>
  <c r="I184" i="19"/>
  <c r="H185" i="19"/>
  <c r="J185" i="19" s="1"/>
  <c r="I185" i="19"/>
  <c r="H186" i="19"/>
  <c r="I186" i="19"/>
  <c r="J186" i="19"/>
  <c r="H187" i="19"/>
  <c r="I187" i="19"/>
  <c r="J187" i="19"/>
  <c r="H188" i="19"/>
  <c r="I188" i="19"/>
  <c r="J188" i="19"/>
  <c r="H189" i="19"/>
  <c r="J189" i="19" s="1"/>
  <c r="I189" i="19"/>
  <c r="H190" i="19"/>
  <c r="J190" i="19" s="1"/>
  <c r="I190" i="19"/>
  <c r="H191" i="19"/>
  <c r="I191" i="19"/>
  <c r="J191" i="19"/>
  <c r="H192" i="19"/>
  <c r="J192" i="19" s="1"/>
  <c r="I192" i="19"/>
  <c r="H193" i="19"/>
  <c r="J193" i="19" s="1"/>
  <c r="I193" i="19"/>
  <c r="H194" i="19"/>
  <c r="I194" i="19"/>
  <c r="J194" i="19"/>
  <c r="H195" i="19"/>
  <c r="I195" i="19"/>
  <c r="J195" i="19"/>
  <c r="H196" i="19"/>
  <c r="I196" i="19"/>
  <c r="J196" i="19"/>
  <c r="H197" i="19"/>
  <c r="J197" i="19" s="1"/>
  <c r="I197" i="19"/>
  <c r="H198" i="19"/>
  <c r="J198" i="19" s="1"/>
  <c r="I198" i="19"/>
  <c r="H199" i="19"/>
  <c r="I199" i="19"/>
  <c r="J199" i="19"/>
  <c r="H200" i="19"/>
  <c r="J200" i="19" s="1"/>
  <c r="I200" i="19"/>
  <c r="H201" i="19"/>
  <c r="J201" i="19" s="1"/>
  <c r="I201" i="19"/>
  <c r="C4" i="19"/>
  <c r="E4" i="19" s="1"/>
  <c r="D4" i="19"/>
  <c r="C5" i="19"/>
  <c r="D5" i="19"/>
  <c r="E5" i="19"/>
  <c r="C6" i="19"/>
  <c r="E6" i="19" s="1"/>
  <c r="D6" i="19"/>
  <c r="C7" i="19"/>
  <c r="E7" i="19" s="1"/>
  <c r="D7" i="19"/>
  <c r="C8" i="19"/>
  <c r="D8" i="19"/>
  <c r="E8" i="19"/>
  <c r="C9" i="19"/>
  <c r="E9" i="19" s="1"/>
  <c r="D9" i="19"/>
  <c r="C10" i="19"/>
  <c r="E10" i="19" s="1"/>
  <c r="D10" i="19"/>
  <c r="C11" i="19"/>
  <c r="D11" i="19"/>
  <c r="E11" i="19"/>
  <c r="C12" i="19"/>
  <c r="D12" i="19"/>
  <c r="E12" i="19"/>
  <c r="C13" i="19"/>
  <c r="D13" i="19"/>
  <c r="E13" i="19"/>
  <c r="C14" i="19"/>
  <c r="E14" i="19" s="1"/>
  <c r="D14" i="19"/>
  <c r="C15" i="19"/>
  <c r="E15" i="19" s="1"/>
  <c r="D15" i="19"/>
  <c r="C16" i="19"/>
  <c r="D16" i="19"/>
  <c r="E16" i="19"/>
  <c r="C17" i="19"/>
  <c r="E17" i="19" s="1"/>
  <c r="D17" i="19"/>
  <c r="C18" i="19"/>
  <c r="E18" i="19" s="1"/>
  <c r="D18" i="19"/>
  <c r="C19" i="19"/>
  <c r="D19" i="19"/>
  <c r="E19" i="19"/>
  <c r="C20" i="19"/>
  <c r="D20" i="19"/>
  <c r="E20" i="19"/>
  <c r="C21" i="19"/>
  <c r="D21" i="19"/>
  <c r="E21" i="19"/>
  <c r="C22" i="19"/>
  <c r="E22" i="19" s="1"/>
  <c r="D22" i="19"/>
  <c r="C23" i="19"/>
  <c r="E23" i="19" s="1"/>
  <c r="D23" i="19"/>
  <c r="C24" i="19"/>
  <c r="D24" i="19"/>
  <c r="E24" i="19"/>
  <c r="C25" i="19"/>
  <c r="E25" i="19" s="1"/>
  <c r="D25" i="19"/>
  <c r="C26" i="19"/>
  <c r="E26" i="19" s="1"/>
  <c r="D26" i="19"/>
  <c r="C27" i="19"/>
  <c r="D27" i="19"/>
  <c r="E27" i="19"/>
  <c r="C28" i="19"/>
  <c r="D28" i="19"/>
  <c r="E28" i="19"/>
  <c r="C29" i="19"/>
  <c r="D29" i="19"/>
  <c r="E29" i="19"/>
  <c r="C30" i="19"/>
  <c r="E30" i="19" s="1"/>
  <c r="D30" i="19"/>
  <c r="C31" i="19"/>
  <c r="E31" i="19" s="1"/>
  <c r="D31" i="19"/>
  <c r="C32" i="19"/>
  <c r="D32" i="19"/>
  <c r="E32" i="19"/>
  <c r="C33" i="19"/>
  <c r="E33" i="19" s="1"/>
  <c r="D33" i="19"/>
  <c r="C34" i="19"/>
  <c r="E34" i="19" s="1"/>
  <c r="D34" i="19"/>
  <c r="C35" i="19"/>
  <c r="D35" i="19"/>
  <c r="E35" i="19"/>
  <c r="C36" i="19"/>
  <c r="D36" i="19"/>
  <c r="E36" i="19"/>
  <c r="C37" i="19"/>
  <c r="D37" i="19"/>
  <c r="E37" i="19"/>
  <c r="C38" i="19"/>
  <c r="E38" i="19" s="1"/>
  <c r="D38" i="19"/>
  <c r="C39" i="19"/>
  <c r="E39" i="19" s="1"/>
  <c r="D39" i="19"/>
  <c r="C40" i="19"/>
  <c r="D40" i="19"/>
  <c r="E40" i="19"/>
  <c r="C41" i="19"/>
  <c r="E41" i="19" s="1"/>
  <c r="D41" i="19"/>
  <c r="C42" i="19"/>
  <c r="E42" i="19" s="1"/>
  <c r="D42" i="19"/>
  <c r="C43" i="19"/>
  <c r="D43" i="19"/>
  <c r="E43" i="19"/>
  <c r="C44" i="19"/>
  <c r="D44" i="19"/>
  <c r="E44" i="19"/>
  <c r="C45" i="19"/>
  <c r="D45" i="19"/>
  <c r="E45" i="19"/>
  <c r="C46" i="19"/>
  <c r="E46" i="19" s="1"/>
  <c r="D46" i="19"/>
  <c r="C47" i="19"/>
  <c r="E47" i="19" s="1"/>
  <c r="D47" i="19"/>
  <c r="C48" i="19"/>
  <c r="D48" i="19"/>
  <c r="E48" i="19"/>
  <c r="C49" i="19"/>
  <c r="E49" i="19" s="1"/>
  <c r="D49" i="19"/>
  <c r="C50" i="19"/>
  <c r="E50" i="19" s="1"/>
  <c r="D50" i="19"/>
  <c r="C51" i="19"/>
  <c r="D51" i="19"/>
  <c r="E51" i="19"/>
  <c r="C52" i="19"/>
  <c r="D52" i="19"/>
  <c r="E52" i="19"/>
  <c r="C53" i="19"/>
  <c r="E53" i="19" s="1"/>
  <c r="D53" i="19"/>
  <c r="C54" i="19"/>
  <c r="E54" i="19" s="1"/>
  <c r="D54" i="19"/>
  <c r="C55" i="19"/>
  <c r="E55" i="19" s="1"/>
  <c r="D55" i="19"/>
  <c r="C56" i="19"/>
  <c r="D56" i="19"/>
  <c r="E56" i="19"/>
  <c r="C57" i="19"/>
  <c r="E57" i="19" s="1"/>
  <c r="D57" i="19"/>
  <c r="C58" i="19"/>
  <c r="E58" i="19" s="1"/>
  <c r="D58" i="19"/>
  <c r="C59" i="19"/>
  <c r="D59" i="19"/>
  <c r="E59" i="19"/>
  <c r="C60" i="19"/>
  <c r="E60" i="19" s="1"/>
  <c r="D60" i="19"/>
  <c r="C61" i="19"/>
  <c r="D61" i="19"/>
  <c r="E61" i="19"/>
  <c r="C62" i="19"/>
  <c r="E62" i="19" s="1"/>
  <c r="D62" i="19"/>
  <c r="C63" i="19"/>
  <c r="E63" i="19" s="1"/>
  <c r="D63" i="19"/>
  <c r="C64" i="19"/>
  <c r="D64" i="19"/>
  <c r="E64" i="19"/>
  <c r="C65" i="19"/>
  <c r="E65" i="19" s="1"/>
  <c r="D65" i="19"/>
  <c r="C66" i="19"/>
  <c r="E66" i="19" s="1"/>
  <c r="D66" i="19"/>
  <c r="C67" i="19"/>
  <c r="D67" i="19"/>
  <c r="E67" i="19"/>
  <c r="C68" i="19"/>
  <c r="D68" i="19"/>
  <c r="E68" i="19"/>
  <c r="C69" i="19"/>
  <c r="E69" i="19" s="1"/>
  <c r="D69" i="19"/>
  <c r="C70" i="19"/>
  <c r="E70" i="19" s="1"/>
  <c r="D70" i="19"/>
  <c r="C71" i="19"/>
  <c r="E71" i="19" s="1"/>
  <c r="D71" i="19"/>
  <c r="C72" i="19"/>
  <c r="D72" i="19"/>
  <c r="E72" i="19"/>
  <c r="C73" i="19"/>
  <c r="E73" i="19" s="1"/>
  <c r="D73" i="19"/>
  <c r="C74" i="19"/>
  <c r="E74" i="19" s="1"/>
  <c r="D74" i="19"/>
  <c r="C75" i="19"/>
  <c r="D75" i="19"/>
  <c r="E75" i="19"/>
  <c r="C76" i="19"/>
  <c r="E76" i="19" s="1"/>
  <c r="D76" i="19"/>
  <c r="C77" i="19"/>
  <c r="D77" i="19"/>
  <c r="E77" i="19"/>
  <c r="C78" i="19"/>
  <c r="E78" i="19" s="1"/>
  <c r="D78" i="19"/>
  <c r="C79" i="19"/>
  <c r="E79" i="19" s="1"/>
  <c r="D79" i="19"/>
  <c r="C80" i="19"/>
  <c r="D80" i="19"/>
  <c r="E80" i="19"/>
  <c r="C81" i="19"/>
  <c r="E81" i="19" s="1"/>
  <c r="D81" i="19"/>
  <c r="C82" i="19"/>
  <c r="E82" i="19" s="1"/>
  <c r="D82" i="19"/>
  <c r="C83" i="19"/>
  <c r="D83" i="19"/>
  <c r="E83" i="19"/>
  <c r="C84" i="19"/>
  <c r="E84" i="19" s="1"/>
  <c r="D84" i="19"/>
  <c r="C85" i="19"/>
  <c r="E85" i="19" s="1"/>
  <c r="D85" i="19"/>
  <c r="C86" i="19"/>
  <c r="E86" i="19" s="1"/>
  <c r="D86" i="19"/>
  <c r="C87" i="19"/>
  <c r="E87" i="19" s="1"/>
  <c r="D87" i="19"/>
  <c r="C88" i="19"/>
  <c r="D88" i="19"/>
  <c r="E88" i="19"/>
  <c r="C89" i="19"/>
  <c r="E89" i="19" s="1"/>
  <c r="D89" i="19"/>
  <c r="C90" i="19"/>
  <c r="E90" i="19" s="1"/>
  <c r="D90" i="19"/>
  <c r="C91" i="19"/>
  <c r="D91" i="19"/>
  <c r="E91" i="19"/>
  <c r="C92" i="19"/>
  <c r="E92" i="19" s="1"/>
  <c r="D92" i="19"/>
  <c r="C93" i="19"/>
  <c r="E93" i="19" s="1"/>
  <c r="D93" i="19"/>
  <c r="C94" i="19"/>
  <c r="E94" i="19" s="1"/>
  <c r="D94" i="19"/>
  <c r="C95" i="19"/>
  <c r="E95" i="19" s="1"/>
  <c r="D95" i="19"/>
  <c r="C96" i="19"/>
  <c r="D96" i="19"/>
  <c r="E96" i="19"/>
  <c r="C97" i="19"/>
  <c r="E97" i="19" s="1"/>
  <c r="D97" i="19"/>
  <c r="C98" i="19"/>
  <c r="E98" i="19" s="1"/>
  <c r="D98" i="19"/>
  <c r="C99" i="19"/>
  <c r="D99" i="19"/>
  <c r="E99" i="19"/>
  <c r="C100" i="19"/>
  <c r="E100" i="19" s="1"/>
  <c r="D100" i="19"/>
  <c r="C101" i="19"/>
  <c r="E101" i="19" s="1"/>
  <c r="D101" i="19"/>
  <c r="C102" i="19"/>
  <c r="E102" i="19" s="1"/>
  <c r="D102" i="19"/>
  <c r="C103" i="19"/>
  <c r="E103" i="19" s="1"/>
  <c r="D103" i="19"/>
  <c r="C104" i="19"/>
  <c r="D104" i="19"/>
  <c r="E104" i="19"/>
  <c r="C105" i="19"/>
  <c r="E105" i="19" s="1"/>
  <c r="D105" i="19"/>
  <c r="C106" i="19"/>
  <c r="E106" i="19" s="1"/>
  <c r="D106" i="19"/>
  <c r="C107" i="19"/>
  <c r="D107" i="19"/>
  <c r="E107" i="19"/>
  <c r="C108" i="19"/>
  <c r="E108" i="19" s="1"/>
  <c r="D108" i="19"/>
  <c r="C109" i="19"/>
  <c r="E109" i="19" s="1"/>
  <c r="D109" i="19"/>
  <c r="C110" i="19"/>
  <c r="E110" i="19" s="1"/>
  <c r="D110" i="19"/>
  <c r="C111" i="19"/>
  <c r="E111" i="19" s="1"/>
  <c r="D111" i="19"/>
  <c r="C112" i="19"/>
  <c r="D112" i="19"/>
  <c r="E112" i="19"/>
  <c r="C113" i="19"/>
  <c r="E113" i="19" s="1"/>
  <c r="D113" i="19"/>
  <c r="C114" i="19"/>
  <c r="E114" i="19" s="1"/>
  <c r="D114" i="19"/>
  <c r="C115" i="19"/>
  <c r="D115" i="19"/>
  <c r="E115" i="19"/>
  <c r="C116" i="19"/>
  <c r="E116" i="19" s="1"/>
  <c r="D116" i="19"/>
  <c r="C117" i="19"/>
  <c r="E117" i="19" s="1"/>
  <c r="D117" i="19"/>
  <c r="C118" i="19"/>
  <c r="E118" i="19" s="1"/>
  <c r="D118" i="19"/>
  <c r="C119" i="19"/>
  <c r="E119" i="19" s="1"/>
  <c r="D119" i="19"/>
  <c r="C120" i="19"/>
  <c r="D120" i="19"/>
  <c r="E120" i="19"/>
  <c r="C121" i="19"/>
  <c r="E121" i="19" s="1"/>
  <c r="D121" i="19"/>
  <c r="C122" i="19"/>
  <c r="E122" i="19" s="1"/>
  <c r="D122" i="19"/>
  <c r="C123" i="19"/>
  <c r="D123" i="19"/>
  <c r="E123" i="19"/>
  <c r="C124" i="19"/>
  <c r="E124" i="19" s="1"/>
  <c r="D124" i="19"/>
  <c r="C125" i="19"/>
  <c r="E125" i="19" s="1"/>
  <c r="D125" i="19"/>
  <c r="C126" i="19"/>
  <c r="E126" i="19" s="1"/>
  <c r="D126" i="19"/>
  <c r="C127" i="19"/>
  <c r="E127" i="19" s="1"/>
  <c r="D127" i="19"/>
  <c r="C128" i="19"/>
  <c r="D128" i="19"/>
  <c r="E128" i="19"/>
  <c r="C129" i="19"/>
  <c r="E129" i="19" s="1"/>
  <c r="D129" i="19"/>
  <c r="C130" i="19"/>
  <c r="E130" i="19" s="1"/>
  <c r="D130" i="19"/>
  <c r="C131" i="19"/>
  <c r="D131" i="19"/>
  <c r="E131" i="19"/>
  <c r="C132" i="19"/>
  <c r="E132" i="19" s="1"/>
  <c r="D132" i="19"/>
  <c r="C133" i="19"/>
  <c r="E133" i="19" s="1"/>
  <c r="D133" i="19"/>
  <c r="C134" i="19"/>
  <c r="E134" i="19" s="1"/>
  <c r="D134" i="19"/>
  <c r="C135" i="19"/>
  <c r="E135" i="19" s="1"/>
  <c r="D135" i="19"/>
  <c r="C136" i="19"/>
  <c r="D136" i="19"/>
  <c r="E136" i="19"/>
  <c r="C137" i="19"/>
  <c r="E137" i="19" s="1"/>
  <c r="D137" i="19"/>
  <c r="C138" i="19"/>
  <c r="E138" i="19" s="1"/>
  <c r="D138" i="19"/>
  <c r="C139" i="19"/>
  <c r="D139" i="19"/>
  <c r="E139" i="19"/>
  <c r="C140" i="19"/>
  <c r="E140" i="19" s="1"/>
  <c r="D140" i="19"/>
  <c r="C141" i="19"/>
  <c r="E141" i="19" s="1"/>
  <c r="D141" i="19"/>
  <c r="C142" i="19"/>
  <c r="E142" i="19" s="1"/>
  <c r="D142" i="19"/>
  <c r="C143" i="19"/>
  <c r="E143" i="19" s="1"/>
  <c r="D143" i="19"/>
  <c r="C144" i="19"/>
  <c r="D144" i="19"/>
  <c r="E144" i="19"/>
  <c r="C145" i="19"/>
  <c r="E145" i="19" s="1"/>
  <c r="D145" i="19"/>
  <c r="C146" i="19"/>
  <c r="E146" i="19" s="1"/>
  <c r="D146" i="19"/>
  <c r="C147" i="19"/>
  <c r="D147" i="19"/>
  <c r="E147" i="19"/>
  <c r="C148" i="19"/>
  <c r="E148" i="19" s="1"/>
  <c r="D148" i="19"/>
  <c r="C149" i="19"/>
  <c r="E149" i="19" s="1"/>
  <c r="D149" i="19"/>
  <c r="C150" i="19"/>
  <c r="E150" i="19" s="1"/>
  <c r="D150" i="19"/>
  <c r="C151" i="19"/>
  <c r="E151" i="19" s="1"/>
  <c r="D151" i="19"/>
  <c r="C152" i="19"/>
  <c r="D152" i="19"/>
  <c r="E152" i="19"/>
  <c r="C153" i="19"/>
  <c r="E153" i="19" s="1"/>
  <c r="D153" i="19"/>
  <c r="C154" i="19"/>
  <c r="E154" i="19" s="1"/>
  <c r="D154" i="19"/>
  <c r="C155" i="19"/>
  <c r="D155" i="19"/>
  <c r="E155" i="19"/>
  <c r="C156" i="19"/>
  <c r="E156" i="19" s="1"/>
  <c r="D156" i="19"/>
  <c r="C157" i="19"/>
  <c r="E157" i="19" s="1"/>
  <c r="D157" i="19"/>
  <c r="C158" i="19"/>
  <c r="E158" i="19" s="1"/>
  <c r="D158" i="19"/>
  <c r="C159" i="19"/>
  <c r="E159" i="19" s="1"/>
  <c r="D159" i="19"/>
  <c r="C160" i="19"/>
  <c r="D160" i="19"/>
  <c r="E160" i="19"/>
  <c r="C161" i="19"/>
  <c r="E161" i="19" s="1"/>
  <c r="D161" i="19"/>
  <c r="C162" i="19"/>
  <c r="E162" i="19" s="1"/>
  <c r="D162" i="19"/>
  <c r="C163" i="19"/>
  <c r="D163" i="19"/>
  <c r="E163" i="19"/>
  <c r="C164" i="19"/>
  <c r="D164" i="19"/>
  <c r="E164" i="19"/>
  <c r="C165" i="19"/>
  <c r="E165" i="19" s="1"/>
  <c r="D165" i="19"/>
  <c r="C166" i="19"/>
  <c r="E166" i="19" s="1"/>
  <c r="D166" i="19"/>
  <c r="C167" i="19"/>
  <c r="E167" i="19" s="1"/>
  <c r="D167" i="19"/>
  <c r="C168" i="19"/>
  <c r="D168" i="19"/>
  <c r="E168" i="19"/>
  <c r="C169" i="19"/>
  <c r="E169" i="19" s="1"/>
  <c r="D169" i="19"/>
  <c r="C170" i="19"/>
  <c r="E170" i="19" s="1"/>
  <c r="D170" i="19"/>
  <c r="C171" i="19"/>
  <c r="D171" i="19"/>
  <c r="E171" i="19"/>
  <c r="C172" i="19"/>
  <c r="D172" i="19"/>
  <c r="E172" i="19"/>
  <c r="C173" i="19"/>
  <c r="E173" i="19" s="1"/>
  <c r="D173" i="19"/>
  <c r="C174" i="19"/>
  <c r="E174" i="19" s="1"/>
  <c r="D174" i="19"/>
  <c r="C175" i="19"/>
  <c r="E175" i="19" s="1"/>
  <c r="D175" i="19"/>
  <c r="C176" i="19"/>
  <c r="D176" i="19"/>
  <c r="E176" i="19"/>
  <c r="C177" i="19"/>
  <c r="E177" i="19" s="1"/>
  <c r="D177" i="19"/>
  <c r="C178" i="19"/>
  <c r="E178" i="19" s="1"/>
  <c r="D178" i="19"/>
  <c r="C179" i="19"/>
  <c r="D179" i="19"/>
  <c r="E179" i="19"/>
  <c r="C180" i="19"/>
  <c r="D180" i="19"/>
  <c r="E180" i="19"/>
  <c r="C181" i="19"/>
  <c r="E181" i="19" s="1"/>
  <c r="D181" i="19"/>
  <c r="C182" i="19"/>
  <c r="E182" i="19" s="1"/>
  <c r="D182" i="19"/>
  <c r="C183" i="19"/>
  <c r="E183" i="19" s="1"/>
  <c r="D183" i="19"/>
  <c r="C184" i="19"/>
  <c r="D184" i="19"/>
  <c r="E184" i="19"/>
  <c r="C185" i="19"/>
  <c r="E185" i="19" s="1"/>
  <c r="D185" i="19"/>
  <c r="C186" i="19"/>
  <c r="E186" i="19" s="1"/>
  <c r="D186" i="19"/>
  <c r="C187" i="19"/>
  <c r="D187" i="19"/>
  <c r="E187" i="19"/>
  <c r="C188" i="19"/>
  <c r="D188" i="19"/>
  <c r="E188" i="19"/>
  <c r="C189" i="19"/>
  <c r="E189" i="19" s="1"/>
  <c r="D189" i="19"/>
  <c r="C190" i="19"/>
  <c r="E190" i="19" s="1"/>
  <c r="D190" i="19"/>
  <c r="C191" i="19"/>
  <c r="E191" i="19" s="1"/>
  <c r="D191" i="19"/>
  <c r="H4" i="17"/>
  <c r="I4" i="17"/>
  <c r="J4" i="17"/>
  <c r="H5" i="17"/>
  <c r="I5" i="17"/>
  <c r="J5" i="17"/>
  <c r="H6" i="17"/>
  <c r="J6" i="17" s="1"/>
  <c r="I6" i="17"/>
  <c r="H7" i="17"/>
  <c r="J7" i="17" s="1"/>
  <c r="I7" i="17"/>
  <c r="H8" i="17"/>
  <c r="I8" i="17"/>
  <c r="J8" i="17"/>
  <c r="H9" i="17"/>
  <c r="J9" i="17" s="1"/>
  <c r="I9" i="17"/>
  <c r="H10" i="17"/>
  <c r="J10" i="17" s="1"/>
  <c r="I10" i="17"/>
  <c r="H11" i="17"/>
  <c r="I11" i="17"/>
  <c r="J11" i="17"/>
  <c r="H12" i="17"/>
  <c r="I12" i="17"/>
  <c r="J12" i="17"/>
  <c r="H13" i="17"/>
  <c r="I13" i="17"/>
  <c r="J13" i="17"/>
  <c r="H14" i="17"/>
  <c r="J14" i="17" s="1"/>
  <c r="I14" i="17"/>
  <c r="H15" i="17"/>
  <c r="I15" i="17"/>
  <c r="J15" i="17"/>
  <c r="H16" i="17"/>
  <c r="I16" i="17"/>
  <c r="J16" i="17"/>
  <c r="H17" i="17"/>
  <c r="J17" i="17" s="1"/>
  <c r="I17" i="17"/>
  <c r="H18" i="17"/>
  <c r="J18" i="17" s="1"/>
  <c r="I18" i="17"/>
  <c r="H19" i="17"/>
  <c r="I19" i="17"/>
  <c r="J19" i="17"/>
  <c r="H20" i="17"/>
  <c r="I20" i="17"/>
  <c r="J20" i="17"/>
  <c r="H21" i="17"/>
  <c r="I21" i="17"/>
  <c r="J21" i="17"/>
  <c r="H22" i="17"/>
  <c r="J22" i="17" s="1"/>
  <c r="I22" i="17"/>
  <c r="H23" i="17"/>
  <c r="I23" i="17"/>
  <c r="J23" i="17"/>
  <c r="H24" i="17"/>
  <c r="I24" i="17"/>
  <c r="J24" i="17"/>
  <c r="H25" i="17"/>
  <c r="J25" i="17" s="1"/>
  <c r="I25" i="17"/>
  <c r="H26" i="17"/>
  <c r="J26" i="17" s="1"/>
  <c r="I26" i="17"/>
  <c r="H27" i="17"/>
  <c r="I27" i="17"/>
  <c r="J27" i="17"/>
  <c r="H28" i="17"/>
  <c r="I28" i="17"/>
  <c r="J28" i="17"/>
  <c r="H29" i="17"/>
  <c r="I29" i="17"/>
  <c r="J29" i="17"/>
  <c r="H30" i="17"/>
  <c r="J30" i="17" s="1"/>
  <c r="I30" i="17"/>
  <c r="H31" i="17"/>
  <c r="I31" i="17"/>
  <c r="J31" i="17"/>
  <c r="H32" i="17"/>
  <c r="I32" i="17"/>
  <c r="J32" i="17"/>
  <c r="H33" i="17"/>
  <c r="J33" i="17" s="1"/>
  <c r="I33" i="17"/>
  <c r="H34" i="17"/>
  <c r="J34" i="17" s="1"/>
  <c r="I34" i="17"/>
  <c r="H35" i="17"/>
  <c r="I35" i="17"/>
  <c r="J35" i="17"/>
  <c r="H36" i="17"/>
  <c r="I36" i="17"/>
  <c r="J36" i="17"/>
  <c r="H37" i="17"/>
  <c r="I37" i="17"/>
  <c r="J37" i="17"/>
  <c r="H38" i="17"/>
  <c r="J38" i="17" s="1"/>
  <c r="I38" i="17"/>
  <c r="H39" i="17"/>
  <c r="I39" i="17"/>
  <c r="J39" i="17"/>
  <c r="H40" i="17"/>
  <c r="I40" i="17"/>
  <c r="J40" i="17"/>
  <c r="H41" i="17"/>
  <c r="J41" i="17" s="1"/>
  <c r="I41" i="17"/>
  <c r="H42" i="17"/>
  <c r="J42" i="17" s="1"/>
  <c r="I42" i="17"/>
  <c r="H43" i="17"/>
  <c r="I43" i="17"/>
  <c r="J43" i="17"/>
  <c r="H44" i="17"/>
  <c r="I44" i="17"/>
  <c r="J44" i="17"/>
  <c r="H45" i="17"/>
  <c r="I45" i="17"/>
  <c r="J45" i="17"/>
  <c r="H46" i="17"/>
  <c r="J46" i="17" s="1"/>
  <c r="I46" i="17"/>
  <c r="H47" i="17"/>
  <c r="I47" i="17"/>
  <c r="J47" i="17"/>
  <c r="H48" i="17"/>
  <c r="I48" i="17"/>
  <c r="J48" i="17"/>
  <c r="H49" i="17"/>
  <c r="J49" i="17" s="1"/>
  <c r="I49" i="17"/>
  <c r="H50" i="17"/>
  <c r="J50" i="17" s="1"/>
  <c r="I50" i="17"/>
  <c r="H51" i="17"/>
  <c r="I51" i="17"/>
  <c r="J51" i="17"/>
  <c r="H52" i="17"/>
  <c r="I52" i="17"/>
  <c r="J52" i="17"/>
  <c r="H53" i="17"/>
  <c r="I53" i="17"/>
  <c r="J53" i="17"/>
  <c r="H54" i="17"/>
  <c r="J54" i="17" s="1"/>
  <c r="I54" i="17"/>
  <c r="H55" i="17"/>
  <c r="I55" i="17"/>
  <c r="J55" i="17"/>
  <c r="H56" i="17"/>
  <c r="I56" i="17"/>
  <c r="J56" i="17"/>
  <c r="H57" i="17"/>
  <c r="J57" i="17" s="1"/>
  <c r="I57" i="17"/>
  <c r="H58" i="17"/>
  <c r="J58" i="17" s="1"/>
  <c r="I58" i="17"/>
  <c r="H59" i="17"/>
  <c r="I59" i="17"/>
  <c r="J59" i="17"/>
  <c r="H60" i="17"/>
  <c r="I60" i="17"/>
  <c r="J60" i="17"/>
  <c r="H61" i="17"/>
  <c r="I61" i="17"/>
  <c r="J61" i="17"/>
  <c r="H62" i="17"/>
  <c r="J62" i="17" s="1"/>
  <c r="I62" i="17"/>
  <c r="H63" i="17"/>
  <c r="I63" i="17"/>
  <c r="J63" i="17"/>
  <c r="H64" i="17"/>
  <c r="I64" i="17"/>
  <c r="J64" i="17"/>
  <c r="H65" i="17"/>
  <c r="J65" i="17" s="1"/>
  <c r="I65" i="17"/>
  <c r="H66" i="17"/>
  <c r="J66" i="17" s="1"/>
  <c r="I66" i="17"/>
  <c r="H67" i="17"/>
  <c r="I67" i="17"/>
  <c r="J67" i="17"/>
  <c r="H68" i="17"/>
  <c r="I68" i="17"/>
  <c r="J68" i="17"/>
  <c r="H69" i="17"/>
  <c r="I69" i="17"/>
  <c r="J69" i="17"/>
  <c r="H70" i="17"/>
  <c r="J70" i="17" s="1"/>
  <c r="I70" i="17"/>
  <c r="H71" i="17"/>
  <c r="I71" i="17"/>
  <c r="J71" i="17"/>
  <c r="H72" i="17"/>
  <c r="I72" i="17"/>
  <c r="J72" i="17"/>
  <c r="H73" i="17"/>
  <c r="J73" i="17" s="1"/>
  <c r="I73" i="17"/>
  <c r="H74" i="17"/>
  <c r="J74" i="17" s="1"/>
  <c r="I74" i="17"/>
  <c r="H75" i="17"/>
  <c r="I75" i="17"/>
  <c r="J75" i="17"/>
  <c r="H76" i="17"/>
  <c r="I76" i="17"/>
  <c r="J76" i="17"/>
  <c r="H77" i="17"/>
  <c r="I77" i="17"/>
  <c r="J77" i="17"/>
  <c r="H78" i="17"/>
  <c r="J78" i="17" s="1"/>
  <c r="I78" i="17"/>
  <c r="H79" i="17"/>
  <c r="I79" i="17"/>
  <c r="J79" i="17"/>
  <c r="H80" i="17"/>
  <c r="I80" i="17"/>
  <c r="J80" i="17"/>
  <c r="H81" i="17"/>
  <c r="J81" i="17" s="1"/>
  <c r="I81" i="17"/>
  <c r="H82" i="17"/>
  <c r="J82" i="17" s="1"/>
  <c r="I82" i="17"/>
  <c r="H83" i="17"/>
  <c r="I83" i="17"/>
  <c r="J83" i="17"/>
  <c r="H84" i="17"/>
  <c r="I84" i="17"/>
  <c r="J84" i="17"/>
  <c r="H85" i="17"/>
  <c r="I85" i="17"/>
  <c r="J85" i="17"/>
  <c r="H86" i="17"/>
  <c r="J86" i="17" s="1"/>
  <c r="I86" i="17"/>
  <c r="H87" i="17"/>
  <c r="I87" i="17"/>
  <c r="J87" i="17"/>
  <c r="H88" i="17"/>
  <c r="I88" i="17"/>
  <c r="J88" i="17"/>
  <c r="H89" i="17"/>
  <c r="J89" i="17" s="1"/>
  <c r="I89" i="17"/>
  <c r="H90" i="17"/>
  <c r="J90" i="17" s="1"/>
  <c r="I90" i="17"/>
  <c r="H91" i="17"/>
  <c r="I91" i="17"/>
  <c r="J91" i="17"/>
  <c r="H92" i="17"/>
  <c r="I92" i="17"/>
  <c r="J92" i="17"/>
  <c r="H93" i="17"/>
  <c r="I93" i="17"/>
  <c r="J93" i="17"/>
  <c r="H94" i="17"/>
  <c r="J94" i="17" s="1"/>
  <c r="I94" i="17"/>
  <c r="H95" i="17"/>
  <c r="I95" i="17"/>
  <c r="J95" i="17"/>
  <c r="H96" i="17"/>
  <c r="I96" i="17"/>
  <c r="J96" i="17"/>
  <c r="H97" i="17"/>
  <c r="J97" i="17" s="1"/>
  <c r="I97" i="17"/>
  <c r="H98" i="17"/>
  <c r="J98" i="17" s="1"/>
  <c r="I98" i="17"/>
  <c r="H99" i="17"/>
  <c r="I99" i="17"/>
  <c r="J99" i="17"/>
  <c r="H100" i="17"/>
  <c r="I100" i="17"/>
  <c r="J100" i="17"/>
  <c r="H101" i="17"/>
  <c r="I101" i="17"/>
  <c r="J101" i="17"/>
  <c r="H102" i="17"/>
  <c r="J102" i="17" s="1"/>
  <c r="I102" i="17"/>
  <c r="H103" i="17"/>
  <c r="I103" i="17"/>
  <c r="J103" i="17"/>
  <c r="H104" i="17"/>
  <c r="I104" i="17"/>
  <c r="J104" i="17"/>
  <c r="H105" i="17"/>
  <c r="J105" i="17" s="1"/>
  <c r="I105" i="17"/>
  <c r="H106" i="17"/>
  <c r="J106" i="17" s="1"/>
  <c r="I106" i="17"/>
  <c r="H107" i="17"/>
  <c r="I107" i="17"/>
  <c r="J107" i="17"/>
  <c r="H108" i="17"/>
  <c r="I108" i="17"/>
  <c r="J108" i="17"/>
  <c r="H109" i="17"/>
  <c r="I109" i="17"/>
  <c r="J109" i="17"/>
  <c r="H110" i="17"/>
  <c r="J110" i="17" s="1"/>
  <c r="I110" i="17"/>
  <c r="H111" i="17"/>
  <c r="I111" i="17"/>
  <c r="J111" i="17"/>
  <c r="H112" i="17"/>
  <c r="I112" i="17"/>
  <c r="J112" i="17"/>
  <c r="H113" i="17"/>
  <c r="J113" i="17" s="1"/>
  <c r="I113" i="17"/>
  <c r="H114" i="17"/>
  <c r="J114" i="17" s="1"/>
  <c r="I114" i="17"/>
  <c r="H115" i="17"/>
  <c r="I115" i="17"/>
  <c r="J115" i="17"/>
  <c r="H116" i="17"/>
  <c r="I116" i="17"/>
  <c r="J116" i="17"/>
  <c r="H117" i="17"/>
  <c r="I117" i="17"/>
  <c r="J117" i="17"/>
  <c r="H118" i="17"/>
  <c r="J118" i="17" s="1"/>
  <c r="I118" i="17"/>
  <c r="H119" i="17"/>
  <c r="I119" i="17"/>
  <c r="J119" i="17"/>
  <c r="H120" i="17"/>
  <c r="I120" i="17"/>
  <c r="J120" i="17"/>
  <c r="H121" i="17"/>
  <c r="J121" i="17" s="1"/>
  <c r="I121" i="17"/>
  <c r="H122" i="17"/>
  <c r="J122" i="17" s="1"/>
  <c r="I122" i="17"/>
  <c r="H123" i="17"/>
  <c r="I123" i="17"/>
  <c r="J123" i="17"/>
  <c r="H124" i="17"/>
  <c r="I124" i="17"/>
  <c r="J124" i="17"/>
  <c r="H125" i="17"/>
  <c r="I125" i="17"/>
  <c r="J125" i="17"/>
  <c r="H126" i="17"/>
  <c r="J126" i="17" s="1"/>
  <c r="I126" i="17"/>
  <c r="H127" i="17"/>
  <c r="I127" i="17"/>
  <c r="J127" i="17"/>
  <c r="H128" i="17"/>
  <c r="I128" i="17"/>
  <c r="J128" i="17"/>
  <c r="H129" i="17"/>
  <c r="J129" i="17" s="1"/>
  <c r="I129" i="17"/>
  <c r="H130" i="17"/>
  <c r="J130" i="17" s="1"/>
  <c r="I130" i="17"/>
  <c r="H131" i="17"/>
  <c r="I131" i="17"/>
  <c r="J131" i="17"/>
  <c r="H132" i="17"/>
  <c r="I132" i="17"/>
  <c r="J132" i="17"/>
  <c r="H133" i="17"/>
  <c r="I133" i="17"/>
  <c r="J133" i="17"/>
  <c r="H134" i="17"/>
  <c r="J134" i="17" s="1"/>
  <c r="I134" i="17"/>
  <c r="H135" i="17"/>
  <c r="I135" i="17"/>
  <c r="J135" i="17"/>
  <c r="H136" i="17"/>
  <c r="I136" i="17"/>
  <c r="J136" i="17"/>
  <c r="H137" i="17"/>
  <c r="J137" i="17" s="1"/>
  <c r="I137" i="17"/>
  <c r="H138" i="17"/>
  <c r="J138" i="17" s="1"/>
  <c r="I138" i="17"/>
  <c r="H139" i="17"/>
  <c r="I139" i="17"/>
  <c r="J139" i="17"/>
  <c r="H140" i="17"/>
  <c r="I140" i="17"/>
  <c r="J140" i="17"/>
  <c r="H141" i="17"/>
  <c r="I141" i="17"/>
  <c r="J141" i="17"/>
  <c r="H142" i="17"/>
  <c r="J142" i="17" s="1"/>
  <c r="I142" i="17"/>
  <c r="H143" i="17"/>
  <c r="I143" i="17"/>
  <c r="J143" i="17"/>
  <c r="H144" i="17"/>
  <c r="I144" i="17"/>
  <c r="J144" i="17"/>
  <c r="H145" i="17"/>
  <c r="J145" i="17" s="1"/>
  <c r="I145" i="17"/>
  <c r="H146" i="17"/>
  <c r="J146" i="17" s="1"/>
  <c r="I146" i="17"/>
  <c r="H147" i="17"/>
  <c r="I147" i="17"/>
  <c r="J147" i="17"/>
  <c r="H148" i="17"/>
  <c r="I148" i="17"/>
  <c r="J148" i="17"/>
  <c r="H149" i="17"/>
  <c r="I149" i="17"/>
  <c r="J149" i="17"/>
  <c r="H150" i="17"/>
  <c r="J150" i="17" s="1"/>
  <c r="I150" i="17"/>
  <c r="H151" i="17"/>
  <c r="J151" i="17" s="1"/>
  <c r="I151" i="17"/>
  <c r="H152" i="17"/>
  <c r="I152" i="17"/>
  <c r="J152" i="17"/>
  <c r="H153" i="17"/>
  <c r="J153" i="17" s="1"/>
  <c r="I153" i="17"/>
  <c r="H154" i="17"/>
  <c r="J154" i="17" s="1"/>
  <c r="I154" i="17"/>
  <c r="H155" i="17"/>
  <c r="I155" i="17"/>
  <c r="J155" i="17"/>
  <c r="H156" i="17"/>
  <c r="I156" i="17"/>
  <c r="J156" i="17"/>
  <c r="H157" i="17"/>
  <c r="I157" i="17"/>
  <c r="J157" i="17"/>
  <c r="H158" i="17"/>
  <c r="J158" i="17" s="1"/>
  <c r="I158" i="17"/>
  <c r="H159" i="17"/>
  <c r="I159" i="17"/>
  <c r="J159" i="17"/>
  <c r="H160" i="17"/>
  <c r="I160" i="17"/>
  <c r="J160" i="17"/>
  <c r="H161" i="17"/>
  <c r="J161" i="17" s="1"/>
  <c r="I161" i="17"/>
  <c r="H162" i="17"/>
  <c r="J162" i="17" s="1"/>
  <c r="I162" i="17"/>
  <c r="H163" i="17"/>
  <c r="I163" i="17"/>
  <c r="J163" i="17"/>
  <c r="H164" i="17"/>
  <c r="I164" i="17"/>
  <c r="J164" i="17"/>
  <c r="H165" i="17"/>
  <c r="I165" i="17"/>
  <c r="J165" i="17"/>
  <c r="H166" i="17"/>
  <c r="J166" i="17" s="1"/>
  <c r="I166" i="17"/>
  <c r="H167" i="17"/>
  <c r="I167" i="17"/>
  <c r="J167" i="17"/>
  <c r="H168" i="17"/>
  <c r="I168" i="17"/>
  <c r="J168" i="17"/>
  <c r="H169" i="17"/>
  <c r="J169" i="17" s="1"/>
  <c r="I169" i="17"/>
  <c r="H170" i="17"/>
  <c r="J170" i="17" s="1"/>
  <c r="I170" i="17"/>
  <c r="H171" i="17"/>
  <c r="I171" i="17"/>
  <c r="J171" i="17"/>
  <c r="H172" i="17"/>
  <c r="I172" i="17"/>
  <c r="J172" i="17"/>
  <c r="H173" i="17"/>
  <c r="I173" i="17"/>
  <c r="J173" i="17"/>
  <c r="H174" i="17"/>
  <c r="J174" i="17" s="1"/>
  <c r="I174" i="17"/>
  <c r="H175" i="17"/>
  <c r="I175" i="17"/>
  <c r="J175" i="17"/>
  <c r="H176" i="17"/>
  <c r="I176" i="17"/>
  <c r="J176" i="17"/>
  <c r="H177" i="17"/>
  <c r="J177" i="17" s="1"/>
  <c r="I177" i="17"/>
  <c r="H178" i="17"/>
  <c r="J178" i="17" s="1"/>
  <c r="I178" i="17"/>
  <c r="H179" i="17"/>
  <c r="I179" i="17"/>
  <c r="J179" i="17"/>
  <c r="H180" i="17"/>
  <c r="I180" i="17"/>
  <c r="J180" i="17"/>
  <c r="H181" i="17"/>
  <c r="I181" i="17"/>
  <c r="J181" i="17"/>
  <c r="H182" i="17"/>
  <c r="J182" i="17" s="1"/>
  <c r="I182" i="17"/>
  <c r="H183" i="17"/>
  <c r="I183" i="17"/>
  <c r="J183" i="17"/>
  <c r="H184" i="17"/>
  <c r="I184" i="17"/>
  <c r="J184" i="17"/>
  <c r="H185" i="17"/>
  <c r="J185" i="17" s="1"/>
  <c r="I185" i="17"/>
  <c r="H186" i="17"/>
  <c r="J186" i="17" s="1"/>
  <c r="I186" i="17"/>
  <c r="H187" i="17"/>
  <c r="I187" i="17"/>
  <c r="J187" i="17"/>
  <c r="H188" i="17"/>
  <c r="I188" i="17"/>
  <c r="J188" i="17"/>
  <c r="H189" i="17"/>
  <c r="I189" i="17"/>
  <c r="J189" i="17"/>
  <c r="H190" i="17"/>
  <c r="J190" i="17" s="1"/>
  <c r="I190" i="17"/>
  <c r="H191" i="17"/>
  <c r="I191" i="17"/>
  <c r="J191" i="17"/>
  <c r="H192" i="17"/>
  <c r="I192" i="17"/>
  <c r="J192" i="17"/>
  <c r="H193" i="17"/>
  <c r="J193" i="17" s="1"/>
  <c r="I193" i="17"/>
  <c r="H194" i="17"/>
  <c r="J194" i="17" s="1"/>
  <c r="I194" i="17"/>
  <c r="H195" i="17"/>
  <c r="I195" i="17"/>
  <c r="J195" i="17"/>
  <c r="H196" i="17"/>
  <c r="I196" i="17"/>
  <c r="J196" i="17"/>
  <c r="H197" i="17"/>
  <c r="I197" i="17"/>
  <c r="J197" i="17"/>
  <c r="H198" i="17"/>
  <c r="J198" i="17" s="1"/>
  <c r="I198" i="17"/>
  <c r="H199" i="17"/>
  <c r="I199" i="17"/>
  <c r="J199" i="17"/>
  <c r="C4" i="17"/>
  <c r="E4" i="17" s="1"/>
  <c r="D4" i="17"/>
  <c r="C5" i="17"/>
  <c r="D5" i="17"/>
  <c r="E5" i="17"/>
  <c r="C6" i="17"/>
  <c r="E6" i="17" s="1"/>
  <c r="D6" i="17"/>
  <c r="C7" i="17"/>
  <c r="E7" i="17" s="1"/>
  <c r="D7" i="17"/>
  <c r="C8" i="17"/>
  <c r="E8" i="17" s="1"/>
  <c r="D8" i="17"/>
  <c r="C9" i="17"/>
  <c r="E9" i="17" s="1"/>
  <c r="D9" i="17"/>
  <c r="C10" i="17"/>
  <c r="D10" i="17"/>
  <c r="E10" i="17"/>
  <c r="C11" i="17"/>
  <c r="E11" i="17" s="1"/>
  <c r="D11" i="17"/>
  <c r="C12" i="17"/>
  <c r="E12" i="17" s="1"/>
  <c r="D12" i="17"/>
  <c r="C13" i="17"/>
  <c r="D13" i="17"/>
  <c r="E13" i="17"/>
  <c r="C14" i="17"/>
  <c r="E14" i="17" s="1"/>
  <c r="D14" i="17"/>
  <c r="C15" i="17"/>
  <c r="E15" i="17" s="1"/>
  <c r="D15" i="17"/>
  <c r="C16" i="17"/>
  <c r="E16" i="17" s="1"/>
  <c r="D16" i="17"/>
  <c r="C17" i="17"/>
  <c r="E17" i="17" s="1"/>
  <c r="D17" i="17"/>
  <c r="C18" i="17"/>
  <c r="D18" i="17"/>
  <c r="E18" i="17"/>
  <c r="C19" i="17"/>
  <c r="E19" i="17" s="1"/>
  <c r="D19" i="17"/>
  <c r="C20" i="17"/>
  <c r="E20" i="17" s="1"/>
  <c r="D20" i="17"/>
  <c r="C21" i="17"/>
  <c r="D21" i="17"/>
  <c r="E21" i="17"/>
  <c r="C22" i="17"/>
  <c r="E22" i="17" s="1"/>
  <c r="D22" i="17"/>
  <c r="C23" i="17"/>
  <c r="E23" i="17" s="1"/>
  <c r="D23" i="17"/>
  <c r="C24" i="17"/>
  <c r="E24" i="17" s="1"/>
  <c r="D24" i="17"/>
  <c r="C25" i="17"/>
  <c r="E25" i="17" s="1"/>
  <c r="D25" i="17"/>
  <c r="C26" i="17"/>
  <c r="D26" i="17"/>
  <c r="E26" i="17"/>
  <c r="C27" i="17"/>
  <c r="E27" i="17" s="1"/>
  <c r="D27" i="17"/>
  <c r="C28" i="17"/>
  <c r="E28" i="17" s="1"/>
  <c r="D28" i="17"/>
  <c r="C29" i="17"/>
  <c r="D29" i="17"/>
  <c r="E29" i="17"/>
  <c r="C30" i="17"/>
  <c r="E30" i="17" s="1"/>
  <c r="D30" i="17"/>
  <c r="C31" i="17"/>
  <c r="E31" i="17" s="1"/>
  <c r="D31" i="17"/>
  <c r="C32" i="17"/>
  <c r="E32" i="17" s="1"/>
  <c r="D32" i="17"/>
  <c r="C33" i="17"/>
  <c r="E33" i="17" s="1"/>
  <c r="D33" i="17"/>
  <c r="C34" i="17"/>
  <c r="D34" i="17"/>
  <c r="E34" i="17"/>
  <c r="C35" i="17"/>
  <c r="E35" i="17" s="1"/>
  <c r="D35" i="17"/>
  <c r="C36" i="17"/>
  <c r="E36" i="17" s="1"/>
  <c r="D36" i="17"/>
  <c r="C37" i="17"/>
  <c r="D37" i="17"/>
  <c r="E37" i="17"/>
  <c r="C38" i="17"/>
  <c r="E38" i="17" s="1"/>
  <c r="D38" i="17"/>
  <c r="C39" i="17"/>
  <c r="E39" i="17" s="1"/>
  <c r="D39" i="17"/>
  <c r="C40" i="17"/>
  <c r="E40" i="17" s="1"/>
  <c r="D40" i="17"/>
  <c r="C41" i="17"/>
  <c r="E41" i="17" s="1"/>
  <c r="D41" i="17"/>
  <c r="C42" i="17"/>
  <c r="D42" i="17"/>
  <c r="E42" i="17"/>
  <c r="C43" i="17"/>
  <c r="E43" i="17" s="1"/>
  <c r="D43" i="17"/>
  <c r="C44" i="17"/>
  <c r="E44" i="17" s="1"/>
  <c r="D44" i="17"/>
  <c r="C45" i="17"/>
  <c r="D45" i="17"/>
  <c r="E45" i="17"/>
  <c r="C46" i="17"/>
  <c r="E46" i="17" s="1"/>
  <c r="D46" i="17"/>
  <c r="C47" i="17"/>
  <c r="E47" i="17" s="1"/>
  <c r="D47" i="17"/>
  <c r="C48" i="17"/>
  <c r="E48" i="17" s="1"/>
  <c r="D48" i="17"/>
  <c r="C49" i="17"/>
  <c r="E49" i="17" s="1"/>
  <c r="D49" i="17"/>
  <c r="C50" i="17"/>
  <c r="D50" i="17"/>
  <c r="E50" i="17"/>
  <c r="C51" i="17"/>
  <c r="E51" i="17" s="1"/>
  <c r="D51" i="17"/>
  <c r="C52" i="17"/>
  <c r="E52" i="17" s="1"/>
  <c r="D52" i="17"/>
  <c r="C53" i="17"/>
  <c r="D53" i="17"/>
  <c r="E53" i="17"/>
  <c r="C54" i="17"/>
  <c r="E54" i="17" s="1"/>
  <c r="D54" i="17"/>
  <c r="C55" i="17"/>
  <c r="E55" i="17" s="1"/>
  <c r="D55" i="17"/>
  <c r="C56" i="17"/>
  <c r="E56" i="17" s="1"/>
  <c r="D56" i="17"/>
  <c r="C57" i="17"/>
  <c r="E57" i="17" s="1"/>
  <c r="D57" i="17"/>
  <c r="C58" i="17"/>
  <c r="D58" i="17"/>
  <c r="E58" i="17"/>
  <c r="C59" i="17"/>
  <c r="E59" i="17" s="1"/>
  <c r="D59" i="17"/>
  <c r="C60" i="17"/>
  <c r="E60" i="17" s="1"/>
  <c r="D60" i="17"/>
  <c r="C61" i="17"/>
  <c r="D61" i="17"/>
  <c r="E61" i="17"/>
  <c r="C62" i="17"/>
  <c r="E62" i="17" s="1"/>
  <c r="D62" i="17"/>
  <c r="C63" i="17"/>
  <c r="E63" i="17" s="1"/>
  <c r="D63" i="17"/>
  <c r="C64" i="17"/>
  <c r="E64" i="17" s="1"/>
  <c r="D64" i="17"/>
  <c r="C65" i="17"/>
  <c r="E65" i="17" s="1"/>
  <c r="D65" i="17"/>
  <c r="C66" i="17"/>
  <c r="D66" i="17"/>
  <c r="E66" i="17"/>
  <c r="C67" i="17"/>
  <c r="E67" i="17" s="1"/>
  <c r="D67" i="17"/>
  <c r="C68" i="17"/>
  <c r="E68" i="17" s="1"/>
  <c r="D68" i="17"/>
  <c r="C69" i="17"/>
  <c r="D69" i="17"/>
  <c r="E69" i="17"/>
  <c r="C70" i="17"/>
  <c r="E70" i="17" s="1"/>
  <c r="D70" i="17"/>
  <c r="C71" i="17"/>
  <c r="E71" i="17" s="1"/>
  <c r="D71" i="17"/>
  <c r="C72" i="17"/>
  <c r="E72" i="17" s="1"/>
  <c r="D72" i="17"/>
  <c r="C73" i="17"/>
  <c r="E73" i="17" s="1"/>
  <c r="D73" i="17"/>
  <c r="C74" i="17"/>
  <c r="D74" i="17"/>
  <c r="E74" i="17"/>
  <c r="C75" i="17"/>
  <c r="E75" i="17" s="1"/>
  <c r="D75" i="17"/>
  <c r="C76" i="17"/>
  <c r="E76" i="17" s="1"/>
  <c r="D76" i="17"/>
  <c r="C77" i="17"/>
  <c r="D77" i="17"/>
  <c r="E77" i="17"/>
  <c r="C78" i="17"/>
  <c r="E78" i="17" s="1"/>
  <c r="D78" i="17"/>
  <c r="C79" i="17"/>
  <c r="E79" i="17" s="1"/>
  <c r="D79" i="17"/>
  <c r="C80" i="17"/>
  <c r="E80" i="17" s="1"/>
  <c r="D80" i="17"/>
  <c r="C81" i="17"/>
  <c r="E81" i="17" s="1"/>
  <c r="D81" i="17"/>
  <c r="C82" i="17"/>
  <c r="D82" i="17"/>
  <c r="E82" i="17"/>
  <c r="C83" i="17"/>
  <c r="E83" i="17" s="1"/>
  <c r="D83" i="17"/>
  <c r="C84" i="17"/>
  <c r="E84" i="17" s="1"/>
  <c r="D84" i="17"/>
  <c r="C85" i="17"/>
  <c r="D85" i="17"/>
  <c r="E85" i="17"/>
  <c r="C86" i="17"/>
  <c r="E86" i="17" s="1"/>
  <c r="D86" i="17"/>
  <c r="C87" i="17"/>
  <c r="E87" i="17" s="1"/>
  <c r="D87" i="17"/>
  <c r="C88" i="17"/>
  <c r="E88" i="17" s="1"/>
  <c r="D88" i="17"/>
  <c r="C89" i="17"/>
  <c r="E89" i="17" s="1"/>
  <c r="D89" i="17"/>
  <c r="C90" i="17"/>
  <c r="D90" i="17"/>
  <c r="E90" i="17"/>
  <c r="C91" i="17"/>
  <c r="E91" i="17" s="1"/>
  <c r="D91" i="17"/>
  <c r="C92" i="17"/>
  <c r="E92" i="17" s="1"/>
  <c r="D92" i="17"/>
  <c r="C93" i="17"/>
  <c r="D93" i="17"/>
  <c r="E93" i="17"/>
  <c r="C94" i="17"/>
  <c r="E94" i="17" s="1"/>
  <c r="D94" i="17"/>
  <c r="C95" i="17"/>
  <c r="E95" i="17" s="1"/>
  <c r="D95" i="17"/>
  <c r="C96" i="17"/>
  <c r="E96" i="17" s="1"/>
  <c r="D96" i="17"/>
  <c r="C97" i="17"/>
  <c r="E97" i="17" s="1"/>
  <c r="D97" i="17"/>
  <c r="C98" i="17"/>
  <c r="D98" i="17"/>
  <c r="E98" i="17"/>
  <c r="C99" i="17"/>
  <c r="E99" i="17" s="1"/>
  <c r="D99" i="17"/>
  <c r="C100" i="17"/>
  <c r="E100" i="17" s="1"/>
  <c r="D100" i="17"/>
  <c r="C101" i="17"/>
  <c r="D101" i="17"/>
  <c r="E101" i="17"/>
  <c r="C102" i="17"/>
  <c r="E102" i="17" s="1"/>
  <c r="D102" i="17"/>
  <c r="C103" i="17"/>
  <c r="E103" i="17" s="1"/>
  <c r="D103" i="17"/>
  <c r="C104" i="17"/>
  <c r="E104" i="17" s="1"/>
  <c r="D104" i="17"/>
  <c r="C105" i="17"/>
  <c r="E105" i="17" s="1"/>
  <c r="D105" i="17"/>
  <c r="C106" i="17"/>
  <c r="D106" i="17"/>
  <c r="E106" i="17"/>
  <c r="C107" i="17"/>
  <c r="E107" i="17" s="1"/>
  <c r="D107" i="17"/>
  <c r="C108" i="17"/>
  <c r="E108" i="17" s="1"/>
  <c r="D108" i="17"/>
  <c r="C109" i="17"/>
  <c r="D109" i="17"/>
  <c r="E109" i="17"/>
  <c r="C110" i="17"/>
  <c r="E110" i="17" s="1"/>
  <c r="D110" i="17"/>
  <c r="C111" i="17"/>
  <c r="E111" i="17" s="1"/>
  <c r="D111" i="17"/>
  <c r="C112" i="17"/>
  <c r="E112" i="17" s="1"/>
  <c r="D112" i="17"/>
  <c r="C113" i="17"/>
  <c r="E113" i="17" s="1"/>
  <c r="D113" i="17"/>
  <c r="C114" i="17"/>
  <c r="D114" i="17"/>
  <c r="E114" i="17"/>
  <c r="C115" i="17"/>
  <c r="E115" i="17" s="1"/>
  <c r="D115" i="17"/>
  <c r="C116" i="17"/>
  <c r="E116" i="17" s="1"/>
  <c r="D116" i="17"/>
  <c r="C117" i="17"/>
  <c r="D117" i="17"/>
  <c r="E117" i="17"/>
  <c r="C118" i="17"/>
  <c r="E118" i="17" s="1"/>
  <c r="D118" i="17"/>
  <c r="C119" i="17"/>
  <c r="E119" i="17" s="1"/>
  <c r="D119" i="17"/>
  <c r="C120" i="17"/>
  <c r="E120" i="17" s="1"/>
  <c r="D120" i="17"/>
  <c r="C121" i="17"/>
  <c r="E121" i="17" s="1"/>
  <c r="D121" i="17"/>
  <c r="C122" i="17"/>
  <c r="D122" i="17"/>
  <c r="E122" i="17"/>
  <c r="C123" i="17"/>
  <c r="E123" i="17" s="1"/>
  <c r="D123" i="17"/>
  <c r="C124" i="17"/>
  <c r="E124" i="17" s="1"/>
  <c r="D124" i="17"/>
  <c r="C125" i="17"/>
  <c r="D125" i="17"/>
  <c r="E125" i="17"/>
  <c r="C126" i="17"/>
  <c r="E126" i="17" s="1"/>
  <c r="D126" i="17"/>
  <c r="C127" i="17"/>
  <c r="E127" i="17" s="1"/>
  <c r="D127" i="17"/>
  <c r="C128" i="17"/>
  <c r="E128" i="17" s="1"/>
  <c r="D128" i="17"/>
  <c r="C129" i="17"/>
  <c r="E129" i="17" s="1"/>
  <c r="D129" i="17"/>
  <c r="C130" i="17"/>
  <c r="D130" i="17"/>
  <c r="E130" i="17"/>
  <c r="C131" i="17"/>
  <c r="E131" i="17" s="1"/>
  <c r="D131" i="17"/>
  <c r="C132" i="17"/>
  <c r="E132" i="17" s="1"/>
  <c r="D132" i="17"/>
  <c r="C133" i="17"/>
  <c r="D133" i="17"/>
  <c r="E133" i="17"/>
  <c r="C134" i="17"/>
  <c r="E134" i="17" s="1"/>
  <c r="D134" i="17"/>
  <c r="C135" i="17"/>
  <c r="E135" i="17" s="1"/>
  <c r="D135" i="17"/>
  <c r="C136" i="17"/>
  <c r="E136" i="17" s="1"/>
  <c r="D136" i="17"/>
  <c r="C137" i="17"/>
  <c r="E137" i="17" s="1"/>
  <c r="D137" i="17"/>
  <c r="C138" i="17"/>
  <c r="D138" i="17"/>
  <c r="E138" i="17"/>
  <c r="C139" i="17"/>
  <c r="E139" i="17" s="1"/>
  <c r="D139" i="17"/>
  <c r="C140" i="17"/>
  <c r="E140" i="17" s="1"/>
  <c r="D140" i="17"/>
  <c r="C141" i="17"/>
  <c r="D141" i="17"/>
  <c r="E141" i="17"/>
  <c r="C142" i="17"/>
  <c r="E142" i="17" s="1"/>
  <c r="D142" i="17"/>
  <c r="C143" i="17"/>
  <c r="E143" i="17" s="1"/>
  <c r="D143" i="17"/>
  <c r="C144" i="17"/>
  <c r="E144" i="17" s="1"/>
  <c r="D144" i="17"/>
  <c r="C145" i="17"/>
  <c r="E145" i="17" s="1"/>
  <c r="D145" i="17"/>
  <c r="C146" i="17"/>
  <c r="D146" i="17"/>
  <c r="E146" i="17"/>
  <c r="C147" i="17"/>
  <c r="E147" i="17" s="1"/>
  <c r="D147" i="17"/>
  <c r="C148" i="17"/>
  <c r="E148" i="17" s="1"/>
  <c r="D148" i="17"/>
  <c r="C149" i="17"/>
  <c r="D149" i="17"/>
  <c r="E149" i="17"/>
  <c r="C150" i="17"/>
  <c r="E150" i="17" s="1"/>
  <c r="D150" i="17"/>
  <c r="C151" i="17"/>
  <c r="E151" i="17" s="1"/>
  <c r="D151" i="17"/>
  <c r="C152" i="17"/>
  <c r="E152" i="17" s="1"/>
  <c r="D152" i="17"/>
  <c r="C153" i="17"/>
  <c r="E153" i="17" s="1"/>
  <c r="D153" i="17"/>
  <c r="C154" i="17"/>
  <c r="D154" i="17"/>
  <c r="E154" i="17"/>
  <c r="C155" i="17"/>
  <c r="E155" i="17" s="1"/>
  <c r="D155" i="17"/>
  <c r="C156" i="17"/>
  <c r="E156" i="17" s="1"/>
  <c r="D156" i="17"/>
  <c r="C157" i="17"/>
  <c r="D157" i="17"/>
  <c r="E157" i="17"/>
  <c r="C158" i="17"/>
  <c r="E158" i="17" s="1"/>
  <c r="D158" i="17"/>
  <c r="C159" i="17"/>
  <c r="E159" i="17" s="1"/>
  <c r="D159" i="17"/>
  <c r="C160" i="17"/>
  <c r="E160" i="17" s="1"/>
  <c r="D160" i="17"/>
  <c r="C161" i="17"/>
  <c r="E161" i="17" s="1"/>
  <c r="D161" i="17"/>
  <c r="C162" i="17"/>
  <c r="D162" i="17"/>
  <c r="E162" i="17"/>
  <c r="C163" i="17"/>
  <c r="E163" i="17" s="1"/>
  <c r="D163" i="17"/>
  <c r="C164" i="17"/>
  <c r="E164" i="17" s="1"/>
  <c r="D164" i="17"/>
  <c r="C165" i="17"/>
  <c r="D165" i="17"/>
  <c r="E165" i="17"/>
  <c r="C166" i="17"/>
  <c r="E166" i="17" s="1"/>
  <c r="D166" i="17"/>
  <c r="C167" i="17"/>
  <c r="E167" i="17" s="1"/>
  <c r="D167" i="17"/>
  <c r="C168" i="17"/>
  <c r="E168" i="17" s="1"/>
  <c r="D168" i="17"/>
  <c r="C169" i="17"/>
  <c r="E169" i="17" s="1"/>
  <c r="D169" i="17"/>
  <c r="C170" i="17"/>
  <c r="D170" i="17"/>
  <c r="E170" i="17"/>
  <c r="C171" i="17"/>
  <c r="E171" i="17" s="1"/>
  <c r="D171" i="17"/>
  <c r="C172" i="17"/>
  <c r="E172" i="17" s="1"/>
  <c r="D172" i="17"/>
  <c r="C173" i="17"/>
  <c r="D173" i="17"/>
  <c r="E173" i="17"/>
  <c r="C174" i="17"/>
  <c r="E174" i="17" s="1"/>
  <c r="D174" i="17"/>
  <c r="C175" i="17"/>
  <c r="E175" i="17" s="1"/>
  <c r="D175" i="17"/>
  <c r="C176" i="17"/>
  <c r="E176" i="17" s="1"/>
  <c r="D176" i="17"/>
  <c r="C177" i="17"/>
  <c r="E177" i="17" s="1"/>
  <c r="D177" i="17"/>
  <c r="C178" i="17"/>
  <c r="D178" i="17"/>
  <c r="E178" i="17"/>
  <c r="C179" i="17"/>
  <c r="E179" i="17" s="1"/>
  <c r="D179" i="17"/>
  <c r="C180" i="17"/>
  <c r="E180" i="17" s="1"/>
  <c r="D180" i="17"/>
  <c r="C181" i="17"/>
  <c r="D181" i="17"/>
  <c r="E181" i="17"/>
  <c r="C182" i="17"/>
  <c r="E182" i="17" s="1"/>
  <c r="D182" i="17"/>
  <c r="C183" i="17"/>
  <c r="E183" i="17" s="1"/>
  <c r="D183" i="17"/>
  <c r="C184" i="17"/>
  <c r="E184" i="17" s="1"/>
  <c r="D184" i="17"/>
  <c r="C185" i="17"/>
  <c r="E185" i="17" s="1"/>
  <c r="D185" i="17"/>
  <c r="C186" i="17"/>
  <c r="D186" i="17"/>
  <c r="E186" i="17"/>
  <c r="C187" i="17"/>
  <c r="E187" i="17" s="1"/>
  <c r="D187" i="17"/>
  <c r="C188" i="17"/>
  <c r="E188" i="17" s="1"/>
  <c r="D188" i="17"/>
  <c r="C189" i="17"/>
  <c r="D189" i="17"/>
  <c r="E189" i="17"/>
  <c r="C190" i="17"/>
  <c r="E190" i="17" s="1"/>
  <c r="D190" i="17"/>
  <c r="C191" i="17"/>
  <c r="E191" i="17" s="1"/>
  <c r="D191" i="17"/>
  <c r="H4" i="16"/>
  <c r="J4" i="16" s="1"/>
  <c r="I4" i="16"/>
  <c r="H5" i="16"/>
  <c r="I5" i="16"/>
  <c r="J5" i="16"/>
  <c r="H6" i="16"/>
  <c r="J6" i="16" s="1"/>
  <c r="I6" i="16"/>
  <c r="H7" i="16"/>
  <c r="I7" i="16"/>
  <c r="J7" i="16"/>
  <c r="H8" i="16"/>
  <c r="J8" i="16" s="1"/>
  <c r="I8" i="16"/>
  <c r="H9" i="16"/>
  <c r="J9" i="16" s="1"/>
  <c r="I9" i="16"/>
  <c r="H10" i="16"/>
  <c r="I10" i="16"/>
  <c r="J10" i="16"/>
  <c r="H11" i="16"/>
  <c r="J11" i="16" s="1"/>
  <c r="I11" i="16"/>
  <c r="H12" i="16"/>
  <c r="J12" i="16" s="1"/>
  <c r="I12" i="16"/>
  <c r="H13" i="16"/>
  <c r="I13" i="16"/>
  <c r="J13" i="16"/>
  <c r="H14" i="16"/>
  <c r="J14" i="16" s="1"/>
  <c r="I14" i="16"/>
  <c r="H15" i="16"/>
  <c r="I15" i="16"/>
  <c r="J15" i="16"/>
  <c r="H16" i="16"/>
  <c r="J16" i="16" s="1"/>
  <c r="I16" i="16"/>
  <c r="H17" i="16"/>
  <c r="J17" i="16" s="1"/>
  <c r="I17" i="16"/>
  <c r="H18" i="16"/>
  <c r="I18" i="16"/>
  <c r="J18" i="16"/>
  <c r="H19" i="16"/>
  <c r="J19" i="16" s="1"/>
  <c r="I19" i="16"/>
  <c r="H20" i="16"/>
  <c r="J20" i="16" s="1"/>
  <c r="I20" i="16"/>
  <c r="H21" i="16"/>
  <c r="I21" i="16"/>
  <c r="J21" i="16"/>
  <c r="H22" i="16"/>
  <c r="J22" i="16" s="1"/>
  <c r="I22" i="16"/>
  <c r="H23" i="16"/>
  <c r="I23" i="16"/>
  <c r="J23" i="16"/>
  <c r="H24" i="16"/>
  <c r="J24" i="16" s="1"/>
  <c r="I24" i="16"/>
  <c r="H25" i="16"/>
  <c r="J25" i="16" s="1"/>
  <c r="I25" i="16"/>
  <c r="H26" i="16"/>
  <c r="I26" i="16"/>
  <c r="J26" i="16"/>
  <c r="H27" i="16"/>
  <c r="J27" i="16" s="1"/>
  <c r="I27" i="16"/>
  <c r="H28" i="16"/>
  <c r="J28" i="16" s="1"/>
  <c r="I28" i="16"/>
  <c r="H29" i="16"/>
  <c r="I29" i="16"/>
  <c r="J29" i="16"/>
  <c r="H30" i="16"/>
  <c r="J30" i="16" s="1"/>
  <c r="I30" i="16"/>
  <c r="H31" i="16"/>
  <c r="I31" i="16"/>
  <c r="J31" i="16"/>
  <c r="H32" i="16"/>
  <c r="J32" i="16" s="1"/>
  <c r="I32" i="16"/>
  <c r="H33" i="16"/>
  <c r="J33" i="16" s="1"/>
  <c r="I33" i="16"/>
  <c r="H34" i="16"/>
  <c r="I34" i="16"/>
  <c r="J34" i="16"/>
  <c r="H35" i="16"/>
  <c r="J35" i="16" s="1"/>
  <c r="I35" i="16"/>
  <c r="H36" i="16"/>
  <c r="J36" i="16" s="1"/>
  <c r="I36" i="16"/>
  <c r="H37" i="16"/>
  <c r="I37" i="16"/>
  <c r="J37" i="16"/>
  <c r="H38" i="16"/>
  <c r="J38" i="16" s="1"/>
  <c r="I38" i="16"/>
  <c r="H39" i="16"/>
  <c r="I39" i="16"/>
  <c r="J39" i="16"/>
  <c r="H40" i="16"/>
  <c r="J40" i="16" s="1"/>
  <c r="I40" i="16"/>
  <c r="H41" i="16"/>
  <c r="J41" i="16" s="1"/>
  <c r="I41" i="16"/>
  <c r="H42" i="16"/>
  <c r="I42" i="16"/>
  <c r="J42" i="16"/>
  <c r="H43" i="16"/>
  <c r="J43" i="16" s="1"/>
  <c r="I43" i="16"/>
  <c r="H44" i="16"/>
  <c r="J44" i="16" s="1"/>
  <c r="I44" i="16"/>
  <c r="H45" i="16"/>
  <c r="I45" i="16"/>
  <c r="J45" i="16"/>
  <c r="H46" i="16"/>
  <c r="J46" i="16" s="1"/>
  <c r="I46" i="16"/>
  <c r="H47" i="16"/>
  <c r="I47" i="16"/>
  <c r="J47" i="16"/>
  <c r="H48" i="16"/>
  <c r="J48" i="16" s="1"/>
  <c r="I48" i="16"/>
  <c r="H49" i="16"/>
  <c r="J49" i="16" s="1"/>
  <c r="I49" i="16"/>
  <c r="H50" i="16"/>
  <c r="I50" i="16"/>
  <c r="J50" i="16"/>
  <c r="H51" i="16"/>
  <c r="J51" i="16" s="1"/>
  <c r="I51" i="16"/>
  <c r="H52" i="16"/>
  <c r="J52" i="16" s="1"/>
  <c r="I52" i="16"/>
  <c r="H53" i="16"/>
  <c r="I53" i="16"/>
  <c r="J53" i="16"/>
  <c r="H54" i="16"/>
  <c r="J54" i="16" s="1"/>
  <c r="I54" i="16"/>
  <c r="H55" i="16"/>
  <c r="I55" i="16"/>
  <c r="J55" i="16"/>
  <c r="H56" i="16"/>
  <c r="J56" i="16" s="1"/>
  <c r="I56" i="16"/>
  <c r="H57" i="16"/>
  <c r="J57" i="16" s="1"/>
  <c r="I57" i="16"/>
  <c r="H58" i="16"/>
  <c r="I58" i="16"/>
  <c r="J58" i="16"/>
  <c r="H59" i="16"/>
  <c r="J59" i="16" s="1"/>
  <c r="I59" i="16"/>
  <c r="H60" i="16"/>
  <c r="J60" i="16" s="1"/>
  <c r="I60" i="16"/>
  <c r="H61" i="16"/>
  <c r="I61" i="16"/>
  <c r="J61" i="16"/>
  <c r="H62" i="16"/>
  <c r="J62" i="16" s="1"/>
  <c r="I62" i="16"/>
  <c r="H63" i="16"/>
  <c r="I63" i="16"/>
  <c r="J63" i="16"/>
  <c r="H64" i="16"/>
  <c r="J64" i="16" s="1"/>
  <c r="I64" i="16"/>
  <c r="H65" i="16"/>
  <c r="J65" i="16" s="1"/>
  <c r="I65" i="16"/>
  <c r="H66" i="16"/>
  <c r="I66" i="16"/>
  <c r="J66" i="16"/>
  <c r="H67" i="16"/>
  <c r="J67" i="16" s="1"/>
  <c r="I67" i="16"/>
  <c r="H68" i="16"/>
  <c r="J68" i="16" s="1"/>
  <c r="I68" i="16"/>
  <c r="H69" i="16"/>
  <c r="I69" i="16"/>
  <c r="J69" i="16"/>
  <c r="H70" i="16"/>
  <c r="J70" i="16" s="1"/>
  <c r="I70" i="16"/>
  <c r="H71" i="16"/>
  <c r="I71" i="16"/>
  <c r="J71" i="16"/>
  <c r="H72" i="16"/>
  <c r="J72" i="16" s="1"/>
  <c r="I72" i="16"/>
  <c r="H73" i="16"/>
  <c r="J73" i="16" s="1"/>
  <c r="I73" i="16"/>
  <c r="H74" i="16"/>
  <c r="I74" i="16"/>
  <c r="J74" i="16"/>
  <c r="H75" i="16"/>
  <c r="J75" i="16" s="1"/>
  <c r="I75" i="16"/>
  <c r="H76" i="16"/>
  <c r="J76" i="16" s="1"/>
  <c r="I76" i="16"/>
  <c r="H77" i="16"/>
  <c r="I77" i="16"/>
  <c r="J77" i="16"/>
  <c r="H78" i="16"/>
  <c r="J78" i="16" s="1"/>
  <c r="I78" i="16"/>
  <c r="H79" i="16"/>
  <c r="I79" i="16"/>
  <c r="J79" i="16"/>
  <c r="H80" i="16"/>
  <c r="J80" i="16" s="1"/>
  <c r="I80" i="16"/>
  <c r="H81" i="16"/>
  <c r="J81" i="16" s="1"/>
  <c r="I81" i="16"/>
  <c r="H82" i="16"/>
  <c r="I82" i="16"/>
  <c r="J82" i="16"/>
  <c r="H83" i="16"/>
  <c r="J83" i="16" s="1"/>
  <c r="I83" i="16"/>
  <c r="H84" i="16"/>
  <c r="J84" i="16" s="1"/>
  <c r="I84" i="16"/>
  <c r="H85" i="16"/>
  <c r="I85" i="16"/>
  <c r="J85" i="16"/>
  <c r="H86" i="16"/>
  <c r="J86" i="16" s="1"/>
  <c r="I86" i="16"/>
  <c r="H87" i="16"/>
  <c r="I87" i="16"/>
  <c r="J87" i="16"/>
  <c r="H88" i="16"/>
  <c r="J88" i="16" s="1"/>
  <c r="I88" i="16"/>
  <c r="H89" i="16"/>
  <c r="J89" i="16" s="1"/>
  <c r="I89" i="16"/>
  <c r="H90" i="16"/>
  <c r="I90" i="16"/>
  <c r="J90" i="16"/>
  <c r="H91" i="16"/>
  <c r="J91" i="16" s="1"/>
  <c r="I91" i="16"/>
  <c r="H92" i="16"/>
  <c r="J92" i="16" s="1"/>
  <c r="I92" i="16"/>
  <c r="H93" i="16"/>
  <c r="I93" i="16"/>
  <c r="J93" i="16"/>
  <c r="H94" i="16"/>
  <c r="J94" i="16" s="1"/>
  <c r="I94" i="16"/>
  <c r="H95" i="16"/>
  <c r="I95" i="16"/>
  <c r="J95" i="16"/>
  <c r="H96" i="16"/>
  <c r="J96" i="16" s="1"/>
  <c r="I96" i="16"/>
  <c r="H97" i="16"/>
  <c r="J97" i="16" s="1"/>
  <c r="I97" i="16"/>
  <c r="H98" i="16"/>
  <c r="I98" i="16"/>
  <c r="J98" i="16"/>
  <c r="H99" i="16"/>
  <c r="J99" i="16" s="1"/>
  <c r="I99" i="16"/>
  <c r="H100" i="16"/>
  <c r="J100" i="16" s="1"/>
  <c r="I100" i="16"/>
  <c r="H101" i="16"/>
  <c r="I101" i="16"/>
  <c r="J101" i="16"/>
  <c r="H102" i="16"/>
  <c r="J102" i="16" s="1"/>
  <c r="I102" i="16"/>
  <c r="H103" i="16"/>
  <c r="I103" i="16"/>
  <c r="J103" i="16"/>
  <c r="H104" i="16"/>
  <c r="J104" i="16" s="1"/>
  <c r="I104" i="16"/>
  <c r="H105" i="16"/>
  <c r="J105" i="16" s="1"/>
  <c r="I105" i="16"/>
  <c r="H106" i="16"/>
  <c r="I106" i="16"/>
  <c r="J106" i="16"/>
  <c r="H107" i="16"/>
  <c r="J107" i="16" s="1"/>
  <c r="I107" i="16"/>
  <c r="H108" i="16"/>
  <c r="J108" i="16" s="1"/>
  <c r="I108" i="16"/>
  <c r="H109" i="16"/>
  <c r="I109" i="16"/>
  <c r="J109" i="16"/>
  <c r="H110" i="16"/>
  <c r="J110" i="16" s="1"/>
  <c r="I110" i="16"/>
  <c r="H111" i="16"/>
  <c r="I111" i="16"/>
  <c r="J111" i="16"/>
  <c r="H112" i="16"/>
  <c r="J112" i="16" s="1"/>
  <c r="I112" i="16"/>
  <c r="H113" i="16"/>
  <c r="J113" i="16" s="1"/>
  <c r="I113" i="16"/>
  <c r="H114" i="16"/>
  <c r="I114" i="16"/>
  <c r="J114" i="16"/>
  <c r="H115" i="16"/>
  <c r="J115" i="16" s="1"/>
  <c r="I115" i="16"/>
  <c r="H116" i="16"/>
  <c r="J116" i="16" s="1"/>
  <c r="I116" i="16"/>
  <c r="H117" i="16"/>
  <c r="I117" i="16"/>
  <c r="J117" i="16"/>
  <c r="H118" i="16"/>
  <c r="J118" i="16" s="1"/>
  <c r="I118" i="16"/>
  <c r="H119" i="16"/>
  <c r="I119" i="16"/>
  <c r="J119" i="16"/>
  <c r="H120" i="16"/>
  <c r="J120" i="16" s="1"/>
  <c r="I120" i="16"/>
  <c r="H121" i="16"/>
  <c r="J121" i="16" s="1"/>
  <c r="I121" i="16"/>
  <c r="H122" i="16"/>
  <c r="I122" i="16"/>
  <c r="J122" i="16"/>
  <c r="H123" i="16"/>
  <c r="J123" i="16" s="1"/>
  <c r="I123" i="16"/>
  <c r="H124" i="16"/>
  <c r="J124" i="16" s="1"/>
  <c r="I124" i="16"/>
  <c r="H125" i="16"/>
  <c r="I125" i="16"/>
  <c r="J125" i="16"/>
  <c r="H126" i="16"/>
  <c r="J126" i="16" s="1"/>
  <c r="I126" i="16"/>
  <c r="H127" i="16"/>
  <c r="I127" i="16"/>
  <c r="J127" i="16"/>
  <c r="H128" i="16"/>
  <c r="J128" i="16" s="1"/>
  <c r="I128" i="16"/>
  <c r="H129" i="16"/>
  <c r="J129" i="16" s="1"/>
  <c r="I129" i="16"/>
  <c r="H130" i="16"/>
  <c r="I130" i="16"/>
  <c r="J130" i="16"/>
  <c r="H131" i="16"/>
  <c r="J131" i="16" s="1"/>
  <c r="I131" i="16"/>
  <c r="H132" i="16"/>
  <c r="J132" i="16" s="1"/>
  <c r="I132" i="16"/>
  <c r="H133" i="16"/>
  <c r="I133" i="16"/>
  <c r="J133" i="16"/>
  <c r="H134" i="16"/>
  <c r="J134" i="16" s="1"/>
  <c r="I134" i="16"/>
  <c r="H135" i="16"/>
  <c r="I135" i="16"/>
  <c r="J135" i="16"/>
  <c r="H136" i="16"/>
  <c r="J136" i="16" s="1"/>
  <c r="I136" i="16"/>
  <c r="H137" i="16"/>
  <c r="J137" i="16" s="1"/>
  <c r="I137" i="16"/>
  <c r="H138" i="16"/>
  <c r="I138" i="16"/>
  <c r="J138" i="16"/>
  <c r="H139" i="16"/>
  <c r="J139" i="16" s="1"/>
  <c r="I139" i="16"/>
  <c r="H140" i="16"/>
  <c r="J140" i="16" s="1"/>
  <c r="I140" i="16"/>
  <c r="H141" i="16"/>
  <c r="I141" i="16"/>
  <c r="J141" i="16"/>
  <c r="H142" i="16"/>
  <c r="J142" i="16" s="1"/>
  <c r="I142" i="16"/>
  <c r="H143" i="16"/>
  <c r="I143" i="16"/>
  <c r="J143" i="16"/>
  <c r="H144" i="16"/>
  <c r="J144" i="16" s="1"/>
  <c r="I144" i="16"/>
  <c r="H145" i="16"/>
  <c r="J145" i="16" s="1"/>
  <c r="I145" i="16"/>
  <c r="H146" i="16"/>
  <c r="I146" i="16"/>
  <c r="J146" i="16"/>
  <c r="H147" i="16"/>
  <c r="J147" i="16" s="1"/>
  <c r="I147" i="16"/>
  <c r="H148" i="16"/>
  <c r="J148" i="16" s="1"/>
  <c r="I148" i="16"/>
  <c r="H149" i="16"/>
  <c r="I149" i="16"/>
  <c r="J149" i="16"/>
  <c r="H150" i="16"/>
  <c r="J150" i="16" s="1"/>
  <c r="I150" i="16"/>
  <c r="H151" i="16"/>
  <c r="I151" i="16"/>
  <c r="J151" i="16"/>
  <c r="H152" i="16"/>
  <c r="J152" i="16" s="1"/>
  <c r="I152" i="16"/>
  <c r="H153" i="16"/>
  <c r="J153" i="16" s="1"/>
  <c r="I153" i="16"/>
  <c r="H154" i="16"/>
  <c r="I154" i="16"/>
  <c r="J154" i="16"/>
  <c r="H155" i="16"/>
  <c r="J155" i="16" s="1"/>
  <c r="I155" i="16"/>
  <c r="H156" i="16"/>
  <c r="J156" i="16" s="1"/>
  <c r="I156" i="16"/>
  <c r="H157" i="16"/>
  <c r="I157" i="16"/>
  <c r="J157" i="16"/>
  <c r="H158" i="16"/>
  <c r="J158" i="16" s="1"/>
  <c r="I158" i="16"/>
  <c r="H159" i="16"/>
  <c r="I159" i="16"/>
  <c r="J159" i="16"/>
  <c r="H160" i="16"/>
  <c r="J160" i="16" s="1"/>
  <c r="I160" i="16"/>
  <c r="H161" i="16"/>
  <c r="J161" i="16" s="1"/>
  <c r="I161" i="16"/>
  <c r="H162" i="16"/>
  <c r="I162" i="16"/>
  <c r="J162" i="16"/>
  <c r="H163" i="16"/>
  <c r="J163" i="16" s="1"/>
  <c r="I163" i="16"/>
  <c r="H164" i="16"/>
  <c r="J164" i="16" s="1"/>
  <c r="I164" i="16"/>
  <c r="H165" i="16"/>
  <c r="I165" i="16"/>
  <c r="J165" i="16"/>
  <c r="H166" i="16"/>
  <c r="J166" i="16" s="1"/>
  <c r="I166" i="16"/>
  <c r="H167" i="16"/>
  <c r="I167" i="16"/>
  <c r="J167" i="16"/>
  <c r="H168" i="16"/>
  <c r="J168" i="16" s="1"/>
  <c r="I168" i="16"/>
  <c r="H169" i="16"/>
  <c r="J169" i="16" s="1"/>
  <c r="I169" i="16"/>
  <c r="H170" i="16"/>
  <c r="I170" i="16"/>
  <c r="J170" i="16"/>
  <c r="H171" i="16"/>
  <c r="J171" i="16" s="1"/>
  <c r="I171" i="16"/>
  <c r="H172" i="16"/>
  <c r="J172" i="16" s="1"/>
  <c r="I172" i="16"/>
  <c r="H173" i="16"/>
  <c r="I173" i="16"/>
  <c r="J173" i="16"/>
  <c r="H174" i="16"/>
  <c r="J174" i="16" s="1"/>
  <c r="I174" i="16"/>
  <c r="H175" i="16"/>
  <c r="I175" i="16"/>
  <c r="J175" i="16"/>
  <c r="H176" i="16"/>
  <c r="J176" i="16" s="1"/>
  <c r="I176" i="16"/>
  <c r="H177" i="16"/>
  <c r="J177" i="16" s="1"/>
  <c r="I177" i="16"/>
  <c r="H178" i="16"/>
  <c r="I178" i="16"/>
  <c r="J178" i="16"/>
  <c r="H179" i="16"/>
  <c r="J179" i="16" s="1"/>
  <c r="I179" i="16"/>
  <c r="H180" i="16"/>
  <c r="J180" i="16" s="1"/>
  <c r="I180" i="16"/>
  <c r="H181" i="16"/>
  <c r="I181" i="16"/>
  <c r="J181" i="16"/>
  <c r="H182" i="16"/>
  <c r="J182" i="16" s="1"/>
  <c r="I182" i="16"/>
  <c r="H183" i="16"/>
  <c r="I183" i="16"/>
  <c r="J183" i="16"/>
  <c r="H184" i="16"/>
  <c r="J184" i="16" s="1"/>
  <c r="I184" i="16"/>
  <c r="H185" i="16"/>
  <c r="J185" i="16" s="1"/>
  <c r="I185" i="16"/>
  <c r="H186" i="16"/>
  <c r="I186" i="16"/>
  <c r="J186" i="16"/>
  <c r="H187" i="16"/>
  <c r="J187" i="16" s="1"/>
  <c r="I187" i="16"/>
  <c r="H188" i="16"/>
  <c r="J188" i="16" s="1"/>
  <c r="I188" i="16"/>
  <c r="H189" i="16"/>
  <c r="I189" i="16"/>
  <c r="J189" i="16"/>
  <c r="H190" i="16"/>
  <c r="J190" i="16" s="1"/>
  <c r="I190" i="16"/>
  <c r="H191" i="16"/>
  <c r="I191" i="16"/>
  <c r="J191" i="16"/>
  <c r="H192" i="16"/>
  <c r="J192" i="16" s="1"/>
  <c r="I192" i="16"/>
  <c r="H193" i="16"/>
  <c r="J193" i="16" s="1"/>
  <c r="I193" i="16"/>
  <c r="H194" i="16"/>
  <c r="I194" i="16"/>
  <c r="J194" i="16"/>
  <c r="H195" i="16"/>
  <c r="J195" i="16" s="1"/>
  <c r="I195" i="16"/>
  <c r="H196" i="16"/>
  <c r="J196" i="16" s="1"/>
  <c r="I196" i="16"/>
  <c r="H197" i="16"/>
  <c r="I197" i="16"/>
  <c r="J197" i="16"/>
  <c r="H198" i="16"/>
  <c r="J198" i="16" s="1"/>
  <c r="I198" i="16"/>
  <c r="H199" i="16"/>
  <c r="I199" i="16"/>
  <c r="J199" i="16"/>
  <c r="H200" i="16"/>
  <c r="J200" i="16" s="1"/>
  <c r="I200" i="16"/>
  <c r="H201" i="16"/>
  <c r="J201" i="16" s="1"/>
  <c r="I201" i="16"/>
  <c r="H202" i="16"/>
  <c r="I202" i="16"/>
  <c r="J202" i="16"/>
  <c r="H203" i="16"/>
  <c r="J203" i="16" s="1"/>
  <c r="I203" i="16"/>
  <c r="C191" i="16"/>
  <c r="D191" i="16"/>
  <c r="E191" i="16"/>
  <c r="C4" i="16"/>
  <c r="E4" i="16" s="1"/>
  <c r="D4" i="16"/>
  <c r="C5" i="16"/>
  <c r="D5" i="16"/>
  <c r="E5" i="16"/>
  <c r="C6" i="16"/>
  <c r="E6" i="16" s="1"/>
  <c r="D6" i="16"/>
  <c r="C7" i="16"/>
  <c r="D7" i="16"/>
  <c r="E7" i="16"/>
  <c r="C8" i="16"/>
  <c r="D8" i="16"/>
  <c r="E8" i="16"/>
  <c r="C9" i="16"/>
  <c r="E9" i="16" s="1"/>
  <c r="D9" i="16"/>
  <c r="C10" i="16"/>
  <c r="D10" i="16"/>
  <c r="E10" i="16"/>
  <c r="C11" i="16"/>
  <c r="D11" i="16"/>
  <c r="E11" i="16"/>
  <c r="C12" i="16"/>
  <c r="E12" i="16" s="1"/>
  <c r="D12" i="16"/>
  <c r="C13" i="16"/>
  <c r="D13" i="16"/>
  <c r="E13" i="16"/>
  <c r="C14" i="16"/>
  <c r="E14" i="16" s="1"/>
  <c r="D14" i="16"/>
  <c r="C15" i="16"/>
  <c r="D15" i="16"/>
  <c r="E15" i="16"/>
  <c r="C16" i="16"/>
  <c r="D16" i="16"/>
  <c r="E16" i="16"/>
  <c r="C17" i="16"/>
  <c r="E17" i="16" s="1"/>
  <c r="D17" i="16"/>
  <c r="C18" i="16"/>
  <c r="D18" i="16"/>
  <c r="E18" i="16"/>
  <c r="C19" i="16"/>
  <c r="D19" i="16"/>
  <c r="E19" i="16"/>
  <c r="C20" i="16"/>
  <c r="E20" i="16" s="1"/>
  <c r="D20" i="16"/>
  <c r="C21" i="16"/>
  <c r="D21" i="16"/>
  <c r="E21" i="16"/>
  <c r="C22" i="16"/>
  <c r="E22" i="16" s="1"/>
  <c r="D22" i="16"/>
  <c r="C23" i="16"/>
  <c r="D23" i="16"/>
  <c r="E23" i="16"/>
  <c r="C24" i="16"/>
  <c r="D24" i="16"/>
  <c r="E24" i="16"/>
  <c r="C25" i="16"/>
  <c r="E25" i="16" s="1"/>
  <c r="D25" i="16"/>
  <c r="C26" i="16"/>
  <c r="D26" i="16"/>
  <c r="E26" i="16"/>
  <c r="C27" i="16"/>
  <c r="D27" i="16"/>
  <c r="E27" i="16"/>
  <c r="C28" i="16"/>
  <c r="E28" i="16" s="1"/>
  <c r="D28" i="16"/>
  <c r="C29" i="16"/>
  <c r="D29" i="16"/>
  <c r="E29" i="16"/>
  <c r="C30" i="16"/>
  <c r="E30" i="16" s="1"/>
  <c r="D30" i="16"/>
  <c r="C31" i="16"/>
  <c r="D31" i="16"/>
  <c r="E31" i="16"/>
  <c r="C32" i="16"/>
  <c r="D32" i="16"/>
  <c r="E32" i="16"/>
  <c r="C33" i="16"/>
  <c r="E33" i="16" s="1"/>
  <c r="D33" i="16"/>
  <c r="C34" i="16"/>
  <c r="D34" i="16"/>
  <c r="E34" i="16"/>
  <c r="C35" i="16"/>
  <c r="D35" i="16"/>
  <c r="E35" i="16"/>
  <c r="C36" i="16"/>
  <c r="E36" i="16" s="1"/>
  <c r="D36" i="16"/>
  <c r="C37" i="16"/>
  <c r="D37" i="16"/>
  <c r="E37" i="16"/>
  <c r="C38" i="16"/>
  <c r="E38" i="16" s="1"/>
  <c r="D38" i="16"/>
  <c r="C39" i="16"/>
  <c r="D39" i="16"/>
  <c r="E39" i="16"/>
  <c r="C40" i="16"/>
  <c r="D40" i="16"/>
  <c r="E40" i="16"/>
  <c r="C41" i="16"/>
  <c r="E41" i="16" s="1"/>
  <c r="D41" i="16"/>
  <c r="C42" i="16"/>
  <c r="D42" i="16"/>
  <c r="E42" i="16"/>
  <c r="C43" i="16"/>
  <c r="D43" i="16"/>
  <c r="E43" i="16"/>
  <c r="C44" i="16"/>
  <c r="E44" i="16" s="1"/>
  <c r="D44" i="16"/>
  <c r="C45" i="16"/>
  <c r="D45" i="16"/>
  <c r="E45" i="16"/>
  <c r="C46" i="16"/>
  <c r="E46" i="16" s="1"/>
  <c r="D46" i="16"/>
  <c r="C47" i="16"/>
  <c r="D47" i="16"/>
  <c r="E47" i="16"/>
  <c r="C48" i="16"/>
  <c r="D48" i="16"/>
  <c r="E48" i="16"/>
  <c r="C49" i="16"/>
  <c r="E49" i="16" s="1"/>
  <c r="D49" i="16"/>
  <c r="C50" i="16"/>
  <c r="D50" i="16"/>
  <c r="E50" i="16"/>
  <c r="C51" i="16"/>
  <c r="D51" i="16"/>
  <c r="E51" i="16"/>
  <c r="C52" i="16"/>
  <c r="E52" i="16" s="1"/>
  <c r="D52" i="16"/>
  <c r="C53" i="16"/>
  <c r="D53" i="16"/>
  <c r="E53" i="16"/>
  <c r="C54" i="16"/>
  <c r="E54" i="16" s="1"/>
  <c r="D54" i="16"/>
  <c r="C55" i="16"/>
  <c r="D55" i="16"/>
  <c r="E55" i="16"/>
  <c r="C56" i="16"/>
  <c r="D56" i="16"/>
  <c r="E56" i="16"/>
  <c r="C57" i="16"/>
  <c r="E57" i="16" s="1"/>
  <c r="D57" i="16"/>
  <c r="C58" i="16"/>
  <c r="D58" i="16"/>
  <c r="E58" i="16"/>
  <c r="C59" i="16"/>
  <c r="D59" i="16"/>
  <c r="E59" i="16"/>
  <c r="C60" i="16"/>
  <c r="E60" i="16" s="1"/>
  <c r="D60" i="16"/>
  <c r="C61" i="16"/>
  <c r="D61" i="16"/>
  <c r="E61" i="16"/>
  <c r="C62" i="16"/>
  <c r="E62" i="16" s="1"/>
  <c r="D62" i="16"/>
  <c r="C63" i="16"/>
  <c r="D63" i="16"/>
  <c r="E63" i="16"/>
  <c r="C64" i="16"/>
  <c r="D64" i="16"/>
  <c r="E64" i="16"/>
  <c r="C65" i="16"/>
  <c r="E65" i="16" s="1"/>
  <c r="D65" i="16"/>
  <c r="C66" i="16"/>
  <c r="D66" i="16"/>
  <c r="E66" i="16"/>
  <c r="C67" i="16"/>
  <c r="D67" i="16"/>
  <c r="E67" i="16"/>
  <c r="C68" i="16"/>
  <c r="E68" i="16" s="1"/>
  <c r="D68" i="16"/>
  <c r="C69" i="16"/>
  <c r="D69" i="16"/>
  <c r="E69" i="16"/>
  <c r="C70" i="16"/>
  <c r="E70" i="16" s="1"/>
  <c r="D70" i="16"/>
  <c r="C71" i="16"/>
  <c r="D71" i="16"/>
  <c r="E71" i="16"/>
  <c r="C72" i="16"/>
  <c r="D72" i="16"/>
  <c r="E72" i="16"/>
  <c r="C73" i="16"/>
  <c r="E73" i="16" s="1"/>
  <c r="D73" i="16"/>
  <c r="C74" i="16"/>
  <c r="D74" i="16"/>
  <c r="E74" i="16"/>
  <c r="C75" i="16"/>
  <c r="D75" i="16"/>
  <c r="E75" i="16"/>
  <c r="C76" i="16"/>
  <c r="E76" i="16" s="1"/>
  <c r="D76" i="16"/>
  <c r="C77" i="16"/>
  <c r="D77" i="16"/>
  <c r="E77" i="16"/>
  <c r="C78" i="16"/>
  <c r="E78" i="16" s="1"/>
  <c r="D78" i="16"/>
  <c r="C79" i="16"/>
  <c r="D79" i="16"/>
  <c r="E79" i="16"/>
  <c r="C80" i="16"/>
  <c r="D80" i="16"/>
  <c r="E80" i="16"/>
  <c r="C81" i="16"/>
  <c r="E81" i="16" s="1"/>
  <c r="D81" i="16"/>
  <c r="C82" i="16"/>
  <c r="D82" i="16"/>
  <c r="E82" i="16"/>
  <c r="C83" i="16"/>
  <c r="D83" i="16"/>
  <c r="E83" i="16"/>
  <c r="C84" i="16"/>
  <c r="E84" i="16" s="1"/>
  <c r="D84" i="16"/>
  <c r="C85" i="16"/>
  <c r="D85" i="16"/>
  <c r="E85" i="16"/>
  <c r="C86" i="16"/>
  <c r="E86" i="16" s="1"/>
  <c r="D86" i="16"/>
  <c r="C87" i="16"/>
  <c r="D87" i="16"/>
  <c r="E87" i="16"/>
  <c r="C88" i="16"/>
  <c r="D88" i="16"/>
  <c r="E88" i="16"/>
  <c r="C89" i="16"/>
  <c r="E89" i="16" s="1"/>
  <c r="D89" i="16"/>
  <c r="C90" i="16"/>
  <c r="D90" i="16"/>
  <c r="E90" i="16"/>
  <c r="C91" i="16"/>
  <c r="D91" i="16"/>
  <c r="E91" i="16"/>
  <c r="C92" i="16"/>
  <c r="E92" i="16" s="1"/>
  <c r="D92" i="16"/>
  <c r="C93" i="16"/>
  <c r="D93" i="16"/>
  <c r="E93" i="16"/>
  <c r="C94" i="16"/>
  <c r="E94" i="16" s="1"/>
  <c r="D94" i="16"/>
  <c r="C95" i="16"/>
  <c r="D95" i="16"/>
  <c r="E95" i="16"/>
  <c r="C96" i="16"/>
  <c r="D96" i="16"/>
  <c r="E96" i="16"/>
  <c r="C97" i="16"/>
  <c r="E97" i="16" s="1"/>
  <c r="D97" i="16"/>
  <c r="C98" i="16"/>
  <c r="D98" i="16"/>
  <c r="E98" i="16"/>
  <c r="C99" i="16"/>
  <c r="D99" i="16"/>
  <c r="E99" i="16"/>
  <c r="C100" i="16"/>
  <c r="E100" i="16" s="1"/>
  <c r="D100" i="16"/>
  <c r="C101" i="16"/>
  <c r="D101" i="16"/>
  <c r="E101" i="16"/>
  <c r="C102" i="16"/>
  <c r="E102" i="16" s="1"/>
  <c r="D102" i="16"/>
  <c r="C103" i="16"/>
  <c r="D103" i="16"/>
  <c r="E103" i="16"/>
  <c r="C104" i="16"/>
  <c r="D104" i="16"/>
  <c r="E104" i="16"/>
  <c r="C105" i="16"/>
  <c r="E105" i="16" s="1"/>
  <c r="D105" i="16"/>
  <c r="C106" i="16"/>
  <c r="D106" i="16"/>
  <c r="E106" i="16"/>
  <c r="C107" i="16"/>
  <c r="D107" i="16"/>
  <c r="E107" i="16"/>
  <c r="C108" i="16"/>
  <c r="E108" i="16" s="1"/>
  <c r="D108" i="16"/>
  <c r="C109" i="16"/>
  <c r="D109" i="16"/>
  <c r="E109" i="16"/>
  <c r="C110" i="16"/>
  <c r="E110" i="16" s="1"/>
  <c r="D110" i="16"/>
  <c r="C111" i="16"/>
  <c r="D111" i="16"/>
  <c r="E111" i="16"/>
  <c r="C112" i="16"/>
  <c r="D112" i="16"/>
  <c r="E112" i="16"/>
  <c r="C113" i="16"/>
  <c r="E113" i="16" s="1"/>
  <c r="D113" i="16"/>
  <c r="C114" i="16"/>
  <c r="D114" i="16"/>
  <c r="E114" i="16"/>
  <c r="C115" i="16"/>
  <c r="D115" i="16"/>
  <c r="E115" i="16"/>
  <c r="C116" i="16"/>
  <c r="E116" i="16" s="1"/>
  <c r="D116" i="16"/>
  <c r="C117" i="16"/>
  <c r="D117" i="16"/>
  <c r="E117" i="16"/>
  <c r="C118" i="16"/>
  <c r="E118" i="16" s="1"/>
  <c r="D118" i="16"/>
  <c r="C119" i="16"/>
  <c r="D119" i="16"/>
  <c r="E119" i="16"/>
  <c r="C120" i="16"/>
  <c r="D120" i="16"/>
  <c r="E120" i="16"/>
  <c r="C121" i="16"/>
  <c r="E121" i="16" s="1"/>
  <c r="D121" i="16"/>
  <c r="C122" i="16"/>
  <c r="D122" i="16"/>
  <c r="E122" i="16"/>
  <c r="C123" i="16"/>
  <c r="D123" i="16"/>
  <c r="E123" i="16"/>
  <c r="C124" i="16"/>
  <c r="E124" i="16" s="1"/>
  <c r="D124" i="16"/>
  <c r="C125" i="16"/>
  <c r="D125" i="16"/>
  <c r="E125" i="16"/>
  <c r="C126" i="16"/>
  <c r="E126" i="16" s="1"/>
  <c r="D126" i="16"/>
  <c r="C127" i="16"/>
  <c r="D127" i="16"/>
  <c r="E127" i="16"/>
  <c r="C128" i="16"/>
  <c r="D128" i="16"/>
  <c r="E128" i="16"/>
  <c r="C129" i="16"/>
  <c r="E129" i="16" s="1"/>
  <c r="D129" i="16"/>
  <c r="C130" i="16"/>
  <c r="D130" i="16"/>
  <c r="E130" i="16"/>
  <c r="C131" i="16"/>
  <c r="D131" i="16"/>
  <c r="E131" i="16"/>
  <c r="C132" i="16"/>
  <c r="E132" i="16" s="1"/>
  <c r="D132" i="16"/>
  <c r="C133" i="16"/>
  <c r="D133" i="16"/>
  <c r="E133" i="16"/>
  <c r="C134" i="16"/>
  <c r="E134" i="16" s="1"/>
  <c r="D134" i="16"/>
  <c r="C135" i="16"/>
  <c r="D135" i="16"/>
  <c r="E135" i="16"/>
  <c r="C136" i="16"/>
  <c r="D136" i="16"/>
  <c r="E136" i="16"/>
  <c r="C137" i="16"/>
  <c r="E137" i="16" s="1"/>
  <c r="D137" i="16"/>
  <c r="C138" i="16"/>
  <c r="D138" i="16"/>
  <c r="E138" i="16"/>
  <c r="C139" i="16"/>
  <c r="D139" i="16"/>
  <c r="E139" i="16"/>
  <c r="C140" i="16"/>
  <c r="D140" i="16"/>
  <c r="E140" i="16"/>
  <c r="C141" i="16"/>
  <c r="D141" i="16"/>
  <c r="E141" i="16"/>
  <c r="C142" i="16"/>
  <c r="E142" i="16" s="1"/>
  <c r="D142" i="16"/>
  <c r="C143" i="16"/>
  <c r="D143" i="16"/>
  <c r="E143" i="16"/>
  <c r="C144" i="16"/>
  <c r="D144" i="16"/>
  <c r="E144" i="16"/>
  <c r="C145" i="16"/>
  <c r="E145" i="16" s="1"/>
  <c r="D145" i="16"/>
  <c r="C146" i="16"/>
  <c r="D146" i="16"/>
  <c r="E146" i="16"/>
  <c r="C147" i="16"/>
  <c r="D147" i="16"/>
  <c r="E147" i="16"/>
  <c r="C148" i="16"/>
  <c r="E148" i="16" s="1"/>
  <c r="D148" i="16"/>
  <c r="C149" i="16"/>
  <c r="E149" i="16" s="1"/>
  <c r="D149" i="16"/>
  <c r="C150" i="16"/>
  <c r="E150" i="16" s="1"/>
  <c r="D150" i="16"/>
  <c r="C151" i="16"/>
  <c r="D151" i="16"/>
  <c r="E151" i="16"/>
  <c r="C152" i="16"/>
  <c r="D152" i="16"/>
  <c r="E152" i="16"/>
  <c r="C153" i="16"/>
  <c r="E153" i="16" s="1"/>
  <c r="D153" i="16"/>
  <c r="C154" i="16"/>
  <c r="D154" i="16"/>
  <c r="E154" i="16"/>
  <c r="C155" i="16"/>
  <c r="D155" i="16"/>
  <c r="E155" i="16"/>
  <c r="C156" i="16"/>
  <c r="E156" i="16" s="1"/>
  <c r="D156" i="16"/>
  <c r="C157" i="16"/>
  <c r="E157" i="16" s="1"/>
  <c r="D157" i="16"/>
  <c r="C158" i="16"/>
  <c r="E158" i="16" s="1"/>
  <c r="D158" i="16"/>
  <c r="C159" i="16"/>
  <c r="D159" i="16"/>
  <c r="E159" i="16"/>
  <c r="C160" i="16"/>
  <c r="D160" i="16"/>
  <c r="E160" i="16"/>
  <c r="C161" i="16"/>
  <c r="E161" i="16" s="1"/>
  <c r="D161" i="16"/>
  <c r="C162" i="16"/>
  <c r="D162" i="16"/>
  <c r="E162" i="16"/>
  <c r="C163" i="16"/>
  <c r="D163" i="16"/>
  <c r="E163" i="16"/>
  <c r="C164" i="16"/>
  <c r="E164" i="16" s="1"/>
  <c r="D164" i="16"/>
  <c r="C165" i="16"/>
  <c r="E165" i="16" s="1"/>
  <c r="D165" i="16"/>
  <c r="C166" i="16"/>
  <c r="E166" i="16" s="1"/>
  <c r="D166" i="16"/>
  <c r="C167" i="16"/>
  <c r="D167" i="16"/>
  <c r="E167" i="16"/>
  <c r="C168" i="16"/>
  <c r="D168" i="16"/>
  <c r="E168" i="16"/>
  <c r="C169" i="16"/>
  <c r="E169" i="16" s="1"/>
  <c r="D169" i="16"/>
  <c r="C170" i="16"/>
  <c r="D170" i="16"/>
  <c r="E170" i="16"/>
  <c r="C171" i="16"/>
  <c r="D171" i="16"/>
  <c r="E171" i="16"/>
  <c r="C172" i="16"/>
  <c r="E172" i="16" s="1"/>
  <c r="D172" i="16"/>
  <c r="C173" i="16"/>
  <c r="E173" i="16" s="1"/>
  <c r="D173" i="16"/>
  <c r="C174" i="16"/>
  <c r="E174" i="16" s="1"/>
  <c r="D174" i="16"/>
  <c r="C175" i="16"/>
  <c r="D175" i="16"/>
  <c r="E175" i="16"/>
  <c r="C176" i="16"/>
  <c r="D176" i="16"/>
  <c r="E176" i="16"/>
  <c r="C177" i="16"/>
  <c r="E177" i="16" s="1"/>
  <c r="D177" i="16"/>
  <c r="C178" i="16"/>
  <c r="D178" i="16"/>
  <c r="E178" i="16"/>
  <c r="C179" i="16"/>
  <c r="D179" i="16"/>
  <c r="E179" i="16"/>
  <c r="C180" i="16"/>
  <c r="E180" i="16" s="1"/>
  <c r="D180" i="16"/>
  <c r="C181" i="16"/>
  <c r="E181" i="16" s="1"/>
  <c r="D181" i="16"/>
  <c r="C182" i="16"/>
  <c r="E182" i="16" s="1"/>
  <c r="D182" i="16"/>
  <c r="C183" i="16"/>
  <c r="D183" i="16"/>
  <c r="E183" i="16"/>
  <c r="C184" i="16"/>
  <c r="D184" i="16"/>
  <c r="E184" i="16"/>
  <c r="C185" i="16"/>
  <c r="E185" i="16" s="1"/>
  <c r="D185" i="16"/>
  <c r="C186" i="16"/>
  <c r="D186" i="16"/>
  <c r="E186" i="16"/>
  <c r="C187" i="16"/>
  <c r="D187" i="16"/>
  <c r="E187" i="16"/>
  <c r="C188" i="16"/>
  <c r="E188" i="16" s="1"/>
  <c r="D188" i="16"/>
  <c r="C189" i="16"/>
  <c r="E189" i="16" s="1"/>
  <c r="D189" i="16"/>
  <c r="C190" i="16"/>
  <c r="E190" i="16" s="1"/>
  <c r="D190" i="16"/>
  <c r="H4" i="12"/>
  <c r="J4" i="12" s="1"/>
  <c r="I4" i="12"/>
  <c r="H5" i="12"/>
  <c r="J5" i="12" s="1"/>
  <c r="I5" i="12"/>
  <c r="H6" i="12"/>
  <c r="J6" i="12" s="1"/>
  <c r="I6" i="12"/>
  <c r="H7" i="12"/>
  <c r="I7" i="12"/>
  <c r="J7" i="12"/>
  <c r="H8" i="12"/>
  <c r="J8" i="12" s="1"/>
  <c r="I8" i="12"/>
  <c r="H9" i="12"/>
  <c r="J9" i="12" s="1"/>
  <c r="I9" i="12"/>
  <c r="H10" i="12"/>
  <c r="I10" i="12"/>
  <c r="J10" i="12"/>
  <c r="H11" i="12"/>
  <c r="J11" i="12" s="1"/>
  <c r="I11" i="12"/>
  <c r="H12" i="12"/>
  <c r="J12" i="12" s="1"/>
  <c r="I12" i="12"/>
  <c r="H13" i="12"/>
  <c r="J13" i="12" s="1"/>
  <c r="I13" i="12"/>
  <c r="H14" i="12"/>
  <c r="J14" i="12" s="1"/>
  <c r="I14" i="12"/>
  <c r="H15" i="12"/>
  <c r="I15" i="12"/>
  <c r="J15" i="12"/>
  <c r="H16" i="12"/>
  <c r="J16" i="12" s="1"/>
  <c r="I16" i="12"/>
  <c r="H17" i="12"/>
  <c r="J17" i="12" s="1"/>
  <c r="I17" i="12"/>
  <c r="H18" i="12"/>
  <c r="I18" i="12"/>
  <c r="J18" i="12"/>
  <c r="H19" i="12"/>
  <c r="J19" i="12" s="1"/>
  <c r="I19" i="12"/>
  <c r="H20" i="12"/>
  <c r="J20" i="12" s="1"/>
  <c r="I20" i="12"/>
  <c r="H21" i="12"/>
  <c r="J21" i="12" s="1"/>
  <c r="I21" i="12"/>
  <c r="H22" i="12"/>
  <c r="J22" i="12" s="1"/>
  <c r="I22" i="12"/>
  <c r="H23" i="12"/>
  <c r="I23" i="12"/>
  <c r="J23" i="12"/>
  <c r="H24" i="12"/>
  <c r="J24" i="12" s="1"/>
  <c r="I24" i="12"/>
  <c r="H25" i="12"/>
  <c r="J25" i="12" s="1"/>
  <c r="I25" i="12"/>
  <c r="H26" i="12"/>
  <c r="I26" i="12"/>
  <c r="J26" i="12"/>
  <c r="H27" i="12"/>
  <c r="J27" i="12" s="1"/>
  <c r="I27" i="12"/>
  <c r="H28" i="12"/>
  <c r="J28" i="12" s="1"/>
  <c r="I28" i="12"/>
  <c r="H29" i="12"/>
  <c r="J29" i="12" s="1"/>
  <c r="I29" i="12"/>
  <c r="H30" i="12"/>
  <c r="J30" i="12" s="1"/>
  <c r="I30" i="12"/>
  <c r="H31" i="12"/>
  <c r="I31" i="12"/>
  <c r="J31" i="12"/>
  <c r="H32" i="12"/>
  <c r="J32" i="12" s="1"/>
  <c r="I32" i="12"/>
  <c r="H33" i="12"/>
  <c r="J33" i="12" s="1"/>
  <c r="I33" i="12"/>
  <c r="H34" i="12"/>
  <c r="I34" i="12"/>
  <c r="J34" i="12"/>
  <c r="H35" i="12"/>
  <c r="J35" i="12" s="1"/>
  <c r="I35" i="12"/>
  <c r="H36" i="12"/>
  <c r="J36" i="12" s="1"/>
  <c r="I36" i="12"/>
  <c r="H37" i="12"/>
  <c r="J37" i="12" s="1"/>
  <c r="I37" i="12"/>
  <c r="H38" i="12"/>
  <c r="J38" i="12" s="1"/>
  <c r="I38" i="12"/>
  <c r="H39" i="12"/>
  <c r="I39" i="12"/>
  <c r="J39" i="12"/>
  <c r="H40" i="12"/>
  <c r="J40" i="12" s="1"/>
  <c r="I40" i="12"/>
  <c r="H41" i="12"/>
  <c r="J41" i="12" s="1"/>
  <c r="I41" i="12"/>
  <c r="H42" i="12"/>
  <c r="I42" i="12"/>
  <c r="J42" i="12"/>
  <c r="H43" i="12"/>
  <c r="J43" i="12" s="1"/>
  <c r="I43" i="12"/>
  <c r="H44" i="12"/>
  <c r="J44" i="12" s="1"/>
  <c r="I44" i="12"/>
  <c r="H45" i="12"/>
  <c r="J45" i="12" s="1"/>
  <c r="I45" i="12"/>
  <c r="H46" i="12"/>
  <c r="J46" i="12" s="1"/>
  <c r="I46" i="12"/>
  <c r="H47" i="12"/>
  <c r="I47" i="12"/>
  <c r="J47" i="12"/>
  <c r="H48" i="12"/>
  <c r="J48" i="12" s="1"/>
  <c r="I48" i="12"/>
  <c r="H49" i="12"/>
  <c r="J49" i="12" s="1"/>
  <c r="I49" i="12"/>
  <c r="H50" i="12"/>
  <c r="I50" i="12"/>
  <c r="J50" i="12"/>
  <c r="H51" i="12"/>
  <c r="J51" i="12" s="1"/>
  <c r="I51" i="12"/>
  <c r="H52" i="12"/>
  <c r="J52" i="12" s="1"/>
  <c r="I52" i="12"/>
  <c r="H53" i="12"/>
  <c r="J53" i="12" s="1"/>
  <c r="I53" i="12"/>
  <c r="H54" i="12"/>
  <c r="J54" i="12" s="1"/>
  <c r="I54" i="12"/>
  <c r="H55" i="12"/>
  <c r="I55" i="12"/>
  <c r="J55" i="12"/>
  <c r="H56" i="12"/>
  <c r="J56" i="12" s="1"/>
  <c r="I56" i="12"/>
  <c r="H57" i="12"/>
  <c r="J57" i="12" s="1"/>
  <c r="I57" i="12"/>
  <c r="H58" i="12"/>
  <c r="I58" i="12"/>
  <c r="J58" i="12"/>
  <c r="H59" i="12"/>
  <c r="J59" i="12" s="1"/>
  <c r="I59" i="12"/>
  <c r="H60" i="12"/>
  <c r="J60" i="12" s="1"/>
  <c r="I60" i="12"/>
  <c r="H61" i="12"/>
  <c r="J61" i="12" s="1"/>
  <c r="I61" i="12"/>
  <c r="H62" i="12"/>
  <c r="J62" i="12" s="1"/>
  <c r="I62" i="12"/>
  <c r="H63" i="12"/>
  <c r="I63" i="12"/>
  <c r="J63" i="12"/>
  <c r="H64" i="12"/>
  <c r="J64" i="12" s="1"/>
  <c r="I64" i="12"/>
  <c r="H65" i="12"/>
  <c r="J65" i="12" s="1"/>
  <c r="I65" i="12"/>
  <c r="H66" i="12"/>
  <c r="I66" i="12"/>
  <c r="J66" i="12"/>
  <c r="H67" i="12"/>
  <c r="J67" i="12" s="1"/>
  <c r="I67" i="12"/>
  <c r="H68" i="12"/>
  <c r="J68" i="12" s="1"/>
  <c r="I68" i="12"/>
  <c r="H69" i="12"/>
  <c r="J69" i="12" s="1"/>
  <c r="I69" i="12"/>
  <c r="H70" i="12"/>
  <c r="J70" i="12" s="1"/>
  <c r="I70" i="12"/>
  <c r="H71" i="12"/>
  <c r="I71" i="12"/>
  <c r="J71" i="12"/>
  <c r="H72" i="12"/>
  <c r="J72" i="12" s="1"/>
  <c r="I72" i="12"/>
  <c r="H73" i="12"/>
  <c r="J73" i="12" s="1"/>
  <c r="I73" i="12"/>
  <c r="H74" i="12"/>
  <c r="I74" i="12"/>
  <c r="J74" i="12"/>
  <c r="H75" i="12"/>
  <c r="J75" i="12" s="1"/>
  <c r="I75" i="12"/>
  <c r="H76" i="12"/>
  <c r="J76" i="12" s="1"/>
  <c r="I76" i="12"/>
  <c r="H77" i="12"/>
  <c r="J77" i="12" s="1"/>
  <c r="I77" i="12"/>
  <c r="H78" i="12"/>
  <c r="J78" i="12" s="1"/>
  <c r="I78" i="12"/>
  <c r="H79" i="12"/>
  <c r="I79" i="12"/>
  <c r="J79" i="12"/>
  <c r="H80" i="12"/>
  <c r="J80" i="12" s="1"/>
  <c r="I80" i="12"/>
  <c r="H81" i="12"/>
  <c r="J81" i="12" s="1"/>
  <c r="I81" i="12"/>
  <c r="H82" i="12"/>
  <c r="I82" i="12"/>
  <c r="J82" i="12"/>
  <c r="H83" i="12"/>
  <c r="J83" i="12" s="1"/>
  <c r="I83" i="12"/>
  <c r="H84" i="12"/>
  <c r="J84" i="12" s="1"/>
  <c r="I84" i="12"/>
  <c r="H85" i="12"/>
  <c r="J85" i="12" s="1"/>
  <c r="I85" i="12"/>
  <c r="H86" i="12"/>
  <c r="J86" i="12" s="1"/>
  <c r="I86" i="12"/>
  <c r="H87" i="12"/>
  <c r="I87" i="12"/>
  <c r="J87" i="12"/>
  <c r="H88" i="12"/>
  <c r="J88" i="12" s="1"/>
  <c r="I88" i="12"/>
  <c r="H89" i="12"/>
  <c r="J89" i="12" s="1"/>
  <c r="I89" i="12"/>
  <c r="H90" i="12"/>
  <c r="I90" i="12"/>
  <c r="J90" i="12"/>
  <c r="H91" i="12"/>
  <c r="J91" i="12" s="1"/>
  <c r="I91" i="12"/>
  <c r="H92" i="12"/>
  <c r="J92" i="12" s="1"/>
  <c r="I92" i="12"/>
  <c r="H93" i="12"/>
  <c r="J93" i="12" s="1"/>
  <c r="I93" i="12"/>
  <c r="H94" i="12"/>
  <c r="J94" i="12" s="1"/>
  <c r="I94" i="12"/>
  <c r="H95" i="12"/>
  <c r="I95" i="12"/>
  <c r="J95" i="12"/>
  <c r="H96" i="12"/>
  <c r="J96" i="12" s="1"/>
  <c r="I96" i="12"/>
  <c r="H97" i="12"/>
  <c r="J97" i="12" s="1"/>
  <c r="I97" i="12"/>
  <c r="H98" i="12"/>
  <c r="I98" i="12"/>
  <c r="J98" i="12"/>
  <c r="H99" i="12"/>
  <c r="J99" i="12" s="1"/>
  <c r="I99" i="12"/>
  <c r="H100" i="12"/>
  <c r="J100" i="12" s="1"/>
  <c r="I100" i="12"/>
  <c r="H101" i="12"/>
  <c r="J101" i="12" s="1"/>
  <c r="I101" i="12"/>
  <c r="H102" i="12"/>
  <c r="J102" i="12" s="1"/>
  <c r="I102" i="12"/>
  <c r="H103" i="12"/>
  <c r="I103" i="12"/>
  <c r="J103" i="12"/>
  <c r="H104" i="12"/>
  <c r="J104" i="12" s="1"/>
  <c r="I104" i="12"/>
  <c r="H105" i="12"/>
  <c r="J105" i="12" s="1"/>
  <c r="I105" i="12"/>
  <c r="H106" i="12"/>
  <c r="I106" i="12"/>
  <c r="J106" i="12"/>
  <c r="H107" i="12"/>
  <c r="J107" i="12" s="1"/>
  <c r="I107" i="12"/>
  <c r="H108" i="12"/>
  <c r="J108" i="12" s="1"/>
  <c r="I108" i="12"/>
  <c r="H109" i="12"/>
  <c r="J109" i="12" s="1"/>
  <c r="I109" i="12"/>
  <c r="H110" i="12"/>
  <c r="J110" i="12" s="1"/>
  <c r="I110" i="12"/>
  <c r="H111" i="12"/>
  <c r="I111" i="12"/>
  <c r="J111" i="12"/>
  <c r="H112" i="12"/>
  <c r="J112" i="12" s="1"/>
  <c r="I112" i="12"/>
  <c r="H113" i="12"/>
  <c r="J113" i="12" s="1"/>
  <c r="I113" i="12"/>
  <c r="H114" i="12"/>
  <c r="I114" i="12"/>
  <c r="J114" i="12"/>
  <c r="H115" i="12"/>
  <c r="J115" i="12" s="1"/>
  <c r="I115" i="12"/>
  <c r="H116" i="12"/>
  <c r="J116" i="12" s="1"/>
  <c r="I116" i="12"/>
  <c r="H117" i="12"/>
  <c r="J117" i="12" s="1"/>
  <c r="I117" i="12"/>
  <c r="H118" i="12"/>
  <c r="J118" i="12" s="1"/>
  <c r="I118" i="12"/>
  <c r="H119" i="12"/>
  <c r="I119" i="12"/>
  <c r="J119" i="12"/>
  <c r="H120" i="12"/>
  <c r="J120" i="12" s="1"/>
  <c r="I120" i="12"/>
  <c r="H121" i="12"/>
  <c r="J121" i="12" s="1"/>
  <c r="I121" i="12"/>
  <c r="H122" i="12"/>
  <c r="I122" i="12"/>
  <c r="J122" i="12"/>
  <c r="H123" i="12"/>
  <c r="J123" i="12" s="1"/>
  <c r="I123" i="12"/>
  <c r="H124" i="12"/>
  <c r="J124" i="12" s="1"/>
  <c r="I124" i="12"/>
  <c r="H125" i="12"/>
  <c r="J125" i="12" s="1"/>
  <c r="I125" i="12"/>
  <c r="H126" i="12"/>
  <c r="J126" i="12" s="1"/>
  <c r="I126" i="12"/>
  <c r="H127" i="12"/>
  <c r="I127" i="12"/>
  <c r="J127" i="12"/>
  <c r="H128" i="12"/>
  <c r="J128" i="12" s="1"/>
  <c r="I128" i="12"/>
  <c r="H129" i="12"/>
  <c r="J129" i="12" s="1"/>
  <c r="I129" i="12"/>
  <c r="H130" i="12"/>
  <c r="I130" i="12"/>
  <c r="J130" i="12"/>
  <c r="H131" i="12"/>
  <c r="J131" i="12" s="1"/>
  <c r="I131" i="12"/>
  <c r="H132" i="12"/>
  <c r="J132" i="12" s="1"/>
  <c r="I132" i="12"/>
  <c r="H133" i="12"/>
  <c r="J133" i="12" s="1"/>
  <c r="I133" i="12"/>
  <c r="H134" i="12"/>
  <c r="J134" i="12" s="1"/>
  <c r="I134" i="12"/>
  <c r="H135" i="12"/>
  <c r="I135" i="12"/>
  <c r="J135" i="12"/>
  <c r="H136" i="12"/>
  <c r="J136" i="12" s="1"/>
  <c r="I136" i="12"/>
  <c r="H137" i="12"/>
  <c r="J137" i="12" s="1"/>
  <c r="I137" i="12"/>
  <c r="H138" i="12"/>
  <c r="I138" i="12"/>
  <c r="J138" i="12"/>
  <c r="H139" i="12"/>
  <c r="J139" i="12" s="1"/>
  <c r="I139" i="12"/>
  <c r="H140" i="12"/>
  <c r="J140" i="12" s="1"/>
  <c r="I140" i="12"/>
  <c r="H141" i="12"/>
  <c r="J141" i="12" s="1"/>
  <c r="I141" i="12"/>
  <c r="H142" i="12"/>
  <c r="J142" i="12" s="1"/>
  <c r="I142" i="12"/>
  <c r="H143" i="12"/>
  <c r="I143" i="12"/>
  <c r="J143" i="12"/>
  <c r="H144" i="12"/>
  <c r="J144" i="12" s="1"/>
  <c r="I144" i="12"/>
  <c r="H145" i="12"/>
  <c r="J145" i="12" s="1"/>
  <c r="I145" i="12"/>
  <c r="H146" i="12"/>
  <c r="I146" i="12"/>
  <c r="J146" i="12"/>
  <c r="H147" i="12"/>
  <c r="J147" i="12" s="1"/>
  <c r="I147" i="12"/>
  <c r="H148" i="12"/>
  <c r="J148" i="12" s="1"/>
  <c r="I148" i="12"/>
  <c r="H149" i="12"/>
  <c r="J149" i="12" s="1"/>
  <c r="I149" i="12"/>
  <c r="H150" i="12"/>
  <c r="J150" i="12" s="1"/>
  <c r="I150" i="12"/>
  <c r="H151" i="12"/>
  <c r="I151" i="12"/>
  <c r="J151" i="12"/>
  <c r="H152" i="12"/>
  <c r="J152" i="12" s="1"/>
  <c r="I152" i="12"/>
  <c r="H153" i="12"/>
  <c r="J153" i="12" s="1"/>
  <c r="I153" i="12"/>
  <c r="H154" i="12"/>
  <c r="I154" i="12"/>
  <c r="J154" i="12"/>
  <c r="H155" i="12"/>
  <c r="J155" i="12" s="1"/>
  <c r="I155" i="12"/>
  <c r="H156" i="12"/>
  <c r="J156" i="12" s="1"/>
  <c r="I156" i="12"/>
  <c r="H157" i="12"/>
  <c r="J157" i="12" s="1"/>
  <c r="I157" i="12"/>
  <c r="H158" i="12"/>
  <c r="J158" i="12" s="1"/>
  <c r="I158" i="12"/>
  <c r="H159" i="12"/>
  <c r="I159" i="12"/>
  <c r="J159" i="12"/>
  <c r="H160" i="12"/>
  <c r="J160" i="12" s="1"/>
  <c r="I160" i="12"/>
  <c r="H161" i="12"/>
  <c r="J161" i="12" s="1"/>
  <c r="I161" i="12"/>
  <c r="H162" i="12"/>
  <c r="I162" i="12"/>
  <c r="J162" i="12"/>
  <c r="H163" i="12"/>
  <c r="J163" i="12" s="1"/>
  <c r="I163" i="12"/>
  <c r="H164" i="12"/>
  <c r="J164" i="12" s="1"/>
  <c r="I164" i="12"/>
  <c r="H165" i="12"/>
  <c r="J165" i="12" s="1"/>
  <c r="I165" i="12"/>
  <c r="H166" i="12"/>
  <c r="J166" i="12" s="1"/>
  <c r="I166" i="12"/>
  <c r="H167" i="12"/>
  <c r="I167" i="12"/>
  <c r="J167" i="12"/>
  <c r="H168" i="12"/>
  <c r="J168" i="12" s="1"/>
  <c r="I168" i="12"/>
  <c r="H169" i="12"/>
  <c r="J169" i="12" s="1"/>
  <c r="I169" i="12"/>
  <c r="H170" i="12"/>
  <c r="I170" i="12"/>
  <c r="J170" i="12"/>
  <c r="H171" i="12"/>
  <c r="J171" i="12" s="1"/>
  <c r="I171" i="12"/>
  <c r="H172" i="12"/>
  <c r="J172" i="12" s="1"/>
  <c r="I172" i="12"/>
  <c r="H173" i="12"/>
  <c r="J173" i="12" s="1"/>
  <c r="I173" i="12"/>
  <c r="H174" i="12"/>
  <c r="J174" i="12" s="1"/>
  <c r="I174" i="12"/>
  <c r="H175" i="12"/>
  <c r="I175" i="12"/>
  <c r="J175" i="12"/>
  <c r="H176" i="12"/>
  <c r="J176" i="12" s="1"/>
  <c r="I176" i="12"/>
  <c r="H177" i="12"/>
  <c r="J177" i="12" s="1"/>
  <c r="I177" i="12"/>
  <c r="H178" i="12"/>
  <c r="I178" i="12"/>
  <c r="J178" i="12"/>
  <c r="H179" i="12"/>
  <c r="J179" i="12" s="1"/>
  <c r="I179" i="12"/>
  <c r="H180" i="12"/>
  <c r="J180" i="12" s="1"/>
  <c r="I180" i="12"/>
  <c r="H181" i="12"/>
  <c r="J181" i="12" s="1"/>
  <c r="I181" i="12"/>
  <c r="H182" i="12"/>
  <c r="J182" i="12" s="1"/>
  <c r="I182" i="12"/>
  <c r="H183" i="12"/>
  <c r="I183" i="12"/>
  <c r="J183" i="12"/>
  <c r="H184" i="12"/>
  <c r="J184" i="12" s="1"/>
  <c r="I184" i="12"/>
  <c r="H185" i="12"/>
  <c r="J185" i="12" s="1"/>
  <c r="I185" i="12"/>
  <c r="H186" i="12"/>
  <c r="I186" i="12"/>
  <c r="J186" i="12"/>
  <c r="H187" i="12"/>
  <c r="J187" i="12" s="1"/>
  <c r="I187" i="12"/>
  <c r="H188" i="12"/>
  <c r="J188" i="12" s="1"/>
  <c r="I188" i="12"/>
  <c r="H189" i="12"/>
  <c r="J189" i="12" s="1"/>
  <c r="I189" i="12"/>
  <c r="H190" i="12"/>
  <c r="J190" i="12" s="1"/>
  <c r="I190" i="12"/>
  <c r="H191" i="12"/>
  <c r="I191" i="12"/>
  <c r="J191" i="12"/>
  <c r="H192" i="12"/>
  <c r="J192" i="12" s="1"/>
  <c r="I192" i="12"/>
  <c r="H193" i="12"/>
  <c r="J193" i="12" s="1"/>
  <c r="I193" i="12"/>
  <c r="H194" i="12"/>
  <c r="I194" i="12"/>
  <c r="J194" i="12"/>
  <c r="H195" i="12"/>
  <c r="J195" i="12" s="1"/>
  <c r="I195" i="12"/>
  <c r="H196" i="12"/>
  <c r="J196" i="12" s="1"/>
  <c r="I196" i="12"/>
  <c r="H197" i="12"/>
  <c r="J197" i="12" s="1"/>
  <c r="I197" i="12"/>
  <c r="H198" i="12"/>
  <c r="J198" i="12" s="1"/>
  <c r="I198" i="12"/>
  <c r="H199" i="12"/>
  <c r="I199" i="12"/>
  <c r="J199" i="12"/>
  <c r="H200" i="12"/>
  <c r="J200" i="12" s="1"/>
  <c r="I200" i="12"/>
  <c r="H201" i="12"/>
  <c r="J201" i="12" s="1"/>
  <c r="I201" i="12"/>
  <c r="H202" i="12"/>
  <c r="I202" i="12"/>
  <c r="J202" i="12"/>
  <c r="C4" i="12"/>
  <c r="E4" i="12" s="1"/>
  <c r="D4" i="12"/>
  <c r="C5" i="12"/>
  <c r="D5" i="12"/>
  <c r="E5" i="12"/>
  <c r="C6" i="12"/>
  <c r="E6" i="12" s="1"/>
  <c r="D6" i="12"/>
  <c r="C7" i="12"/>
  <c r="D7" i="12"/>
  <c r="E7" i="12"/>
  <c r="C8" i="12"/>
  <c r="D8" i="12"/>
  <c r="E8" i="12"/>
  <c r="C9" i="12"/>
  <c r="E9" i="12" s="1"/>
  <c r="D9" i="12"/>
  <c r="C10" i="12"/>
  <c r="E10" i="12" s="1"/>
  <c r="D10" i="12"/>
  <c r="C11" i="12"/>
  <c r="D11" i="12"/>
  <c r="E11" i="12"/>
  <c r="C12" i="12"/>
  <c r="D12" i="12"/>
  <c r="E12" i="12"/>
  <c r="C13" i="12"/>
  <c r="D13" i="12"/>
  <c r="E13" i="12"/>
  <c r="C14" i="12"/>
  <c r="E14" i="12" s="1"/>
  <c r="D14" i="12"/>
  <c r="C15" i="12"/>
  <c r="D15" i="12"/>
  <c r="E15" i="12"/>
  <c r="C16" i="12"/>
  <c r="D16" i="12"/>
  <c r="E16" i="12"/>
  <c r="C17" i="12"/>
  <c r="E17" i="12" s="1"/>
  <c r="D17" i="12"/>
  <c r="C18" i="12"/>
  <c r="E18" i="12" s="1"/>
  <c r="D18" i="12"/>
  <c r="C19" i="12"/>
  <c r="D19" i="12"/>
  <c r="E19" i="12"/>
  <c r="C20" i="12"/>
  <c r="D20" i="12"/>
  <c r="E20" i="12"/>
  <c r="C21" i="12"/>
  <c r="E21" i="12" s="1"/>
  <c r="D21" i="12"/>
  <c r="C22" i="12"/>
  <c r="E22" i="12" s="1"/>
  <c r="D22" i="12"/>
  <c r="C23" i="12"/>
  <c r="D23" i="12"/>
  <c r="E23" i="12"/>
  <c r="C24" i="12"/>
  <c r="D24" i="12"/>
  <c r="E24" i="12"/>
  <c r="C25" i="12"/>
  <c r="E25" i="12" s="1"/>
  <c r="D25" i="12"/>
  <c r="C26" i="12"/>
  <c r="E26" i="12" s="1"/>
  <c r="D26" i="12"/>
  <c r="C27" i="12"/>
  <c r="D27" i="12"/>
  <c r="E27" i="12"/>
  <c r="C28" i="12"/>
  <c r="D28" i="12"/>
  <c r="E28" i="12"/>
  <c r="C29" i="12"/>
  <c r="E29" i="12" s="1"/>
  <c r="D29" i="12"/>
  <c r="C30" i="12"/>
  <c r="E30" i="12" s="1"/>
  <c r="D30" i="12"/>
  <c r="C31" i="12"/>
  <c r="D31" i="12"/>
  <c r="E31" i="12"/>
  <c r="C32" i="12"/>
  <c r="D32" i="12"/>
  <c r="E32" i="12"/>
  <c r="C33" i="12"/>
  <c r="E33" i="12" s="1"/>
  <c r="D33" i="12"/>
  <c r="C34" i="12"/>
  <c r="E34" i="12" s="1"/>
  <c r="D34" i="12"/>
  <c r="C35" i="12"/>
  <c r="D35" i="12"/>
  <c r="E35" i="12"/>
  <c r="C36" i="12"/>
  <c r="E36" i="12" s="1"/>
  <c r="D36" i="12"/>
  <c r="C37" i="12"/>
  <c r="E37" i="12" s="1"/>
  <c r="D37" i="12"/>
  <c r="C38" i="12"/>
  <c r="E38" i="12" s="1"/>
  <c r="D38" i="12"/>
  <c r="C39" i="12"/>
  <c r="D39" i="12"/>
  <c r="E39" i="12"/>
  <c r="C40" i="12"/>
  <c r="D40" i="12"/>
  <c r="E40" i="12"/>
  <c r="C41" i="12"/>
  <c r="E41" i="12" s="1"/>
  <c r="D41" i="12"/>
  <c r="C42" i="12"/>
  <c r="E42" i="12" s="1"/>
  <c r="D42" i="12"/>
  <c r="C43" i="12"/>
  <c r="D43" i="12"/>
  <c r="E43" i="12"/>
  <c r="C44" i="12"/>
  <c r="D44" i="12"/>
  <c r="E44" i="12"/>
  <c r="C45" i="12"/>
  <c r="E45" i="12" s="1"/>
  <c r="D45" i="12"/>
  <c r="C46" i="12"/>
  <c r="E46" i="12" s="1"/>
  <c r="D46" i="12"/>
  <c r="C47" i="12"/>
  <c r="D47" i="12"/>
  <c r="E47" i="12"/>
  <c r="C48" i="12"/>
  <c r="D48" i="12"/>
  <c r="E48" i="12"/>
  <c r="C49" i="12"/>
  <c r="E49" i="12" s="1"/>
  <c r="D49" i="12"/>
  <c r="C50" i="12"/>
  <c r="D50" i="12"/>
  <c r="E50" i="12"/>
  <c r="C51" i="12"/>
  <c r="D51" i="12"/>
  <c r="E51" i="12"/>
  <c r="C52" i="12"/>
  <c r="E52" i="12" s="1"/>
  <c r="D52" i="12"/>
  <c r="C53" i="12"/>
  <c r="E53" i="12" s="1"/>
  <c r="D53" i="12"/>
  <c r="C54" i="12"/>
  <c r="E54" i="12" s="1"/>
  <c r="D54" i="12"/>
  <c r="C55" i="12"/>
  <c r="D55" i="12"/>
  <c r="E55" i="12"/>
  <c r="C56" i="12"/>
  <c r="D56" i="12"/>
  <c r="E56" i="12"/>
  <c r="C57" i="12"/>
  <c r="E57" i="12" s="1"/>
  <c r="D57" i="12"/>
  <c r="C58" i="12"/>
  <c r="E58" i="12" s="1"/>
  <c r="D58" i="12"/>
  <c r="C59" i="12"/>
  <c r="D59" i="12"/>
  <c r="E59" i="12"/>
  <c r="C60" i="12"/>
  <c r="D60" i="12"/>
  <c r="E60" i="12"/>
  <c r="C61" i="12"/>
  <c r="E61" i="12" s="1"/>
  <c r="D61" i="12"/>
  <c r="C62" i="12"/>
  <c r="E62" i="12" s="1"/>
  <c r="D62" i="12"/>
  <c r="C63" i="12"/>
  <c r="D63" i="12"/>
  <c r="E63" i="12"/>
  <c r="C64" i="12"/>
  <c r="D64" i="12"/>
  <c r="E64" i="12"/>
  <c r="C65" i="12"/>
  <c r="E65" i="12" s="1"/>
  <c r="D65" i="12"/>
  <c r="C66" i="12"/>
  <c r="E66" i="12" s="1"/>
  <c r="D66" i="12"/>
  <c r="C67" i="12"/>
  <c r="D67" i="12"/>
  <c r="E67" i="12"/>
  <c r="C68" i="12"/>
  <c r="E68" i="12" s="1"/>
  <c r="D68" i="12"/>
  <c r="C69" i="12"/>
  <c r="E69" i="12" s="1"/>
  <c r="D69" i="12"/>
  <c r="C70" i="12"/>
  <c r="E70" i="12" s="1"/>
  <c r="D70" i="12"/>
  <c r="C71" i="12"/>
  <c r="D71" i="12"/>
  <c r="E71" i="12"/>
  <c r="C72" i="12"/>
  <c r="D72" i="12"/>
  <c r="E72" i="12"/>
  <c r="C73" i="12"/>
  <c r="E73" i="12" s="1"/>
  <c r="D73" i="12"/>
  <c r="C74" i="12"/>
  <c r="E74" i="12" s="1"/>
  <c r="D74" i="12"/>
  <c r="C75" i="12"/>
  <c r="D75" i="12"/>
  <c r="E75" i="12"/>
  <c r="C76" i="12"/>
  <c r="E76" i="12" s="1"/>
  <c r="D76" i="12"/>
  <c r="C77" i="12"/>
  <c r="E77" i="12" s="1"/>
  <c r="D77" i="12"/>
  <c r="C78" i="12"/>
  <c r="E78" i="12" s="1"/>
  <c r="D78" i="12"/>
  <c r="C79" i="12"/>
  <c r="D79" i="12"/>
  <c r="E79" i="12"/>
  <c r="C80" i="12"/>
  <c r="D80" i="12"/>
  <c r="E80" i="12"/>
  <c r="C81" i="12"/>
  <c r="E81" i="12" s="1"/>
  <c r="D81" i="12"/>
  <c r="C82" i="12"/>
  <c r="E82" i="12" s="1"/>
  <c r="D82" i="12"/>
  <c r="C83" i="12"/>
  <c r="D83" i="12"/>
  <c r="E83" i="12"/>
  <c r="C84" i="12"/>
  <c r="E84" i="12" s="1"/>
  <c r="D84" i="12"/>
  <c r="C85" i="12"/>
  <c r="E85" i="12" s="1"/>
  <c r="D85" i="12"/>
  <c r="C86" i="12"/>
  <c r="E86" i="12" s="1"/>
  <c r="D86" i="12"/>
  <c r="C87" i="12"/>
  <c r="D87" i="12"/>
  <c r="E87" i="12"/>
  <c r="C88" i="12"/>
  <c r="D88" i="12"/>
  <c r="E88" i="12"/>
  <c r="C89" i="12"/>
  <c r="E89" i="12" s="1"/>
  <c r="D89" i="12"/>
  <c r="C90" i="12"/>
  <c r="E90" i="12" s="1"/>
  <c r="D90" i="12"/>
  <c r="C91" i="12"/>
  <c r="D91" i="12"/>
  <c r="E91" i="12"/>
  <c r="C92" i="12"/>
  <c r="E92" i="12" s="1"/>
  <c r="D92" i="12"/>
  <c r="C93" i="12"/>
  <c r="E93" i="12" s="1"/>
  <c r="D93" i="12"/>
  <c r="C94" i="12"/>
  <c r="E94" i="12" s="1"/>
  <c r="D94" i="12"/>
  <c r="C95" i="12"/>
  <c r="D95" i="12"/>
  <c r="E95" i="12"/>
  <c r="C96" i="12"/>
  <c r="D96" i="12"/>
  <c r="E96" i="12"/>
  <c r="C97" i="12"/>
  <c r="E97" i="12" s="1"/>
  <c r="D97" i="12"/>
  <c r="C98" i="12"/>
  <c r="E98" i="12" s="1"/>
  <c r="D98" i="12"/>
  <c r="C99" i="12"/>
  <c r="D99" i="12"/>
  <c r="E99" i="12"/>
  <c r="C100" i="12"/>
  <c r="E100" i="12" s="1"/>
  <c r="D100" i="12"/>
  <c r="C101" i="12"/>
  <c r="E101" i="12" s="1"/>
  <c r="D101" i="12"/>
  <c r="C102" i="12"/>
  <c r="E102" i="12" s="1"/>
  <c r="D102" i="12"/>
  <c r="C103" i="12"/>
  <c r="D103" i="12"/>
  <c r="E103" i="12"/>
  <c r="C104" i="12"/>
  <c r="D104" i="12"/>
  <c r="E104" i="12"/>
  <c r="C105" i="12"/>
  <c r="E105" i="12" s="1"/>
  <c r="D105" i="12"/>
  <c r="C106" i="12"/>
  <c r="E106" i="12" s="1"/>
  <c r="D106" i="12"/>
  <c r="C107" i="12"/>
  <c r="D107" i="12"/>
  <c r="E107" i="12"/>
  <c r="C108" i="12"/>
  <c r="E108" i="12" s="1"/>
  <c r="D108" i="12"/>
  <c r="C109" i="12"/>
  <c r="E109" i="12" s="1"/>
  <c r="D109" i="12"/>
  <c r="C110" i="12"/>
  <c r="E110" i="12" s="1"/>
  <c r="D110" i="12"/>
  <c r="C111" i="12"/>
  <c r="D111" i="12"/>
  <c r="E111" i="12"/>
  <c r="C112" i="12"/>
  <c r="D112" i="12"/>
  <c r="E112" i="12"/>
  <c r="C113" i="12"/>
  <c r="E113" i="12" s="1"/>
  <c r="D113" i="12"/>
  <c r="C114" i="12"/>
  <c r="E114" i="12" s="1"/>
  <c r="D114" i="12"/>
  <c r="C115" i="12"/>
  <c r="D115" i="12"/>
  <c r="E115" i="12"/>
  <c r="C116" i="12"/>
  <c r="E116" i="12" s="1"/>
  <c r="D116" i="12"/>
  <c r="C117" i="12"/>
  <c r="E117" i="12" s="1"/>
  <c r="D117" i="12"/>
  <c r="C118" i="12"/>
  <c r="E118" i="12" s="1"/>
  <c r="D118" i="12"/>
  <c r="C119" i="12"/>
  <c r="D119" i="12"/>
  <c r="E119" i="12"/>
  <c r="C120" i="12"/>
  <c r="D120" i="12"/>
  <c r="E120" i="12"/>
  <c r="C121" i="12"/>
  <c r="E121" i="12" s="1"/>
  <c r="D121" i="12"/>
  <c r="C122" i="12"/>
  <c r="E122" i="12" s="1"/>
  <c r="D122" i="12"/>
  <c r="C123" i="12"/>
  <c r="D123" i="12"/>
  <c r="E123" i="12"/>
  <c r="C124" i="12"/>
  <c r="E124" i="12" s="1"/>
  <c r="D124" i="12"/>
  <c r="C125" i="12"/>
  <c r="E125" i="12" s="1"/>
  <c r="D125" i="12"/>
  <c r="C126" i="12"/>
  <c r="E126" i="12" s="1"/>
  <c r="D126" i="12"/>
  <c r="C127" i="12"/>
  <c r="D127" i="12"/>
  <c r="E127" i="12"/>
  <c r="C128" i="12"/>
  <c r="D128" i="12"/>
  <c r="E128" i="12"/>
  <c r="C129" i="12"/>
  <c r="E129" i="12" s="1"/>
  <c r="D129" i="12"/>
  <c r="C130" i="12"/>
  <c r="E130" i="12" s="1"/>
  <c r="D130" i="12"/>
  <c r="C131" i="12"/>
  <c r="D131" i="12"/>
  <c r="E131" i="12"/>
  <c r="C132" i="12"/>
  <c r="E132" i="12" s="1"/>
  <c r="D132" i="12"/>
  <c r="C133" i="12"/>
  <c r="E133" i="12" s="1"/>
  <c r="D133" i="12"/>
  <c r="C134" i="12"/>
  <c r="E134" i="12" s="1"/>
  <c r="D134" i="12"/>
  <c r="C135" i="12"/>
  <c r="D135" i="12"/>
  <c r="E135" i="12"/>
  <c r="C136" i="12"/>
  <c r="D136" i="12"/>
  <c r="E136" i="12"/>
  <c r="C137" i="12"/>
  <c r="E137" i="12" s="1"/>
  <c r="D137" i="12"/>
  <c r="C138" i="12"/>
  <c r="E138" i="12" s="1"/>
  <c r="D138" i="12"/>
  <c r="C139" i="12"/>
  <c r="D139" i="12"/>
  <c r="E139" i="12"/>
  <c r="C140" i="12"/>
  <c r="E140" i="12" s="1"/>
  <c r="D140" i="12"/>
  <c r="C141" i="12"/>
  <c r="E141" i="12" s="1"/>
  <c r="D141" i="12"/>
  <c r="C142" i="12"/>
  <c r="E142" i="12" s="1"/>
  <c r="D142" i="12"/>
  <c r="C143" i="12"/>
  <c r="D143" i="12"/>
  <c r="E143" i="12"/>
  <c r="C144" i="12"/>
  <c r="D144" i="12"/>
  <c r="E144" i="12"/>
  <c r="C145" i="12"/>
  <c r="E145" i="12" s="1"/>
  <c r="D145" i="12"/>
  <c r="C146" i="12"/>
  <c r="D146" i="12"/>
  <c r="E146" i="12"/>
  <c r="C147" i="12"/>
  <c r="D147" i="12"/>
  <c r="E147" i="12"/>
  <c r="C148" i="12"/>
  <c r="E148" i="12" s="1"/>
  <c r="D148" i="12"/>
  <c r="C149" i="12"/>
  <c r="E149" i="12" s="1"/>
  <c r="D149" i="12"/>
  <c r="C150" i="12"/>
  <c r="E150" i="12" s="1"/>
  <c r="D150" i="12"/>
  <c r="C151" i="12"/>
  <c r="D151" i="12"/>
  <c r="E151" i="12"/>
  <c r="C152" i="12"/>
  <c r="D152" i="12"/>
  <c r="E152" i="12"/>
  <c r="C153" i="12"/>
  <c r="E153" i="12" s="1"/>
  <c r="D153" i="12"/>
  <c r="C154" i="12"/>
  <c r="D154" i="12"/>
  <c r="E154" i="12"/>
  <c r="C155" i="12"/>
  <c r="D155" i="12"/>
  <c r="E155" i="12"/>
  <c r="C156" i="12"/>
  <c r="E156" i="12" s="1"/>
  <c r="D156" i="12"/>
  <c r="C157" i="12"/>
  <c r="E157" i="12" s="1"/>
  <c r="D157" i="12"/>
  <c r="C158" i="12"/>
  <c r="E158" i="12" s="1"/>
  <c r="D158" i="12"/>
  <c r="C159" i="12"/>
  <c r="D159" i="12"/>
  <c r="E159" i="12"/>
  <c r="C160" i="12"/>
  <c r="D160" i="12"/>
  <c r="E160" i="12"/>
  <c r="C161" i="12"/>
  <c r="E161" i="12" s="1"/>
  <c r="D161" i="12"/>
  <c r="C162" i="12"/>
  <c r="D162" i="12"/>
  <c r="E162" i="12"/>
  <c r="C163" i="12"/>
  <c r="D163" i="12"/>
  <c r="E163" i="12"/>
  <c r="C164" i="12"/>
  <c r="E164" i="12" s="1"/>
  <c r="D164" i="12"/>
  <c r="C165" i="12"/>
  <c r="E165" i="12" s="1"/>
  <c r="D165" i="12"/>
  <c r="C166" i="12"/>
  <c r="E166" i="12" s="1"/>
  <c r="D166" i="12"/>
  <c r="C167" i="12"/>
  <c r="D167" i="12"/>
  <c r="E167" i="12"/>
  <c r="C168" i="12"/>
  <c r="D168" i="12"/>
  <c r="E168" i="12"/>
  <c r="C169" i="12"/>
  <c r="E169" i="12" s="1"/>
  <c r="D169" i="12"/>
  <c r="C170" i="12"/>
  <c r="D170" i="12"/>
  <c r="E170" i="12"/>
  <c r="C171" i="12"/>
  <c r="D171" i="12"/>
  <c r="E171" i="12"/>
  <c r="C172" i="12"/>
  <c r="E172" i="12" s="1"/>
  <c r="D172" i="12"/>
  <c r="C173" i="12"/>
  <c r="E173" i="12" s="1"/>
  <c r="D173" i="12"/>
  <c r="C174" i="12"/>
  <c r="E174" i="12" s="1"/>
  <c r="D174" i="12"/>
  <c r="C175" i="12"/>
  <c r="D175" i="12"/>
  <c r="E175" i="12"/>
  <c r="C176" i="12"/>
  <c r="D176" i="12"/>
  <c r="E176" i="12"/>
  <c r="C177" i="12"/>
  <c r="E177" i="12" s="1"/>
  <c r="D177" i="12"/>
  <c r="C178" i="12"/>
  <c r="D178" i="12"/>
  <c r="E178" i="12"/>
  <c r="C179" i="12"/>
  <c r="D179" i="12"/>
  <c r="E179" i="12"/>
  <c r="C180" i="12"/>
  <c r="E180" i="12" s="1"/>
  <c r="D180" i="12"/>
  <c r="C181" i="12"/>
  <c r="E181" i="12" s="1"/>
  <c r="D181" i="12"/>
  <c r="C182" i="12"/>
  <c r="E182" i="12" s="1"/>
  <c r="D182" i="12"/>
  <c r="C183" i="12"/>
  <c r="D183" i="12"/>
  <c r="E183" i="12"/>
  <c r="C184" i="12"/>
  <c r="D184" i="12"/>
  <c r="E184" i="12"/>
  <c r="C185" i="12"/>
  <c r="E185" i="12" s="1"/>
  <c r="D185" i="12"/>
  <c r="C186" i="12"/>
  <c r="D186" i="12"/>
  <c r="E186" i="12"/>
  <c r="C187" i="12"/>
  <c r="D187" i="12"/>
  <c r="E187" i="12"/>
  <c r="C188" i="12"/>
  <c r="E188" i="12" s="1"/>
  <c r="D188" i="12"/>
  <c r="C189" i="12"/>
  <c r="E189" i="12" s="1"/>
  <c r="D189" i="12"/>
  <c r="C190" i="12"/>
  <c r="E190" i="12" s="1"/>
  <c r="D190" i="12"/>
  <c r="C191" i="12"/>
  <c r="D191" i="12"/>
  <c r="E191" i="12"/>
  <c r="C192" i="12"/>
  <c r="E192" i="12" s="1"/>
  <c r="D192" i="12"/>
  <c r="C193" i="12"/>
  <c r="E193" i="12" s="1"/>
  <c r="D193" i="12"/>
  <c r="C194" i="12"/>
  <c r="D194" i="12"/>
  <c r="E194" i="12"/>
  <c r="I3" i="26"/>
  <c r="H3" i="26"/>
  <c r="J3" i="26" s="1"/>
  <c r="I3" i="25"/>
  <c r="H3" i="25"/>
  <c r="J3" i="25" s="1"/>
  <c r="J3" i="24"/>
  <c r="I3" i="24"/>
  <c r="H3" i="24"/>
  <c r="I3" i="23"/>
  <c r="H3" i="23"/>
  <c r="J3" i="23" s="1"/>
  <c r="I3" i="22"/>
  <c r="H3" i="22"/>
  <c r="J3" i="22" s="1"/>
  <c r="I3" i="21"/>
  <c r="H3" i="21"/>
  <c r="I3" i="20"/>
  <c r="H3" i="20"/>
  <c r="J3" i="20" s="1"/>
  <c r="I3" i="18"/>
  <c r="H3" i="18"/>
  <c r="J3" i="18" s="1"/>
  <c r="I3" i="19"/>
  <c r="H3" i="19"/>
  <c r="J3" i="19" s="1"/>
  <c r="I3" i="17"/>
  <c r="H3" i="17"/>
  <c r="J3" i="17" s="1"/>
  <c r="I3" i="16"/>
  <c r="H3" i="16"/>
  <c r="J3" i="16" s="1"/>
  <c r="J3" i="12"/>
  <c r="I3" i="12"/>
  <c r="H3" i="12"/>
  <c r="D3" i="26"/>
  <c r="C3" i="26"/>
  <c r="E3" i="26" s="1"/>
  <c r="D3" i="25"/>
  <c r="C3" i="25"/>
  <c r="E3" i="25" s="1"/>
  <c r="D3" i="24"/>
  <c r="C3" i="24"/>
  <c r="E3" i="24" s="1"/>
  <c r="D3" i="23"/>
  <c r="C3" i="23"/>
  <c r="E3" i="23" s="1"/>
  <c r="D3" i="22"/>
  <c r="C3" i="22"/>
  <c r="E3" i="22" s="1"/>
  <c r="C3" i="21"/>
  <c r="E3" i="21" s="1"/>
  <c r="D3" i="20"/>
  <c r="C3" i="20"/>
  <c r="E3" i="20" s="1"/>
  <c r="D3" i="18"/>
  <c r="C3" i="18"/>
  <c r="E3" i="18" s="1"/>
  <c r="D3" i="19"/>
  <c r="C3" i="19"/>
  <c r="E3" i="19" s="1"/>
  <c r="D3" i="17"/>
  <c r="C3" i="17"/>
  <c r="E3" i="17" s="1"/>
  <c r="D3" i="16"/>
  <c r="C3" i="16"/>
  <c r="E3" i="16" s="1"/>
  <c r="D3" i="12"/>
  <c r="C3" i="12"/>
  <c r="E3" i="12" s="1"/>
  <c r="H4" i="13"/>
  <c r="J4" i="13" s="1"/>
  <c r="I4" i="13"/>
  <c r="H5" i="13"/>
  <c r="J5" i="13" s="1"/>
  <c r="I5" i="13"/>
  <c r="H6" i="13"/>
  <c r="J6" i="13" s="1"/>
  <c r="I6" i="13"/>
  <c r="H7" i="13"/>
  <c r="I7" i="13"/>
  <c r="J7" i="13"/>
  <c r="H8" i="13"/>
  <c r="J8" i="13" s="1"/>
  <c r="I8" i="13"/>
  <c r="H9" i="13"/>
  <c r="J9" i="13" s="1"/>
  <c r="I9" i="13"/>
  <c r="H10" i="13"/>
  <c r="I10" i="13"/>
  <c r="J10" i="13"/>
  <c r="H11" i="13"/>
  <c r="J11" i="13" s="1"/>
  <c r="I11" i="13"/>
  <c r="H12" i="13"/>
  <c r="J12" i="13" s="1"/>
  <c r="I12" i="13"/>
  <c r="H13" i="13"/>
  <c r="J13" i="13" s="1"/>
  <c r="I13" i="13"/>
  <c r="H14" i="13"/>
  <c r="J14" i="13" s="1"/>
  <c r="I14" i="13"/>
  <c r="H15" i="13"/>
  <c r="I15" i="13"/>
  <c r="J15" i="13"/>
  <c r="H16" i="13"/>
  <c r="J16" i="13" s="1"/>
  <c r="I16" i="13"/>
  <c r="H17" i="13"/>
  <c r="J17" i="13" s="1"/>
  <c r="I17" i="13"/>
  <c r="H18" i="13"/>
  <c r="I18" i="13"/>
  <c r="J18" i="13"/>
  <c r="H19" i="13"/>
  <c r="J19" i="13" s="1"/>
  <c r="I19" i="13"/>
  <c r="H20" i="13"/>
  <c r="J20" i="13" s="1"/>
  <c r="I20" i="13"/>
  <c r="H21" i="13"/>
  <c r="J21" i="13" s="1"/>
  <c r="I21" i="13"/>
  <c r="H22" i="13"/>
  <c r="J22" i="13" s="1"/>
  <c r="I22" i="13"/>
  <c r="H23" i="13"/>
  <c r="I23" i="13"/>
  <c r="J23" i="13"/>
  <c r="H24" i="13"/>
  <c r="J24" i="13" s="1"/>
  <c r="I24" i="13"/>
  <c r="H25" i="13"/>
  <c r="J25" i="13" s="1"/>
  <c r="I25" i="13"/>
  <c r="H26" i="13"/>
  <c r="I26" i="13"/>
  <c r="J26" i="13"/>
  <c r="H27" i="13"/>
  <c r="J27" i="13" s="1"/>
  <c r="I27" i="13"/>
  <c r="H28" i="13"/>
  <c r="J28" i="13" s="1"/>
  <c r="I28" i="13"/>
  <c r="H29" i="13"/>
  <c r="J29" i="13" s="1"/>
  <c r="I29" i="13"/>
  <c r="H30" i="13"/>
  <c r="J30" i="13" s="1"/>
  <c r="I30" i="13"/>
  <c r="H31" i="13"/>
  <c r="I31" i="13"/>
  <c r="J31" i="13"/>
  <c r="H32" i="13"/>
  <c r="J32" i="13" s="1"/>
  <c r="I32" i="13"/>
  <c r="H33" i="13"/>
  <c r="J33" i="13" s="1"/>
  <c r="I33" i="13"/>
  <c r="H34" i="13"/>
  <c r="I34" i="13"/>
  <c r="J34" i="13"/>
  <c r="H35" i="13"/>
  <c r="J35" i="13" s="1"/>
  <c r="I35" i="13"/>
  <c r="H36" i="13"/>
  <c r="J36" i="13" s="1"/>
  <c r="I36" i="13"/>
  <c r="H37" i="13"/>
  <c r="J37" i="13" s="1"/>
  <c r="I37" i="13"/>
  <c r="H38" i="13"/>
  <c r="J38" i="13" s="1"/>
  <c r="I38" i="13"/>
  <c r="H39" i="13"/>
  <c r="I39" i="13"/>
  <c r="J39" i="13"/>
  <c r="H40" i="13"/>
  <c r="J40" i="13" s="1"/>
  <c r="I40" i="13"/>
  <c r="H41" i="13"/>
  <c r="J41" i="13" s="1"/>
  <c r="I41" i="13"/>
  <c r="H42" i="13"/>
  <c r="I42" i="13"/>
  <c r="J42" i="13"/>
  <c r="H43" i="13"/>
  <c r="J43" i="13" s="1"/>
  <c r="I43" i="13"/>
  <c r="H44" i="13"/>
  <c r="J44" i="13" s="1"/>
  <c r="I44" i="13"/>
  <c r="H45" i="13"/>
  <c r="J45" i="13" s="1"/>
  <c r="I45" i="13"/>
  <c r="H46" i="13"/>
  <c r="J46" i="13" s="1"/>
  <c r="I46" i="13"/>
  <c r="H47" i="13"/>
  <c r="I47" i="13"/>
  <c r="J47" i="13"/>
  <c r="H48" i="13"/>
  <c r="J48" i="13" s="1"/>
  <c r="I48" i="13"/>
  <c r="H49" i="13"/>
  <c r="J49" i="13" s="1"/>
  <c r="I49" i="13"/>
  <c r="H50" i="13"/>
  <c r="I50" i="13"/>
  <c r="J50" i="13"/>
  <c r="H51" i="13"/>
  <c r="J51" i="13" s="1"/>
  <c r="I51" i="13"/>
  <c r="H52" i="13"/>
  <c r="J52" i="13" s="1"/>
  <c r="I52" i="13"/>
  <c r="H53" i="13"/>
  <c r="J53" i="13" s="1"/>
  <c r="I53" i="13"/>
  <c r="H54" i="13"/>
  <c r="J54" i="13" s="1"/>
  <c r="I54" i="13"/>
  <c r="H55" i="13"/>
  <c r="I55" i="13"/>
  <c r="J55" i="13"/>
  <c r="H56" i="13"/>
  <c r="J56" i="13" s="1"/>
  <c r="I56" i="13"/>
  <c r="H57" i="13"/>
  <c r="J57" i="13" s="1"/>
  <c r="I57" i="13"/>
  <c r="H58" i="13"/>
  <c r="I58" i="13"/>
  <c r="J58" i="13"/>
  <c r="H59" i="13"/>
  <c r="J59" i="13" s="1"/>
  <c r="I59" i="13"/>
  <c r="H60" i="13"/>
  <c r="J60" i="13" s="1"/>
  <c r="I60" i="13"/>
  <c r="H61" i="13"/>
  <c r="J61" i="13" s="1"/>
  <c r="I61" i="13"/>
  <c r="H62" i="13"/>
  <c r="J62" i="13" s="1"/>
  <c r="I62" i="13"/>
  <c r="H63" i="13"/>
  <c r="I63" i="13"/>
  <c r="J63" i="13"/>
  <c r="H64" i="13"/>
  <c r="J64" i="13" s="1"/>
  <c r="I64" i="13"/>
  <c r="H65" i="13"/>
  <c r="J65" i="13" s="1"/>
  <c r="I65" i="13"/>
  <c r="H66" i="13"/>
  <c r="I66" i="13"/>
  <c r="J66" i="13"/>
  <c r="H67" i="13"/>
  <c r="J67" i="13" s="1"/>
  <c r="I67" i="13"/>
  <c r="H68" i="13"/>
  <c r="J68" i="13" s="1"/>
  <c r="I68" i="13"/>
  <c r="H69" i="13"/>
  <c r="J69" i="13" s="1"/>
  <c r="I69" i="13"/>
  <c r="H70" i="13"/>
  <c r="J70" i="13" s="1"/>
  <c r="I70" i="13"/>
  <c r="H71" i="13"/>
  <c r="I71" i="13"/>
  <c r="J71" i="13"/>
  <c r="H72" i="13"/>
  <c r="J72" i="13" s="1"/>
  <c r="I72" i="13"/>
  <c r="H73" i="13"/>
  <c r="J73" i="13" s="1"/>
  <c r="I73" i="13"/>
  <c r="H74" i="13"/>
  <c r="I74" i="13"/>
  <c r="J74" i="13"/>
  <c r="H75" i="13"/>
  <c r="J75" i="13" s="1"/>
  <c r="I75" i="13"/>
  <c r="H76" i="13"/>
  <c r="J76" i="13" s="1"/>
  <c r="I76" i="13"/>
  <c r="H77" i="13"/>
  <c r="J77" i="13" s="1"/>
  <c r="I77" i="13"/>
  <c r="H78" i="13"/>
  <c r="J78" i="13" s="1"/>
  <c r="I78" i="13"/>
  <c r="H79" i="13"/>
  <c r="I79" i="13"/>
  <c r="J79" i="13"/>
  <c r="H80" i="13"/>
  <c r="J80" i="13" s="1"/>
  <c r="I80" i="13"/>
  <c r="H81" i="13"/>
  <c r="J81" i="13" s="1"/>
  <c r="I81" i="13"/>
  <c r="H82" i="13"/>
  <c r="I82" i="13"/>
  <c r="J82" i="13"/>
  <c r="H83" i="13"/>
  <c r="J83" i="13" s="1"/>
  <c r="I83" i="13"/>
  <c r="H84" i="13"/>
  <c r="J84" i="13" s="1"/>
  <c r="I84" i="13"/>
  <c r="H85" i="13"/>
  <c r="J85" i="13" s="1"/>
  <c r="I85" i="13"/>
  <c r="H86" i="13"/>
  <c r="J86" i="13" s="1"/>
  <c r="I86" i="13"/>
  <c r="H87" i="13"/>
  <c r="I87" i="13"/>
  <c r="J87" i="13"/>
  <c r="H88" i="13"/>
  <c r="J88" i="13" s="1"/>
  <c r="I88" i="13"/>
  <c r="H89" i="13"/>
  <c r="J89" i="13" s="1"/>
  <c r="I89" i="13"/>
  <c r="H90" i="13"/>
  <c r="I90" i="13"/>
  <c r="J90" i="13"/>
  <c r="H91" i="13"/>
  <c r="J91" i="13" s="1"/>
  <c r="I91" i="13"/>
  <c r="H92" i="13"/>
  <c r="J92" i="13" s="1"/>
  <c r="I92" i="13"/>
  <c r="H93" i="13"/>
  <c r="J93" i="13" s="1"/>
  <c r="I93" i="13"/>
  <c r="H94" i="13"/>
  <c r="J94" i="13" s="1"/>
  <c r="I94" i="13"/>
  <c r="H95" i="13"/>
  <c r="I95" i="13"/>
  <c r="J95" i="13"/>
  <c r="H96" i="13"/>
  <c r="J96" i="13" s="1"/>
  <c r="I96" i="13"/>
  <c r="H97" i="13"/>
  <c r="J97" i="13" s="1"/>
  <c r="I97" i="13"/>
  <c r="H98" i="13"/>
  <c r="I98" i="13"/>
  <c r="J98" i="13"/>
  <c r="H99" i="13"/>
  <c r="J99" i="13" s="1"/>
  <c r="I99" i="13"/>
  <c r="H100" i="13"/>
  <c r="J100" i="13" s="1"/>
  <c r="I100" i="13"/>
  <c r="H101" i="13"/>
  <c r="J101" i="13" s="1"/>
  <c r="I101" i="13"/>
  <c r="H102" i="13"/>
  <c r="J102" i="13" s="1"/>
  <c r="I102" i="13"/>
  <c r="H103" i="13"/>
  <c r="I103" i="13"/>
  <c r="J103" i="13"/>
  <c r="H104" i="13"/>
  <c r="J104" i="13" s="1"/>
  <c r="I104" i="13"/>
  <c r="H105" i="13"/>
  <c r="J105" i="13" s="1"/>
  <c r="I105" i="13"/>
  <c r="H106" i="13"/>
  <c r="I106" i="13"/>
  <c r="J106" i="13"/>
  <c r="H107" i="13"/>
  <c r="J107" i="13" s="1"/>
  <c r="I107" i="13"/>
  <c r="H108" i="13"/>
  <c r="J108" i="13" s="1"/>
  <c r="I108" i="13"/>
  <c r="H109" i="13"/>
  <c r="J109" i="13" s="1"/>
  <c r="I109" i="13"/>
  <c r="H110" i="13"/>
  <c r="J110" i="13" s="1"/>
  <c r="I110" i="13"/>
  <c r="H111" i="13"/>
  <c r="I111" i="13"/>
  <c r="J111" i="13"/>
  <c r="H112" i="13"/>
  <c r="J112" i="13" s="1"/>
  <c r="I112" i="13"/>
  <c r="H113" i="13"/>
  <c r="J113" i="13" s="1"/>
  <c r="I113" i="13"/>
  <c r="H114" i="13"/>
  <c r="I114" i="13"/>
  <c r="J114" i="13"/>
  <c r="H115" i="13"/>
  <c r="J115" i="13" s="1"/>
  <c r="I115" i="13"/>
  <c r="H116" i="13"/>
  <c r="J116" i="13" s="1"/>
  <c r="I116" i="13"/>
  <c r="H117" i="13"/>
  <c r="J117" i="13" s="1"/>
  <c r="I117" i="13"/>
  <c r="H118" i="13"/>
  <c r="J118" i="13" s="1"/>
  <c r="I118" i="13"/>
  <c r="H119" i="13"/>
  <c r="I119" i="13"/>
  <c r="J119" i="13"/>
  <c r="H120" i="13"/>
  <c r="J120" i="13" s="1"/>
  <c r="I120" i="13"/>
  <c r="H121" i="13"/>
  <c r="J121" i="13" s="1"/>
  <c r="I121" i="13"/>
  <c r="H122" i="13"/>
  <c r="I122" i="13"/>
  <c r="J122" i="13"/>
  <c r="H123" i="13"/>
  <c r="J123" i="13" s="1"/>
  <c r="I123" i="13"/>
  <c r="H124" i="13"/>
  <c r="J124" i="13" s="1"/>
  <c r="I124" i="13"/>
  <c r="H125" i="13"/>
  <c r="J125" i="13" s="1"/>
  <c r="I125" i="13"/>
  <c r="H126" i="13"/>
  <c r="J126" i="13" s="1"/>
  <c r="I126" i="13"/>
  <c r="H127" i="13"/>
  <c r="I127" i="13"/>
  <c r="J127" i="13"/>
  <c r="H128" i="13"/>
  <c r="J128" i="13" s="1"/>
  <c r="I128" i="13"/>
  <c r="H129" i="13"/>
  <c r="J129" i="13" s="1"/>
  <c r="I129" i="13"/>
  <c r="H130" i="13"/>
  <c r="I130" i="13"/>
  <c r="J130" i="13"/>
  <c r="H131" i="13"/>
  <c r="J131" i="13" s="1"/>
  <c r="I131" i="13"/>
  <c r="H132" i="13"/>
  <c r="J132" i="13" s="1"/>
  <c r="I132" i="13"/>
  <c r="H133" i="13"/>
  <c r="J133" i="13" s="1"/>
  <c r="I133" i="13"/>
  <c r="H134" i="13"/>
  <c r="J134" i="13" s="1"/>
  <c r="I134" i="13"/>
  <c r="H135" i="13"/>
  <c r="I135" i="13"/>
  <c r="J135" i="13"/>
  <c r="H136" i="13"/>
  <c r="J136" i="13" s="1"/>
  <c r="I136" i="13"/>
  <c r="H137" i="13"/>
  <c r="J137" i="13" s="1"/>
  <c r="I137" i="13"/>
  <c r="H138" i="13"/>
  <c r="I138" i="13"/>
  <c r="J138" i="13"/>
  <c r="H139" i="13"/>
  <c r="J139" i="13" s="1"/>
  <c r="I139" i="13"/>
  <c r="H140" i="13"/>
  <c r="J140" i="13" s="1"/>
  <c r="I140" i="13"/>
  <c r="H141" i="13"/>
  <c r="J141" i="13" s="1"/>
  <c r="I141" i="13"/>
  <c r="H142" i="13"/>
  <c r="J142" i="13" s="1"/>
  <c r="I142" i="13"/>
  <c r="H143" i="13"/>
  <c r="I143" i="13"/>
  <c r="J143" i="13"/>
  <c r="H144" i="13"/>
  <c r="J144" i="13" s="1"/>
  <c r="I144" i="13"/>
  <c r="H145" i="13"/>
  <c r="J145" i="13" s="1"/>
  <c r="I145" i="13"/>
  <c r="H146" i="13"/>
  <c r="I146" i="13"/>
  <c r="J146" i="13"/>
  <c r="H147" i="13"/>
  <c r="J147" i="13" s="1"/>
  <c r="I147" i="13"/>
  <c r="H148" i="13"/>
  <c r="J148" i="13" s="1"/>
  <c r="I148" i="13"/>
  <c r="H149" i="13"/>
  <c r="J149" i="13" s="1"/>
  <c r="I149" i="13"/>
  <c r="H150" i="13"/>
  <c r="J150" i="13" s="1"/>
  <c r="I150" i="13"/>
  <c r="H151" i="13"/>
  <c r="I151" i="13"/>
  <c r="J151" i="13"/>
  <c r="H152" i="13"/>
  <c r="J152" i="13" s="1"/>
  <c r="I152" i="13"/>
  <c r="H153" i="13"/>
  <c r="J153" i="13" s="1"/>
  <c r="I153" i="13"/>
  <c r="H154" i="13"/>
  <c r="I154" i="13"/>
  <c r="J154" i="13"/>
  <c r="H155" i="13"/>
  <c r="J155" i="13" s="1"/>
  <c r="I155" i="13"/>
  <c r="H156" i="13"/>
  <c r="J156" i="13" s="1"/>
  <c r="I156" i="13"/>
  <c r="H157" i="13"/>
  <c r="J157" i="13" s="1"/>
  <c r="I157" i="13"/>
  <c r="H158" i="13"/>
  <c r="J158" i="13" s="1"/>
  <c r="I158" i="13"/>
  <c r="H159" i="13"/>
  <c r="I159" i="13"/>
  <c r="J159" i="13"/>
  <c r="H160" i="13"/>
  <c r="J160" i="13" s="1"/>
  <c r="I160" i="13"/>
  <c r="H161" i="13"/>
  <c r="J161" i="13" s="1"/>
  <c r="I161" i="13"/>
  <c r="H162" i="13"/>
  <c r="I162" i="13"/>
  <c r="J162" i="13"/>
  <c r="H163" i="13"/>
  <c r="J163" i="13" s="1"/>
  <c r="I163" i="13"/>
  <c r="H164" i="13"/>
  <c r="J164" i="13" s="1"/>
  <c r="I164" i="13"/>
  <c r="H165" i="13"/>
  <c r="J165" i="13" s="1"/>
  <c r="I165" i="13"/>
  <c r="H166" i="13"/>
  <c r="J166" i="13" s="1"/>
  <c r="I166" i="13"/>
  <c r="H167" i="13"/>
  <c r="I167" i="13"/>
  <c r="J167" i="13"/>
  <c r="H168" i="13"/>
  <c r="J168" i="13" s="1"/>
  <c r="I168" i="13"/>
  <c r="H169" i="13"/>
  <c r="J169" i="13" s="1"/>
  <c r="I169" i="13"/>
  <c r="H170" i="13"/>
  <c r="I170" i="13"/>
  <c r="J170" i="13"/>
  <c r="H171" i="13"/>
  <c r="J171" i="13" s="1"/>
  <c r="I171" i="13"/>
  <c r="H172" i="13"/>
  <c r="J172" i="13" s="1"/>
  <c r="I172" i="13"/>
  <c r="H173" i="13"/>
  <c r="J173" i="13" s="1"/>
  <c r="I173" i="13"/>
  <c r="H174" i="13"/>
  <c r="J174" i="13" s="1"/>
  <c r="I174" i="13"/>
  <c r="H175" i="13"/>
  <c r="I175" i="13"/>
  <c r="J175" i="13"/>
  <c r="H176" i="13"/>
  <c r="J176" i="13" s="1"/>
  <c r="I176" i="13"/>
  <c r="H177" i="13"/>
  <c r="J177" i="13" s="1"/>
  <c r="I177" i="13"/>
  <c r="H178" i="13"/>
  <c r="I178" i="13"/>
  <c r="J178" i="13"/>
  <c r="H179" i="13"/>
  <c r="J179" i="13" s="1"/>
  <c r="I179" i="13"/>
  <c r="H180" i="13"/>
  <c r="J180" i="13" s="1"/>
  <c r="I180" i="13"/>
  <c r="H181" i="13"/>
  <c r="J181" i="13" s="1"/>
  <c r="I181" i="13"/>
  <c r="H182" i="13"/>
  <c r="J182" i="13" s="1"/>
  <c r="I182" i="13"/>
  <c r="H183" i="13"/>
  <c r="I183" i="13"/>
  <c r="J183" i="13"/>
  <c r="H184" i="13"/>
  <c r="J184" i="13" s="1"/>
  <c r="I184" i="13"/>
  <c r="H185" i="13"/>
  <c r="J185" i="13" s="1"/>
  <c r="I185" i="13"/>
  <c r="H186" i="13"/>
  <c r="I186" i="13"/>
  <c r="J186" i="13"/>
  <c r="H187" i="13"/>
  <c r="J187" i="13" s="1"/>
  <c r="I187" i="13"/>
  <c r="H188" i="13"/>
  <c r="J188" i="13" s="1"/>
  <c r="I188" i="13"/>
  <c r="H189" i="13"/>
  <c r="J189" i="13" s="1"/>
  <c r="I189" i="13"/>
  <c r="H190" i="13"/>
  <c r="J190" i="13" s="1"/>
  <c r="I190" i="13"/>
  <c r="H191" i="13"/>
  <c r="I191" i="13"/>
  <c r="J191" i="13"/>
  <c r="H192" i="13"/>
  <c r="J192" i="13" s="1"/>
  <c r="I192" i="13"/>
  <c r="H193" i="13"/>
  <c r="J193" i="13" s="1"/>
  <c r="I193" i="13"/>
  <c r="H194" i="13"/>
  <c r="I194" i="13"/>
  <c r="J194" i="13"/>
  <c r="H195" i="13"/>
  <c r="J195" i="13" s="1"/>
  <c r="I195" i="13"/>
  <c r="H196" i="13"/>
  <c r="J196" i="13" s="1"/>
  <c r="I196" i="13"/>
  <c r="H197" i="13"/>
  <c r="J197" i="13" s="1"/>
  <c r="I197" i="13"/>
  <c r="H198" i="13"/>
  <c r="J198" i="13" s="1"/>
  <c r="I198" i="13"/>
  <c r="H199" i="13"/>
  <c r="I199" i="13"/>
  <c r="J199" i="13"/>
  <c r="H200" i="13"/>
  <c r="J200" i="13" s="1"/>
  <c r="I200" i="13"/>
  <c r="H201" i="13"/>
  <c r="J201" i="13" s="1"/>
  <c r="I201" i="13"/>
  <c r="H202" i="13"/>
  <c r="I202" i="13"/>
  <c r="J202" i="13"/>
  <c r="C4" i="13"/>
  <c r="D4" i="13"/>
  <c r="E4" i="13"/>
  <c r="C5" i="13"/>
  <c r="E5" i="13" s="1"/>
  <c r="D5" i="13"/>
  <c r="C6" i="13"/>
  <c r="E6" i="13" s="1"/>
  <c r="D6" i="13"/>
  <c r="C7" i="13"/>
  <c r="D7" i="13"/>
  <c r="E7" i="13"/>
  <c r="C8" i="13"/>
  <c r="D8" i="13"/>
  <c r="E8" i="13"/>
  <c r="C9" i="13"/>
  <c r="E9" i="13" s="1"/>
  <c r="D9" i="13"/>
  <c r="C10" i="13"/>
  <c r="E10" i="13" s="1"/>
  <c r="D10" i="13"/>
  <c r="C11" i="13"/>
  <c r="D11" i="13"/>
  <c r="E11" i="13"/>
  <c r="C12" i="13"/>
  <c r="D12" i="13"/>
  <c r="E12" i="13"/>
  <c r="C13" i="13"/>
  <c r="E13" i="13" s="1"/>
  <c r="D13" i="13"/>
  <c r="C14" i="13"/>
  <c r="E14" i="13" s="1"/>
  <c r="D14" i="13"/>
  <c r="C15" i="13"/>
  <c r="D15" i="13"/>
  <c r="E15" i="13"/>
  <c r="C16" i="13"/>
  <c r="D16" i="13"/>
  <c r="E16" i="13"/>
  <c r="C17" i="13"/>
  <c r="E17" i="13" s="1"/>
  <c r="D17" i="13"/>
  <c r="C18" i="13"/>
  <c r="E18" i="13" s="1"/>
  <c r="D18" i="13"/>
  <c r="C19" i="13"/>
  <c r="D19" i="13"/>
  <c r="E19" i="13"/>
  <c r="C20" i="13"/>
  <c r="D20" i="13"/>
  <c r="E20" i="13"/>
  <c r="C21" i="13"/>
  <c r="E21" i="13" s="1"/>
  <c r="D21" i="13"/>
  <c r="C22" i="13"/>
  <c r="E22" i="13" s="1"/>
  <c r="D22" i="13"/>
  <c r="C23" i="13"/>
  <c r="D23" i="13"/>
  <c r="E23" i="13"/>
  <c r="C24" i="13"/>
  <c r="D24" i="13"/>
  <c r="E24" i="13"/>
  <c r="C25" i="13"/>
  <c r="E25" i="13" s="1"/>
  <c r="D25" i="13"/>
  <c r="C26" i="13"/>
  <c r="E26" i="13" s="1"/>
  <c r="D26" i="13"/>
  <c r="C27" i="13"/>
  <c r="D27" i="13"/>
  <c r="E27" i="13"/>
  <c r="C28" i="13"/>
  <c r="D28" i="13"/>
  <c r="E28" i="13"/>
  <c r="C29" i="13"/>
  <c r="E29" i="13" s="1"/>
  <c r="D29" i="13"/>
  <c r="C30" i="13"/>
  <c r="E30" i="13" s="1"/>
  <c r="D30" i="13"/>
  <c r="C31" i="13"/>
  <c r="D31" i="13"/>
  <c r="E31" i="13"/>
  <c r="C32" i="13"/>
  <c r="D32" i="13"/>
  <c r="E32" i="13"/>
  <c r="C33" i="13"/>
  <c r="E33" i="13" s="1"/>
  <c r="D33" i="13"/>
  <c r="C34" i="13"/>
  <c r="E34" i="13" s="1"/>
  <c r="D34" i="13"/>
  <c r="C35" i="13"/>
  <c r="D35" i="13"/>
  <c r="E35" i="13"/>
  <c r="C36" i="13"/>
  <c r="D36" i="13"/>
  <c r="E36" i="13"/>
  <c r="C37" i="13"/>
  <c r="E37" i="13" s="1"/>
  <c r="D37" i="13"/>
  <c r="C38" i="13"/>
  <c r="E38" i="13" s="1"/>
  <c r="D38" i="13"/>
  <c r="C39" i="13"/>
  <c r="D39" i="13"/>
  <c r="E39" i="13"/>
  <c r="C40" i="13"/>
  <c r="D40" i="13"/>
  <c r="E40" i="13"/>
  <c r="C41" i="13"/>
  <c r="E41" i="13" s="1"/>
  <c r="D41" i="13"/>
  <c r="C42" i="13"/>
  <c r="E42" i="13" s="1"/>
  <c r="D42" i="13"/>
  <c r="C43" i="13"/>
  <c r="D43" i="13"/>
  <c r="E43" i="13"/>
  <c r="C44" i="13"/>
  <c r="D44" i="13"/>
  <c r="E44" i="13"/>
  <c r="C45" i="13"/>
  <c r="E45" i="13" s="1"/>
  <c r="D45" i="13"/>
  <c r="C46" i="13"/>
  <c r="E46" i="13" s="1"/>
  <c r="D46" i="13"/>
  <c r="C47" i="13"/>
  <c r="D47" i="13"/>
  <c r="E47" i="13"/>
  <c r="C48" i="13"/>
  <c r="D48" i="13"/>
  <c r="E48" i="13"/>
  <c r="C49" i="13"/>
  <c r="E49" i="13" s="1"/>
  <c r="D49" i="13"/>
  <c r="C50" i="13"/>
  <c r="E50" i="13" s="1"/>
  <c r="D50" i="13"/>
  <c r="C51" i="13"/>
  <c r="D51" i="13"/>
  <c r="E51" i="13"/>
  <c r="C52" i="13"/>
  <c r="D52" i="13"/>
  <c r="E52" i="13"/>
  <c r="C53" i="13"/>
  <c r="E53" i="13" s="1"/>
  <c r="D53" i="13"/>
  <c r="C54" i="13"/>
  <c r="E54" i="13" s="1"/>
  <c r="D54" i="13"/>
  <c r="C55" i="13"/>
  <c r="D55" i="13"/>
  <c r="E55" i="13"/>
  <c r="C56" i="13"/>
  <c r="D56" i="13"/>
  <c r="E56" i="13"/>
  <c r="C57" i="13"/>
  <c r="E57" i="13" s="1"/>
  <c r="D57" i="13"/>
  <c r="C58" i="13"/>
  <c r="E58" i="13" s="1"/>
  <c r="D58" i="13"/>
  <c r="C59" i="13"/>
  <c r="D59" i="13"/>
  <c r="E59" i="13"/>
  <c r="C60" i="13"/>
  <c r="D60" i="13"/>
  <c r="E60" i="13"/>
  <c r="C61" i="13"/>
  <c r="E61" i="13" s="1"/>
  <c r="D61" i="13"/>
  <c r="C62" i="13"/>
  <c r="E62" i="13" s="1"/>
  <c r="D62" i="13"/>
  <c r="C63" i="13"/>
  <c r="D63" i="13"/>
  <c r="E63" i="13"/>
  <c r="C64" i="13"/>
  <c r="D64" i="13"/>
  <c r="E64" i="13"/>
  <c r="C65" i="13"/>
  <c r="E65" i="13" s="1"/>
  <c r="D65" i="13"/>
  <c r="C66" i="13"/>
  <c r="E66" i="13" s="1"/>
  <c r="D66" i="13"/>
  <c r="C67" i="13"/>
  <c r="D67" i="13"/>
  <c r="E67" i="13"/>
  <c r="C68" i="13"/>
  <c r="D68" i="13"/>
  <c r="E68" i="13"/>
  <c r="C69" i="13"/>
  <c r="E69" i="13" s="1"/>
  <c r="D69" i="13"/>
  <c r="C70" i="13"/>
  <c r="E70" i="13" s="1"/>
  <c r="D70" i="13"/>
  <c r="C71" i="13"/>
  <c r="D71" i="13"/>
  <c r="E71" i="13"/>
  <c r="C72" i="13"/>
  <c r="D72" i="13"/>
  <c r="E72" i="13"/>
  <c r="C73" i="13"/>
  <c r="E73" i="13" s="1"/>
  <c r="D73" i="13"/>
  <c r="C74" i="13"/>
  <c r="E74" i="13" s="1"/>
  <c r="D74" i="13"/>
  <c r="C75" i="13"/>
  <c r="D75" i="13"/>
  <c r="E75" i="13"/>
  <c r="C76" i="13"/>
  <c r="D76" i="13"/>
  <c r="E76" i="13"/>
  <c r="C77" i="13"/>
  <c r="E77" i="13" s="1"/>
  <c r="D77" i="13"/>
  <c r="C78" i="13"/>
  <c r="E78" i="13" s="1"/>
  <c r="D78" i="13"/>
  <c r="C79" i="13"/>
  <c r="D79" i="13"/>
  <c r="E79" i="13"/>
  <c r="C80" i="13"/>
  <c r="D80" i="13"/>
  <c r="E80" i="13"/>
  <c r="C81" i="13"/>
  <c r="E81" i="13" s="1"/>
  <c r="D81" i="13"/>
  <c r="C82" i="13"/>
  <c r="E82" i="13" s="1"/>
  <c r="D82" i="13"/>
  <c r="C83" i="13"/>
  <c r="D83" i="13"/>
  <c r="E83" i="13"/>
  <c r="C84" i="13"/>
  <c r="D84" i="13"/>
  <c r="E84" i="13"/>
  <c r="C85" i="13"/>
  <c r="E85" i="13" s="1"/>
  <c r="D85" i="13"/>
  <c r="C86" i="13"/>
  <c r="E86" i="13" s="1"/>
  <c r="D86" i="13"/>
  <c r="C87" i="13"/>
  <c r="D87" i="13"/>
  <c r="E87" i="13"/>
  <c r="C88" i="13"/>
  <c r="D88" i="13"/>
  <c r="E88" i="13"/>
  <c r="C89" i="13"/>
  <c r="E89" i="13" s="1"/>
  <c r="D89" i="13"/>
  <c r="C90" i="13"/>
  <c r="E90" i="13" s="1"/>
  <c r="D90" i="13"/>
  <c r="C91" i="13"/>
  <c r="D91" i="13"/>
  <c r="E91" i="13"/>
  <c r="C92" i="13"/>
  <c r="D92" i="13"/>
  <c r="E92" i="13"/>
  <c r="C93" i="13"/>
  <c r="E93" i="13" s="1"/>
  <c r="D93" i="13"/>
  <c r="C94" i="13"/>
  <c r="E94" i="13" s="1"/>
  <c r="D94" i="13"/>
  <c r="C95" i="13"/>
  <c r="D95" i="13"/>
  <c r="E95" i="13"/>
  <c r="C96" i="13"/>
  <c r="D96" i="13"/>
  <c r="E96" i="13"/>
  <c r="C97" i="13"/>
  <c r="E97" i="13" s="1"/>
  <c r="D97" i="13"/>
  <c r="C98" i="13"/>
  <c r="E98" i="13" s="1"/>
  <c r="D98" i="13"/>
  <c r="C99" i="13"/>
  <c r="D99" i="13"/>
  <c r="E99" i="13"/>
  <c r="C100" i="13"/>
  <c r="D100" i="13"/>
  <c r="E100" i="13"/>
  <c r="C101" i="13"/>
  <c r="E101" i="13" s="1"/>
  <c r="D101" i="13"/>
  <c r="C102" i="13"/>
  <c r="E102" i="13" s="1"/>
  <c r="D102" i="13"/>
  <c r="C103" i="13"/>
  <c r="D103" i="13"/>
  <c r="E103" i="13"/>
  <c r="C104" i="13"/>
  <c r="D104" i="13"/>
  <c r="E104" i="13"/>
  <c r="C105" i="13"/>
  <c r="E105" i="13" s="1"/>
  <c r="D105" i="13"/>
  <c r="C106" i="13"/>
  <c r="E106" i="13" s="1"/>
  <c r="D106" i="13"/>
  <c r="C107" i="13"/>
  <c r="D107" i="13"/>
  <c r="E107" i="13"/>
  <c r="C108" i="13"/>
  <c r="D108" i="13"/>
  <c r="E108" i="13"/>
  <c r="C109" i="13"/>
  <c r="E109" i="13" s="1"/>
  <c r="D109" i="13"/>
  <c r="C110" i="13"/>
  <c r="E110" i="13" s="1"/>
  <c r="D110" i="13"/>
  <c r="C111" i="13"/>
  <c r="D111" i="13"/>
  <c r="E111" i="13"/>
  <c r="C112" i="13"/>
  <c r="D112" i="13"/>
  <c r="E112" i="13"/>
  <c r="C113" i="13"/>
  <c r="E113" i="13" s="1"/>
  <c r="D113" i="13"/>
  <c r="C114" i="13"/>
  <c r="E114" i="13" s="1"/>
  <c r="D114" i="13"/>
  <c r="C115" i="13"/>
  <c r="D115" i="13"/>
  <c r="E115" i="13"/>
  <c r="C116" i="13"/>
  <c r="D116" i="13"/>
  <c r="E116" i="13"/>
  <c r="C117" i="13"/>
  <c r="E117" i="13" s="1"/>
  <c r="D117" i="13"/>
  <c r="C118" i="13"/>
  <c r="E118" i="13" s="1"/>
  <c r="D118" i="13"/>
  <c r="C119" i="13"/>
  <c r="D119" i="13"/>
  <c r="E119" i="13"/>
  <c r="C120" i="13"/>
  <c r="D120" i="13"/>
  <c r="E120" i="13"/>
  <c r="C121" i="13"/>
  <c r="E121" i="13" s="1"/>
  <c r="D121" i="13"/>
  <c r="C122" i="13"/>
  <c r="E122" i="13" s="1"/>
  <c r="D122" i="13"/>
  <c r="C123" i="13"/>
  <c r="D123" i="13"/>
  <c r="E123" i="13"/>
  <c r="C124" i="13"/>
  <c r="D124" i="13"/>
  <c r="E124" i="13"/>
  <c r="C125" i="13"/>
  <c r="E125" i="13" s="1"/>
  <c r="D125" i="13"/>
  <c r="C126" i="13"/>
  <c r="E126" i="13" s="1"/>
  <c r="D126" i="13"/>
  <c r="C127" i="13"/>
  <c r="D127" i="13"/>
  <c r="E127" i="13"/>
  <c r="C128" i="13"/>
  <c r="D128" i="13"/>
  <c r="E128" i="13"/>
  <c r="C129" i="13"/>
  <c r="E129" i="13" s="1"/>
  <c r="D129" i="13"/>
  <c r="C130" i="13"/>
  <c r="E130" i="13" s="1"/>
  <c r="D130" i="13"/>
  <c r="C131" i="13"/>
  <c r="D131" i="13"/>
  <c r="E131" i="13"/>
  <c r="C132" i="13"/>
  <c r="D132" i="13"/>
  <c r="E132" i="13"/>
  <c r="C133" i="13"/>
  <c r="E133" i="13" s="1"/>
  <c r="D133" i="13"/>
  <c r="C134" i="13"/>
  <c r="E134" i="13" s="1"/>
  <c r="D134" i="13"/>
  <c r="C135" i="13"/>
  <c r="D135" i="13"/>
  <c r="E135" i="13"/>
  <c r="C136" i="13"/>
  <c r="D136" i="13"/>
  <c r="E136" i="13"/>
  <c r="C137" i="13"/>
  <c r="E137" i="13" s="1"/>
  <c r="D137" i="13"/>
  <c r="C138" i="13"/>
  <c r="E138" i="13" s="1"/>
  <c r="D138" i="13"/>
  <c r="C139" i="13"/>
  <c r="D139" i="13"/>
  <c r="E139" i="13"/>
  <c r="C140" i="13"/>
  <c r="D140" i="13"/>
  <c r="E140" i="13"/>
  <c r="C141" i="13"/>
  <c r="E141" i="13" s="1"/>
  <c r="D141" i="13"/>
  <c r="C142" i="13"/>
  <c r="E142" i="13" s="1"/>
  <c r="D142" i="13"/>
  <c r="C143" i="13"/>
  <c r="D143" i="13"/>
  <c r="E143" i="13"/>
  <c r="C144" i="13"/>
  <c r="D144" i="13"/>
  <c r="E144" i="13"/>
  <c r="C145" i="13"/>
  <c r="E145" i="13" s="1"/>
  <c r="D145" i="13"/>
  <c r="C146" i="13"/>
  <c r="E146" i="13" s="1"/>
  <c r="D146" i="13"/>
  <c r="C147" i="13"/>
  <c r="D147" i="13"/>
  <c r="E147" i="13"/>
  <c r="C148" i="13"/>
  <c r="D148" i="13"/>
  <c r="E148" i="13"/>
  <c r="C149" i="13"/>
  <c r="E149" i="13" s="1"/>
  <c r="D149" i="13"/>
  <c r="C150" i="13"/>
  <c r="E150" i="13" s="1"/>
  <c r="D150" i="13"/>
  <c r="C151" i="13"/>
  <c r="D151" i="13"/>
  <c r="E151" i="13"/>
  <c r="C152" i="13"/>
  <c r="D152" i="13"/>
  <c r="E152" i="13"/>
  <c r="C153" i="13"/>
  <c r="E153" i="13" s="1"/>
  <c r="D153" i="13"/>
  <c r="C154" i="13"/>
  <c r="E154" i="13" s="1"/>
  <c r="D154" i="13"/>
  <c r="C155" i="13"/>
  <c r="D155" i="13"/>
  <c r="E155" i="13"/>
  <c r="C156" i="13"/>
  <c r="D156" i="13"/>
  <c r="E156" i="13"/>
  <c r="C157" i="13"/>
  <c r="E157" i="13" s="1"/>
  <c r="D157" i="13"/>
  <c r="C158" i="13"/>
  <c r="E158" i="13" s="1"/>
  <c r="D158" i="13"/>
  <c r="C159" i="13"/>
  <c r="D159" i="13"/>
  <c r="E159" i="13"/>
  <c r="C160" i="13"/>
  <c r="D160" i="13"/>
  <c r="E160" i="13"/>
  <c r="C161" i="13"/>
  <c r="E161" i="13" s="1"/>
  <c r="D161" i="13"/>
  <c r="C162" i="13"/>
  <c r="E162" i="13" s="1"/>
  <c r="D162" i="13"/>
  <c r="C163" i="13"/>
  <c r="D163" i="13"/>
  <c r="E163" i="13"/>
  <c r="C164" i="13"/>
  <c r="D164" i="13"/>
  <c r="E164" i="13"/>
  <c r="C165" i="13"/>
  <c r="E165" i="13" s="1"/>
  <c r="D165" i="13"/>
  <c r="C166" i="13"/>
  <c r="E166" i="13" s="1"/>
  <c r="D166" i="13"/>
  <c r="C167" i="13"/>
  <c r="D167" i="13"/>
  <c r="E167" i="13"/>
  <c r="C168" i="13"/>
  <c r="D168" i="13"/>
  <c r="E168" i="13"/>
  <c r="C169" i="13"/>
  <c r="E169" i="13" s="1"/>
  <c r="D169" i="13"/>
  <c r="C170" i="13"/>
  <c r="E170" i="13" s="1"/>
  <c r="D170" i="13"/>
  <c r="C171" i="13"/>
  <c r="D171" i="13"/>
  <c r="E171" i="13"/>
  <c r="C172" i="13"/>
  <c r="D172" i="13"/>
  <c r="E172" i="13"/>
  <c r="C173" i="13"/>
  <c r="E173" i="13" s="1"/>
  <c r="D173" i="13"/>
  <c r="C174" i="13"/>
  <c r="E174" i="13" s="1"/>
  <c r="D174" i="13"/>
  <c r="C175" i="13"/>
  <c r="D175" i="13"/>
  <c r="E175" i="13"/>
  <c r="C176" i="13"/>
  <c r="D176" i="13"/>
  <c r="E176" i="13"/>
  <c r="C177" i="13"/>
  <c r="E177" i="13" s="1"/>
  <c r="D177" i="13"/>
  <c r="C178" i="13"/>
  <c r="E178" i="13" s="1"/>
  <c r="D178" i="13"/>
  <c r="C179" i="13"/>
  <c r="D179" i="13"/>
  <c r="E179" i="13"/>
  <c r="C180" i="13"/>
  <c r="D180" i="13"/>
  <c r="E180" i="13"/>
  <c r="C181" i="13"/>
  <c r="E181" i="13" s="1"/>
  <c r="D181" i="13"/>
  <c r="C182" i="13"/>
  <c r="E182" i="13" s="1"/>
  <c r="D182" i="13"/>
  <c r="C183" i="13"/>
  <c r="D183" i="13"/>
  <c r="E183" i="13"/>
  <c r="C184" i="13"/>
  <c r="D184" i="13"/>
  <c r="E184" i="13"/>
  <c r="C185" i="13"/>
  <c r="E185" i="13" s="1"/>
  <c r="D185" i="13"/>
  <c r="C186" i="13"/>
  <c r="E186" i="13" s="1"/>
  <c r="D186" i="13"/>
  <c r="C187" i="13"/>
  <c r="D187" i="13"/>
  <c r="E187" i="13"/>
  <c r="C188" i="13"/>
  <c r="D188" i="13"/>
  <c r="E188" i="13"/>
  <c r="C189" i="13"/>
  <c r="E189" i="13" s="1"/>
  <c r="D189" i="13"/>
  <c r="C190" i="13"/>
  <c r="E190" i="13" s="1"/>
  <c r="D190" i="13"/>
  <c r="C191" i="13"/>
  <c r="D191" i="13"/>
  <c r="E191" i="13"/>
  <c r="C192" i="13"/>
  <c r="D192" i="13"/>
  <c r="E192" i="13"/>
  <c r="C193" i="13"/>
  <c r="E193" i="13" s="1"/>
  <c r="D193" i="13"/>
  <c r="E3" i="13"/>
  <c r="D3" i="13"/>
  <c r="I3" i="13"/>
  <c r="H3" i="13"/>
  <c r="J3" i="13" s="1"/>
  <c r="C3" i="13"/>
  <c r="H4" i="11"/>
  <c r="J4" i="11" s="1"/>
  <c r="I4" i="11"/>
  <c r="H5" i="11"/>
  <c r="I5" i="11"/>
  <c r="J5" i="11"/>
  <c r="H6" i="11"/>
  <c r="J6" i="11" s="1"/>
  <c r="I6" i="11"/>
  <c r="H7" i="11"/>
  <c r="J7" i="11" s="1"/>
  <c r="I7" i="11"/>
  <c r="H8" i="11"/>
  <c r="I8" i="11"/>
  <c r="J8" i="11"/>
  <c r="H9" i="11"/>
  <c r="J9" i="11" s="1"/>
  <c r="I9" i="11"/>
  <c r="H10" i="11"/>
  <c r="I10" i="11"/>
  <c r="J10" i="11"/>
  <c r="H11" i="11"/>
  <c r="I11" i="11"/>
  <c r="J11" i="11"/>
  <c r="H12" i="11"/>
  <c r="J12" i="11" s="1"/>
  <c r="I12" i="11"/>
  <c r="H13" i="11"/>
  <c r="I13" i="11"/>
  <c r="J13" i="11"/>
  <c r="H14" i="11"/>
  <c r="J14" i="11" s="1"/>
  <c r="I14" i="11"/>
  <c r="H15" i="11"/>
  <c r="I15" i="11"/>
  <c r="J15" i="11"/>
  <c r="H16" i="11"/>
  <c r="I16" i="11"/>
  <c r="J16" i="11"/>
  <c r="H17" i="11"/>
  <c r="J17" i="11" s="1"/>
  <c r="I17" i="11"/>
  <c r="H18" i="11"/>
  <c r="I18" i="11"/>
  <c r="J18" i="11"/>
  <c r="H19" i="11"/>
  <c r="I19" i="11"/>
  <c r="J19" i="11"/>
  <c r="H20" i="11"/>
  <c r="I20" i="11"/>
  <c r="J20" i="11"/>
  <c r="H21" i="11"/>
  <c r="I21" i="11"/>
  <c r="J21" i="11"/>
  <c r="H22" i="11"/>
  <c r="J22" i="11" s="1"/>
  <c r="I22" i="11"/>
  <c r="H23" i="11"/>
  <c r="I23" i="11"/>
  <c r="J23" i="11"/>
  <c r="H24" i="11"/>
  <c r="I24" i="11"/>
  <c r="J24" i="11"/>
  <c r="H25" i="11"/>
  <c r="J25" i="11" s="1"/>
  <c r="I25" i="11"/>
  <c r="H26" i="11"/>
  <c r="I26" i="11"/>
  <c r="J26" i="11"/>
  <c r="H27" i="11"/>
  <c r="I27" i="11"/>
  <c r="J27" i="11"/>
  <c r="H28" i="11"/>
  <c r="I28" i="11"/>
  <c r="J28" i="11"/>
  <c r="H29" i="11"/>
  <c r="I29" i="11"/>
  <c r="J29" i="11"/>
  <c r="H30" i="11"/>
  <c r="J30" i="11" s="1"/>
  <c r="I30" i="11"/>
  <c r="H31" i="11"/>
  <c r="I31" i="11"/>
  <c r="J31" i="11"/>
  <c r="H32" i="11"/>
  <c r="I32" i="11"/>
  <c r="J32" i="11"/>
  <c r="H33" i="11"/>
  <c r="J33" i="11" s="1"/>
  <c r="I33" i="11"/>
  <c r="H34" i="11"/>
  <c r="I34" i="11"/>
  <c r="J34" i="11"/>
  <c r="H35" i="11"/>
  <c r="I35" i="11"/>
  <c r="J35" i="11"/>
  <c r="H36" i="11"/>
  <c r="I36" i="11"/>
  <c r="J36" i="11"/>
  <c r="H37" i="11"/>
  <c r="I37" i="11"/>
  <c r="J37" i="11"/>
  <c r="H38" i="11"/>
  <c r="J38" i="11" s="1"/>
  <c r="I38" i="11"/>
  <c r="H39" i="11"/>
  <c r="I39" i="11"/>
  <c r="J39" i="11"/>
  <c r="H40" i="11"/>
  <c r="I40" i="11"/>
  <c r="J40" i="11"/>
  <c r="H41" i="11"/>
  <c r="J41" i="11" s="1"/>
  <c r="I41" i="11"/>
  <c r="H42" i="11"/>
  <c r="I42" i="11"/>
  <c r="J42" i="11"/>
  <c r="H43" i="11"/>
  <c r="I43" i="11"/>
  <c r="J43" i="11"/>
  <c r="H44" i="11"/>
  <c r="I44" i="11"/>
  <c r="J44" i="11"/>
  <c r="H45" i="11"/>
  <c r="I45" i="11"/>
  <c r="J45" i="11"/>
  <c r="H46" i="11"/>
  <c r="J46" i="11" s="1"/>
  <c r="I46" i="11"/>
  <c r="H47" i="11"/>
  <c r="I47" i="11"/>
  <c r="J47" i="11"/>
  <c r="H48" i="11"/>
  <c r="I48" i="11"/>
  <c r="J48" i="11"/>
  <c r="H49" i="11"/>
  <c r="J49" i="11" s="1"/>
  <c r="I49" i="11"/>
  <c r="H50" i="11"/>
  <c r="I50" i="11"/>
  <c r="J50" i="11"/>
  <c r="H51" i="11"/>
  <c r="I51" i="11"/>
  <c r="J51" i="11"/>
  <c r="H52" i="11"/>
  <c r="I52" i="11"/>
  <c r="J52" i="11"/>
  <c r="H53" i="11"/>
  <c r="I53" i="11"/>
  <c r="J53" i="11"/>
  <c r="H54" i="11"/>
  <c r="J54" i="11" s="1"/>
  <c r="I54" i="11"/>
  <c r="H55" i="11"/>
  <c r="I55" i="11"/>
  <c r="J55" i="11"/>
  <c r="H56" i="11"/>
  <c r="I56" i="11"/>
  <c r="J56" i="11"/>
  <c r="H57" i="11"/>
  <c r="J57" i="11" s="1"/>
  <c r="I57" i="11"/>
  <c r="H58" i="11"/>
  <c r="I58" i="11"/>
  <c r="J58" i="11"/>
  <c r="H59" i="11"/>
  <c r="I59" i="11"/>
  <c r="J59" i="11"/>
  <c r="H60" i="11"/>
  <c r="I60" i="11"/>
  <c r="J60" i="11"/>
  <c r="H61" i="11"/>
  <c r="I61" i="11"/>
  <c r="J61" i="11"/>
  <c r="H62" i="11"/>
  <c r="J62" i="11" s="1"/>
  <c r="I62" i="11"/>
  <c r="H63" i="11"/>
  <c r="I63" i="11"/>
  <c r="J63" i="11"/>
  <c r="H64" i="11"/>
  <c r="I64" i="11"/>
  <c r="J64" i="11"/>
  <c r="H65" i="11"/>
  <c r="J65" i="11" s="1"/>
  <c r="I65" i="11"/>
  <c r="H66" i="11"/>
  <c r="I66" i="11"/>
  <c r="J66" i="11"/>
  <c r="H67" i="11"/>
  <c r="I67" i="11"/>
  <c r="J67" i="11"/>
  <c r="H68" i="11"/>
  <c r="I68" i="11"/>
  <c r="J68" i="11"/>
  <c r="H69" i="11"/>
  <c r="I69" i="11"/>
  <c r="J69" i="11"/>
  <c r="H70" i="11"/>
  <c r="J70" i="11" s="1"/>
  <c r="I70" i="11"/>
  <c r="H71" i="11"/>
  <c r="I71" i="11"/>
  <c r="J71" i="11"/>
  <c r="H72" i="11"/>
  <c r="I72" i="11"/>
  <c r="J72" i="11"/>
  <c r="H73" i="11"/>
  <c r="J73" i="11" s="1"/>
  <c r="I73" i="11"/>
  <c r="H74" i="11"/>
  <c r="I74" i="11"/>
  <c r="J74" i="11"/>
  <c r="H75" i="11"/>
  <c r="I75" i="11"/>
  <c r="J75" i="11"/>
  <c r="H76" i="11"/>
  <c r="I76" i="11"/>
  <c r="J76" i="11"/>
  <c r="H77" i="11"/>
  <c r="I77" i="11"/>
  <c r="J77" i="11"/>
  <c r="H78" i="11"/>
  <c r="J78" i="11" s="1"/>
  <c r="I78" i="11"/>
  <c r="H79" i="11"/>
  <c r="I79" i="11"/>
  <c r="J79" i="11"/>
  <c r="H80" i="11"/>
  <c r="I80" i="11"/>
  <c r="J80" i="11"/>
  <c r="H81" i="11"/>
  <c r="J81" i="11" s="1"/>
  <c r="I81" i="11"/>
  <c r="H82" i="11"/>
  <c r="I82" i="11"/>
  <c r="J82" i="11"/>
  <c r="H83" i="11"/>
  <c r="I83" i="11"/>
  <c r="J83" i="11"/>
  <c r="H84" i="11"/>
  <c r="J84" i="11" s="1"/>
  <c r="I84" i="11"/>
  <c r="H85" i="11"/>
  <c r="I85" i="11"/>
  <c r="J85" i="11"/>
  <c r="H86" i="11"/>
  <c r="J86" i="11" s="1"/>
  <c r="I86" i="11"/>
  <c r="H87" i="11"/>
  <c r="I87" i="11"/>
  <c r="J87" i="11"/>
  <c r="H88" i="11"/>
  <c r="I88" i="11"/>
  <c r="J88" i="11"/>
  <c r="H89" i="11"/>
  <c r="J89" i="11" s="1"/>
  <c r="I89" i="11"/>
  <c r="H90" i="11"/>
  <c r="I90" i="11"/>
  <c r="J90" i="11"/>
  <c r="H91" i="11"/>
  <c r="I91" i="11"/>
  <c r="J91" i="11"/>
  <c r="H92" i="11"/>
  <c r="J92" i="11" s="1"/>
  <c r="I92" i="11"/>
  <c r="H93" i="11"/>
  <c r="I93" i="11"/>
  <c r="J93" i="11"/>
  <c r="H94" i="11"/>
  <c r="J94" i="11" s="1"/>
  <c r="I94" i="11"/>
  <c r="H95" i="11"/>
  <c r="I95" i="11"/>
  <c r="J95" i="11"/>
  <c r="H96" i="11"/>
  <c r="I96" i="11"/>
  <c r="J96" i="11"/>
  <c r="H97" i="11"/>
  <c r="J97" i="11" s="1"/>
  <c r="I97" i="11"/>
  <c r="H98" i="11"/>
  <c r="I98" i="11"/>
  <c r="J98" i="11"/>
  <c r="H99" i="11"/>
  <c r="I99" i="11"/>
  <c r="J99" i="11"/>
  <c r="H100" i="11"/>
  <c r="J100" i="11" s="1"/>
  <c r="I100" i="11"/>
  <c r="H101" i="11"/>
  <c r="I101" i="11"/>
  <c r="J101" i="11"/>
  <c r="H102" i="11"/>
  <c r="J102" i="11" s="1"/>
  <c r="I102" i="11"/>
  <c r="H103" i="11"/>
  <c r="I103" i="11"/>
  <c r="J103" i="11"/>
  <c r="H104" i="11"/>
  <c r="I104" i="11"/>
  <c r="J104" i="11"/>
  <c r="H105" i="11"/>
  <c r="J105" i="11" s="1"/>
  <c r="I105" i="11"/>
  <c r="H106" i="11"/>
  <c r="I106" i="11"/>
  <c r="J106" i="11"/>
  <c r="H107" i="11"/>
  <c r="I107" i="11"/>
  <c r="J107" i="11"/>
  <c r="H108" i="11"/>
  <c r="J108" i="11" s="1"/>
  <c r="I108" i="11"/>
  <c r="H109" i="11"/>
  <c r="I109" i="11"/>
  <c r="J109" i="11"/>
  <c r="H110" i="11"/>
  <c r="J110" i="11" s="1"/>
  <c r="I110" i="11"/>
  <c r="H111" i="11"/>
  <c r="I111" i="11"/>
  <c r="J111" i="11"/>
  <c r="H112" i="11"/>
  <c r="I112" i="11"/>
  <c r="J112" i="11"/>
  <c r="H113" i="11"/>
  <c r="J113" i="11" s="1"/>
  <c r="I113" i="11"/>
  <c r="H114" i="11"/>
  <c r="I114" i="11"/>
  <c r="J114" i="11"/>
  <c r="H115" i="11"/>
  <c r="I115" i="11"/>
  <c r="J115" i="11"/>
  <c r="H116" i="11"/>
  <c r="J116" i="11" s="1"/>
  <c r="I116" i="11"/>
  <c r="H117" i="11"/>
  <c r="I117" i="11"/>
  <c r="J117" i="11"/>
  <c r="H118" i="11"/>
  <c r="J118" i="11" s="1"/>
  <c r="I118" i="11"/>
  <c r="H119" i="11"/>
  <c r="I119" i="11"/>
  <c r="J119" i="11"/>
  <c r="H120" i="11"/>
  <c r="I120" i="11"/>
  <c r="J120" i="11"/>
  <c r="H121" i="11"/>
  <c r="J121" i="11" s="1"/>
  <c r="I121" i="11"/>
  <c r="H122" i="11"/>
  <c r="I122" i="11"/>
  <c r="J122" i="11"/>
  <c r="H123" i="11"/>
  <c r="I123" i="11"/>
  <c r="J123" i="11"/>
  <c r="H124" i="11"/>
  <c r="J124" i="11" s="1"/>
  <c r="I124" i="11"/>
  <c r="H125" i="11"/>
  <c r="I125" i="11"/>
  <c r="J125" i="11"/>
  <c r="H126" i="11"/>
  <c r="J126" i="11" s="1"/>
  <c r="I126" i="11"/>
  <c r="H127" i="11"/>
  <c r="I127" i="11"/>
  <c r="J127" i="11"/>
  <c r="H128" i="11"/>
  <c r="I128" i="11"/>
  <c r="J128" i="11"/>
  <c r="H129" i="11"/>
  <c r="J129" i="11" s="1"/>
  <c r="I129" i="11"/>
  <c r="H130" i="11"/>
  <c r="I130" i="11"/>
  <c r="J130" i="11"/>
  <c r="H131" i="11"/>
  <c r="I131" i="11"/>
  <c r="J131" i="11"/>
  <c r="H132" i="11"/>
  <c r="J132" i="11" s="1"/>
  <c r="I132" i="11"/>
  <c r="H133" i="11"/>
  <c r="I133" i="11"/>
  <c r="J133" i="11"/>
  <c r="H134" i="11"/>
  <c r="J134" i="11" s="1"/>
  <c r="I134" i="11"/>
  <c r="H135" i="11"/>
  <c r="I135" i="11"/>
  <c r="J135" i="11"/>
  <c r="H136" i="11"/>
  <c r="I136" i="11"/>
  <c r="J136" i="11"/>
  <c r="H137" i="11"/>
  <c r="J137" i="11" s="1"/>
  <c r="I137" i="11"/>
  <c r="H138" i="11"/>
  <c r="I138" i="11"/>
  <c r="J138" i="11"/>
  <c r="H139" i="11"/>
  <c r="I139" i="11"/>
  <c r="J139" i="11"/>
  <c r="H140" i="11"/>
  <c r="J140" i="11" s="1"/>
  <c r="I140" i="11"/>
  <c r="H141" i="11"/>
  <c r="I141" i="11"/>
  <c r="J141" i="11"/>
  <c r="H142" i="11"/>
  <c r="J142" i="11" s="1"/>
  <c r="I142" i="11"/>
  <c r="H143" i="11"/>
  <c r="I143" i="11"/>
  <c r="J143" i="11"/>
  <c r="H144" i="11"/>
  <c r="I144" i="11"/>
  <c r="J144" i="11"/>
  <c r="H145" i="11"/>
  <c r="J145" i="11" s="1"/>
  <c r="I145" i="11"/>
  <c r="H146" i="11"/>
  <c r="I146" i="11"/>
  <c r="J146" i="11"/>
  <c r="H147" i="11"/>
  <c r="I147" i="11"/>
  <c r="J147" i="11"/>
  <c r="H148" i="11"/>
  <c r="J148" i="11" s="1"/>
  <c r="I148" i="11"/>
  <c r="H149" i="11"/>
  <c r="I149" i="11"/>
  <c r="J149" i="11"/>
  <c r="H150" i="11"/>
  <c r="J150" i="11" s="1"/>
  <c r="I150" i="11"/>
  <c r="H151" i="11"/>
  <c r="I151" i="11"/>
  <c r="J151" i="11"/>
  <c r="H152" i="11"/>
  <c r="I152" i="11"/>
  <c r="J152" i="11"/>
  <c r="H153" i="11"/>
  <c r="J153" i="11" s="1"/>
  <c r="I153" i="11"/>
  <c r="H154" i="11"/>
  <c r="I154" i="11"/>
  <c r="J154" i="11"/>
  <c r="H155" i="11"/>
  <c r="I155" i="11"/>
  <c r="J155" i="11"/>
  <c r="H156" i="11"/>
  <c r="J156" i="11" s="1"/>
  <c r="I156" i="11"/>
  <c r="H157" i="11"/>
  <c r="I157" i="11"/>
  <c r="J157" i="11"/>
  <c r="H158" i="11"/>
  <c r="J158" i="11" s="1"/>
  <c r="I158" i="11"/>
  <c r="H159" i="11"/>
  <c r="I159" i="11"/>
  <c r="J159" i="11"/>
  <c r="H160" i="11"/>
  <c r="I160" i="11"/>
  <c r="J160" i="11"/>
  <c r="H161" i="11"/>
  <c r="J161" i="11" s="1"/>
  <c r="I161" i="11"/>
  <c r="H162" i="11"/>
  <c r="I162" i="11"/>
  <c r="J162" i="11"/>
  <c r="H163" i="11"/>
  <c r="I163" i="11"/>
  <c r="J163" i="11"/>
  <c r="H164" i="11"/>
  <c r="J164" i="11" s="1"/>
  <c r="I164" i="11"/>
  <c r="H165" i="11"/>
  <c r="I165" i="11"/>
  <c r="J165" i="11"/>
  <c r="H166" i="11"/>
  <c r="J166" i="11" s="1"/>
  <c r="I166" i="11"/>
  <c r="H167" i="11"/>
  <c r="I167" i="11"/>
  <c r="J167" i="11"/>
  <c r="H168" i="11"/>
  <c r="I168" i="11"/>
  <c r="J168" i="11"/>
  <c r="H169" i="11"/>
  <c r="J169" i="11" s="1"/>
  <c r="I169" i="11"/>
  <c r="H170" i="11"/>
  <c r="I170" i="11"/>
  <c r="J170" i="11"/>
  <c r="H171" i="11"/>
  <c r="I171" i="11"/>
  <c r="J171" i="11"/>
  <c r="H172" i="11"/>
  <c r="J172" i="11" s="1"/>
  <c r="I172" i="11"/>
  <c r="H173" i="11"/>
  <c r="I173" i="11"/>
  <c r="J173" i="11"/>
  <c r="H174" i="11"/>
  <c r="J174" i="11" s="1"/>
  <c r="I174" i="11"/>
  <c r="H175" i="11"/>
  <c r="I175" i="11"/>
  <c r="J175" i="11"/>
  <c r="H176" i="11"/>
  <c r="I176" i="11"/>
  <c r="J176" i="11"/>
  <c r="H177" i="11"/>
  <c r="J177" i="11" s="1"/>
  <c r="I177" i="11"/>
  <c r="H178" i="11"/>
  <c r="I178" i="11"/>
  <c r="J178" i="11"/>
  <c r="H179" i="11"/>
  <c r="I179" i="11"/>
  <c r="J179" i="11"/>
  <c r="H180" i="11"/>
  <c r="J180" i="11" s="1"/>
  <c r="I180" i="11"/>
  <c r="H181" i="11"/>
  <c r="I181" i="11"/>
  <c r="J181" i="11"/>
  <c r="H182" i="11"/>
  <c r="J182" i="11" s="1"/>
  <c r="I182" i="11"/>
  <c r="H183" i="11"/>
  <c r="I183" i="11"/>
  <c r="J183" i="11"/>
  <c r="H184" i="11"/>
  <c r="I184" i="11"/>
  <c r="J184" i="11"/>
  <c r="H185" i="11"/>
  <c r="J185" i="11" s="1"/>
  <c r="I185" i="11"/>
  <c r="H186" i="11"/>
  <c r="I186" i="11"/>
  <c r="J186" i="11"/>
  <c r="H187" i="11"/>
  <c r="I187" i="11"/>
  <c r="J187" i="11"/>
  <c r="H188" i="11"/>
  <c r="J188" i="11" s="1"/>
  <c r="I188" i="11"/>
  <c r="H189" i="11"/>
  <c r="I189" i="11"/>
  <c r="J189" i="11"/>
  <c r="H190" i="11"/>
  <c r="J190" i="11" s="1"/>
  <c r="I190" i="11"/>
  <c r="H191" i="11"/>
  <c r="I191" i="11"/>
  <c r="J191" i="11"/>
  <c r="H192" i="11"/>
  <c r="I192" i="11"/>
  <c r="J192" i="11"/>
  <c r="H193" i="11"/>
  <c r="J193" i="11" s="1"/>
  <c r="I193" i="11"/>
  <c r="H194" i="11"/>
  <c r="I194" i="11"/>
  <c r="J194" i="11"/>
  <c r="H195" i="11"/>
  <c r="I195" i="11"/>
  <c r="J195" i="11"/>
  <c r="H196" i="11"/>
  <c r="J196" i="11" s="1"/>
  <c r="I196" i="11"/>
  <c r="H197" i="11"/>
  <c r="I197" i="11"/>
  <c r="J197" i="11"/>
  <c r="H198" i="11"/>
  <c r="J198" i="11" s="1"/>
  <c r="I198" i="11"/>
  <c r="H199" i="11"/>
  <c r="I199" i="11"/>
  <c r="J199" i="11"/>
  <c r="H200" i="11"/>
  <c r="I200" i="11"/>
  <c r="J200" i="11"/>
  <c r="H201" i="11"/>
  <c r="J201" i="11" s="1"/>
  <c r="I201" i="11"/>
  <c r="C4" i="11"/>
  <c r="E4" i="11" s="1"/>
  <c r="D4" i="11"/>
  <c r="C5" i="11"/>
  <c r="D5" i="11"/>
  <c r="E5" i="11"/>
  <c r="C6" i="11"/>
  <c r="E6" i="11" s="1"/>
  <c r="D6" i="11"/>
  <c r="C7" i="11"/>
  <c r="D7" i="11"/>
  <c r="E7" i="11"/>
  <c r="C8" i="11"/>
  <c r="E8" i="11" s="1"/>
  <c r="D8" i="11"/>
  <c r="C9" i="11"/>
  <c r="E9" i="11" s="1"/>
  <c r="D9" i="11"/>
  <c r="C10" i="11"/>
  <c r="D10" i="11"/>
  <c r="E10" i="11"/>
  <c r="C11" i="11"/>
  <c r="D11" i="11"/>
  <c r="E11" i="11"/>
  <c r="C12" i="11"/>
  <c r="E12" i="11" s="1"/>
  <c r="D12" i="11"/>
  <c r="C13" i="11"/>
  <c r="D13" i="11"/>
  <c r="E13" i="11"/>
  <c r="C14" i="11"/>
  <c r="E14" i="11" s="1"/>
  <c r="D14" i="11"/>
  <c r="C15" i="11"/>
  <c r="D15" i="11"/>
  <c r="E15" i="11"/>
  <c r="C16" i="11"/>
  <c r="E16" i="11" s="1"/>
  <c r="D16" i="11"/>
  <c r="C17" i="11"/>
  <c r="E17" i="11" s="1"/>
  <c r="D17" i="11"/>
  <c r="C18" i="11"/>
  <c r="D18" i="11"/>
  <c r="E18" i="11"/>
  <c r="C19" i="11"/>
  <c r="D19" i="11"/>
  <c r="E19" i="11"/>
  <c r="C20" i="11"/>
  <c r="E20" i="11" s="1"/>
  <c r="D20" i="11"/>
  <c r="C21" i="11"/>
  <c r="D21" i="11"/>
  <c r="E21" i="11"/>
  <c r="C22" i="11"/>
  <c r="E22" i="11" s="1"/>
  <c r="D22" i="11"/>
  <c r="C23" i="11"/>
  <c r="D23" i="11"/>
  <c r="E23" i="11"/>
  <c r="C24" i="11"/>
  <c r="E24" i="11" s="1"/>
  <c r="D24" i="11"/>
  <c r="C25" i="11"/>
  <c r="E25" i="11" s="1"/>
  <c r="D25" i="11"/>
  <c r="C26" i="11"/>
  <c r="D26" i="11"/>
  <c r="E26" i="11"/>
  <c r="C27" i="11"/>
  <c r="D27" i="11"/>
  <c r="E27" i="11"/>
  <c r="C28" i="11"/>
  <c r="E28" i="11" s="1"/>
  <c r="D28" i="11"/>
  <c r="C29" i="11"/>
  <c r="D29" i="11"/>
  <c r="E29" i="11"/>
  <c r="C30" i="11"/>
  <c r="E30" i="11" s="1"/>
  <c r="D30" i="11"/>
  <c r="C31" i="11"/>
  <c r="D31" i="11"/>
  <c r="E31" i="11"/>
  <c r="C32" i="11"/>
  <c r="E32" i="11" s="1"/>
  <c r="D32" i="11"/>
  <c r="C33" i="11"/>
  <c r="E33" i="11" s="1"/>
  <c r="D33" i="11"/>
  <c r="C34" i="11"/>
  <c r="D34" i="11"/>
  <c r="E34" i="11"/>
  <c r="C35" i="11"/>
  <c r="D35" i="11"/>
  <c r="E35" i="11"/>
  <c r="C36" i="11"/>
  <c r="E36" i="11" s="1"/>
  <c r="D36" i="11"/>
  <c r="C37" i="11"/>
  <c r="D37" i="11"/>
  <c r="E37" i="11"/>
  <c r="C38" i="11"/>
  <c r="E38" i="11" s="1"/>
  <c r="D38" i="11"/>
  <c r="C39" i="11"/>
  <c r="D39" i="11"/>
  <c r="E39" i="11"/>
  <c r="C40" i="11"/>
  <c r="E40" i="11" s="1"/>
  <c r="D40" i="11"/>
  <c r="C41" i="11"/>
  <c r="E41" i="11" s="1"/>
  <c r="D41" i="11"/>
  <c r="C42" i="11"/>
  <c r="D42" i="11"/>
  <c r="E42" i="11"/>
  <c r="C43" i="11"/>
  <c r="D43" i="11"/>
  <c r="E43" i="11"/>
  <c r="C44" i="11"/>
  <c r="E44" i="11" s="1"/>
  <c r="D44" i="11"/>
  <c r="C45" i="11"/>
  <c r="D45" i="11"/>
  <c r="E45" i="11"/>
  <c r="C46" i="11"/>
  <c r="E46" i="11" s="1"/>
  <c r="D46" i="11"/>
  <c r="C47" i="11"/>
  <c r="D47" i="11"/>
  <c r="E47" i="11"/>
  <c r="C48" i="11"/>
  <c r="E48" i="11" s="1"/>
  <c r="D48" i="11"/>
  <c r="C49" i="11"/>
  <c r="E49" i="11" s="1"/>
  <c r="D49" i="11"/>
  <c r="C50" i="11"/>
  <c r="D50" i="11"/>
  <c r="E50" i="11"/>
  <c r="C51" i="11"/>
  <c r="D51" i="11"/>
  <c r="E51" i="11"/>
  <c r="C52" i="11"/>
  <c r="E52" i="11" s="1"/>
  <c r="D52" i="11"/>
  <c r="C53" i="11"/>
  <c r="D53" i="11"/>
  <c r="E53" i="11"/>
  <c r="C54" i="11"/>
  <c r="E54" i="11" s="1"/>
  <c r="D54" i="11"/>
  <c r="C55" i="11"/>
  <c r="D55" i="11"/>
  <c r="E55" i="11"/>
  <c r="C56" i="11"/>
  <c r="E56" i="11" s="1"/>
  <c r="D56" i="11"/>
  <c r="C57" i="11"/>
  <c r="E57" i="11" s="1"/>
  <c r="D57" i="11"/>
  <c r="C58" i="11"/>
  <c r="D58" i="11"/>
  <c r="E58" i="11"/>
  <c r="C59" i="11"/>
  <c r="D59" i="11"/>
  <c r="E59" i="11"/>
  <c r="C60" i="11"/>
  <c r="E60" i="11" s="1"/>
  <c r="D60" i="11"/>
  <c r="C61" i="11"/>
  <c r="D61" i="11"/>
  <c r="E61" i="11"/>
  <c r="C62" i="11"/>
  <c r="E62" i="11" s="1"/>
  <c r="D62" i="11"/>
  <c r="C63" i="11"/>
  <c r="D63" i="11"/>
  <c r="E63" i="11"/>
  <c r="C64" i="11"/>
  <c r="E64" i="11" s="1"/>
  <c r="D64" i="11"/>
  <c r="C65" i="11"/>
  <c r="E65" i="11" s="1"/>
  <c r="D65" i="11"/>
  <c r="C66" i="11"/>
  <c r="D66" i="11"/>
  <c r="E66" i="11"/>
  <c r="C67" i="11"/>
  <c r="D67" i="11"/>
  <c r="E67" i="11"/>
  <c r="C68" i="11"/>
  <c r="E68" i="11" s="1"/>
  <c r="D68" i="11"/>
  <c r="C69" i="11"/>
  <c r="D69" i="11"/>
  <c r="E69" i="11"/>
  <c r="C70" i="11"/>
  <c r="E70" i="11" s="1"/>
  <c r="D70" i="11"/>
  <c r="C71" i="11"/>
  <c r="E71" i="11" s="1"/>
  <c r="D71" i="11"/>
  <c r="C72" i="11"/>
  <c r="E72" i="11" s="1"/>
  <c r="D72" i="11"/>
  <c r="C73" i="11"/>
  <c r="E73" i="11" s="1"/>
  <c r="D73" i="11"/>
  <c r="C74" i="11"/>
  <c r="D74" i="11"/>
  <c r="E74" i="11"/>
  <c r="C75" i="11"/>
  <c r="D75" i="11"/>
  <c r="E75" i="11"/>
  <c r="C76" i="11"/>
  <c r="E76" i="11" s="1"/>
  <c r="D76" i="11"/>
  <c r="C77" i="11"/>
  <c r="D77" i="11"/>
  <c r="E77" i="11"/>
  <c r="C78" i="11"/>
  <c r="E78" i="11" s="1"/>
  <c r="D78" i="11"/>
  <c r="C79" i="11"/>
  <c r="E79" i="11" s="1"/>
  <c r="D79" i="11"/>
  <c r="C80" i="11"/>
  <c r="E80" i="11" s="1"/>
  <c r="D80" i="11"/>
  <c r="C81" i="11"/>
  <c r="E81" i="11" s="1"/>
  <c r="D81" i="11"/>
  <c r="C82" i="11"/>
  <c r="D82" i="11"/>
  <c r="E82" i="11"/>
  <c r="C83" i="11"/>
  <c r="D83" i="11"/>
  <c r="E83" i="11"/>
  <c r="C84" i="11"/>
  <c r="E84" i="11" s="1"/>
  <c r="D84" i="11"/>
  <c r="C85" i="11"/>
  <c r="D85" i="11"/>
  <c r="E85" i="11"/>
  <c r="C86" i="11"/>
  <c r="E86" i="11" s="1"/>
  <c r="D86" i="11"/>
  <c r="C87" i="11"/>
  <c r="E87" i="11" s="1"/>
  <c r="D87" i="11"/>
  <c r="C88" i="11"/>
  <c r="E88" i="11" s="1"/>
  <c r="D88" i="11"/>
  <c r="C89" i="11"/>
  <c r="E89" i="11" s="1"/>
  <c r="D89" i="11"/>
  <c r="C90" i="11"/>
  <c r="D90" i="11"/>
  <c r="E90" i="11"/>
  <c r="C91" i="11"/>
  <c r="D91" i="11"/>
  <c r="E91" i="11"/>
  <c r="C92" i="11"/>
  <c r="E92" i="11" s="1"/>
  <c r="D92" i="11"/>
  <c r="C93" i="11"/>
  <c r="D93" i="11"/>
  <c r="E93" i="11"/>
  <c r="C94" i="11"/>
  <c r="E94" i="11" s="1"/>
  <c r="D94" i="11"/>
  <c r="C95" i="11"/>
  <c r="E95" i="11" s="1"/>
  <c r="D95" i="11"/>
  <c r="C96" i="11"/>
  <c r="E96" i="11" s="1"/>
  <c r="D96" i="11"/>
  <c r="C97" i="11"/>
  <c r="E97" i="11" s="1"/>
  <c r="D97" i="11"/>
  <c r="C98" i="11"/>
  <c r="D98" i="11"/>
  <c r="E98" i="11"/>
  <c r="C99" i="11"/>
  <c r="D99" i="11"/>
  <c r="E99" i="11"/>
  <c r="C100" i="11"/>
  <c r="E100" i="11" s="1"/>
  <c r="D100" i="11"/>
  <c r="C101" i="11"/>
  <c r="D101" i="11"/>
  <c r="E101" i="11"/>
  <c r="C102" i="11"/>
  <c r="E102" i="11" s="1"/>
  <c r="D102" i="11"/>
  <c r="C103" i="11"/>
  <c r="E103" i="11" s="1"/>
  <c r="D103" i="11"/>
  <c r="C104" i="11"/>
  <c r="E104" i="11" s="1"/>
  <c r="D104" i="11"/>
  <c r="C105" i="11"/>
  <c r="E105" i="11" s="1"/>
  <c r="D105" i="11"/>
  <c r="C106" i="11"/>
  <c r="D106" i="11"/>
  <c r="E106" i="11"/>
  <c r="C107" i="11"/>
  <c r="D107" i="11"/>
  <c r="E107" i="11"/>
  <c r="C108" i="11"/>
  <c r="E108" i="11" s="1"/>
  <c r="D108" i="11"/>
  <c r="C109" i="11"/>
  <c r="D109" i="11"/>
  <c r="E109" i="11"/>
  <c r="C110" i="11"/>
  <c r="D110" i="11"/>
  <c r="E110" i="11"/>
  <c r="C111" i="11"/>
  <c r="E111" i="11" s="1"/>
  <c r="D111" i="11"/>
  <c r="C112" i="11"/>
  <c r="E112" i="11" s="1"/>
  <c r="D112" i="11"/>
  <c r="C113" i="11"/>
  <c r="E113" i="11" s="1"/>
  <c r="D113" i="11"/>
  <c r="C114" i="11"/>
  <c r="D114" i="11"/>
  <c r="E114" i="11"/>
  <c r="C115" i="11"/>
  <c r="D115" i="11"/>
  <c r="E115" i="11"/>
  <c r="C116" i="11"/>
  <c r="E116" i="11" s="1"/>
  <c r="D116" i="11"/>
  <c r="C117" i="11"/>
  <c r="D117" i="11"/>
  <c r="E117" i="11"/>
  <c r="C118" i="11"/>
  <c r="D118" i="11"/>
  <c r="E118" i="11"/>
  <c r="C119" i="11"/>
  <c r="E119" i="11" s="1"/>
  <c r="D119" i="11"/>
  <c r="C120" i="11"/>
  <c r="E120" i="11" s="1"/>
  <c r="D120" i="11"/>
  <c r="C121" i="11"/>
  <c r="E121" i="11" s="1"/>
  <c r="D121" i="11"/>
  <c r="C122" i="11"/>
  <c r="D122" i="11"/>
  <c r="E122" i="11"/>
  <c r="C123" i="11"/>
  <c r="D123" i="11"/>
  <c r="E123" i="11"/>
  <c r="C124" i="11"/>
  <c r="E124" i="11" s="1"/>
  <c r="D124" i="11"/>
  <c r="C125" i="11"/>
  <c r="D125" i="11"/>
  <c r="E125" i="11"/>
  <c r="C126" i="11"/>
  <c r="D126" i="11"/>
  <c r="E126" i="11"/>
  <c r="C127" i="11"/>
  <c r="E127" i="11" s="1"/>
  <c r="D127" i="11"/>
  <c r="C128" i="11"/>
  <c r="E128" i="11" s="1"/>
  <c r="D128" i="11"/>
  <c r="C129" i="11"/>
  <c r="E129" i="11" s="1"/>
  <c r="D129" i="11"/>
  <c r="C130" i="11"/>
  <c r="D130" i="11"/>
  <c r="E130" i="11"/>
  <c r="C131" i="11"/>
  <c r="D131" i="11"/>
  <c r="E131" i="11"/>
  <c r="C132" i="11"/>
  <c r="E132" i="11" s="1"/>
  <c r="D132" i="11"/>
  <c r="C133" i="11"/>
  <c r="D133" i="11"/>
  <c r="E133" i="11"/>
  <c r="C134" i="11"/>
  <c r="D134" i="11"/>
  <c r="E134" i="11"/>
  <c r="C135" i="11"/>
  <c r="E135" i="11" s="1"/>
  <c r="D135" i="11"/>
  <c r="C136" i="11"/>
  <c r="E136" i="11" s="1"/>
  <c r="D136" i="11"/>
  <c r="C137" i="11"/>
  <c r="E137" i="11" s="1"/>
  <c r="D137" i="11"/>
  <c r="C138" i="11"/>
  <c r="D138" i="11"/>
  <c r="E138" i="11"/>
  <c r="C139" i="11"/>
  <c r="D139" i="11"/>
  <c r="E139" i="11"/>
  <c r="C140" i="11"/>
  <c r="E140" i="11" s="1"/>
  <c r="D140" i="11"/>
  <c r="C141" i="11"/>
  <c r="D141" i="11"/>
  <c r="E141" i="11"/>
  <c r="C142" i="11"/>
  <c r="D142" i="11"/>
  <c r="E142" i="11"/>
  <c r="C143" i="11"/>
  <c r="E143" i="11" s="1"/>
  <c r="D143" i="11"/>
  <c r="C144" i="11"/>
  <c r="E144" i="11" s="1"/>
  <c r="D144" i="11"/>
  <c r="C145" i="11"/>
  <c r="E145" i="11" s="1"/>
  <c r="D145" i="11"/>
  <c r="C146" i="11"/>
  <c r="D146" i="11"/>
  <c r="E146" i="11"/>
  <c r="C147" i="11"/>
  <c r="D147" i="11"/>
  <c r="E147" i="11"/>
  <c r="C148" i="11"/>
  <c r="E148" i="11" s="1"/>
  <c r="D148" i="11"/>
  <c r="C149" i="11"/>
  <c r="D149" i="11"/>
  <c r="E149" i="11"/>
  <c r="C150" i="11"/>
  <c r="D150" i="11"/>
  <c r="E150" i="11"/>
  <c r="C151" i="11"/>
  <c r="E151" i="11" s="1"/>
  <c r="D151" i="11"/>
  <c r="C152" i="11"/>
  <c r="E152" i="11" s="1"/>
  <c r="D152" i="11"/>
  <c r="C153" i="11"/>
  <c r="E153" i="11" s="1"/>
  <c r="D153" i="11"/>
  <c r="C154" i="11"/>
  <c r="D154" i="11"/>
  <c r="E154" i="11"/>
  <c r="C155" i="11"/>
  <c r="D155" i="11"/>
  <c r="E155" i="11"/>
  <c r="C156" i="11"/>
  <c r="E156" i="11" s="1"/>
  <c r="D156" i="11"/>
  <c r="C157" i="11"/>
  <c r="D157" i="11"/>
  <c r="E157" i="11"/>
  <c r="C158" i="11"/>
  <c r="D158" i="11"/>
  <c r="E158" i="11"/>
  <c r="C159" i="11"/>
  <c r="E159" i="11" s="1"/>
  <c r="D159" i="11"/>
  <c r="C160" i="11"/>
  <c r="E160" i="11" s="1"/>
  <c r="D160" i="11"/>
  <c r="C161" i="11"/>
  <c r="E161" i="11" s="1"/>
  <c r="D161" i="11"/>
  <c r="C162" i="11"/>
  <c r="D162" i="11"/>
  <c r="E162" i="11"/>
  <c r="C163" i="11"/>
  <c r="D163" i="11"/>
  <c r="E163" i="11"/>
  <c r="C164" i="11"/>
  <c r="E164" i="11" s="1"/>
  <c r="D164" i="11"/>
  <c r="C165" i="11"/>
  <c r="D165" i="11"/>
  <c r="E165" i="11"/>
  <c r="C166" i="11"/>
  <c r="D166" i="11"/>
  <c r="E166" i="11"/>
  <c r="C167" i="11"/>
  <c r="E167" i="11" s="1"/>
  <c r="D167" i="11"/>
  <c r="C168" i="11"/>
  <c r="E168" i="11" s="1"/>
  <c r="D168" i="11"/>
  <c r="C169" i="11"/>
  <c r="E169" i="11" s="1"/>
  <c r="D169" i="11"/>
  <c r="C170" i="11"/>
  <c r="D170" i="11"/>
  <c r="E170" i="11"/>
  <c r="C171" i="11"/>
  <c r="D171" i="11"/>
  <c r="E171" i="11"/>
  <c r="C172" i="11"/>
  <c r="E172" i="11" s="1"/>
  <c r="D172" i="11"/>
  <c r="C173" i="11"/>
  <c r="D173" i="11"/>
  <c r="E173" i="11"/>
  <c r="C174" i="11"/>
  <c r="D174" i="11"/>
  <c r="E174" i="11"/>
  <c r="C175" i="11"/>
  <c r="E175" i="11" s="1"/>
  <c r="D175" i="11"/>
  <c r="C176" i="11"/>
  <c r="E176" i="11" s="1"/>
  <c r="D176" i="11"/>
  <c r="C177" i="11"/>
  <c r="E177" i="11" s="1"/>
  <c r="D177" i="11"/>
  <c r="C178" i="11"/>
  <c r="D178" i="11"/>
  <c r="E178" i="11"/>
  <c r="C179" i="11"/>
  <c r="D179" i="11"/>
  <c r="E179" i="11"/>
  <c r="C180" i="11"/>
  <c r="E180" i="11" s="1"/>
  <c r="D180" i="11"/>
  <c r="C181" i="11"/>
  <c r="D181" i="11"/>
  <c r="E181" i="11"/>
  <c r="C182" i="11"/>
  <c r="D182" i="11"/>
  <c r="E182" i="11"/>
  <c r="C183" i="11"/>
  <c r="E183" i="11" s="1"/>
  <c r="D183" i="11"/>
  <c r="C184" i="11"/>
  <c r="E184" i="11" s="1"/>
  <c r="D184" i="11"/>
  <c r="C185" i="11"/>
  <c r="E185" i="11" s="1"/>
  <c r="D185" i="11"/>
  <c r="C186" i="11"/>
  <c r="D186" i="11"/>
  <c r="E186" i="11"/>
  <c r="C187" i="11"/>
  <c r="D187" i="11"/>
  <c r="E187" i="11"/>
  <c r="C188" i="11"/>
  <c r="E188" i="11" s="1"/>
  <c r="D188" i="11"/>
  <c r="C189" i="11"/>
  <c r="D189" i="11"/>
  <c r="E189" i="11"/>
  <c r="C190" i="11"/>
  <c r="D190" i="11"/>
  <c r="E190" i="11"/>
  <c r="I3" i="11"/>
  <c r="H3" i="11"/>
  <c r="J3" i="11" s="1"/>
  <c r="D3" i="11"/>
  <c r="C3" i="11"/>
  <c r="E3" i="11" s="1"/>
  <c r="H4" i="14"/>
  <c r="J4" i="14" s="1"/>
  <c r="I4" i="14"/>
  <c r="H5" i="14"/>
  <c r="I5" i="14"/>
  <c r="J5" i="14"/>
  <c r="H6" i="14"/>
  <c r="J6" i="14" s="1"/>
  <c r="I6" i="14"/>
  <c r="H7" i="14"/>
  <c r="I7" i="14"/>
  <c r="J7" i="14"/>
  <c r="H8" i="14"/>
  <c r="I8" i="14"/>
  <c r="J8" i="14"/>
  <c r="H9" i="14"/>
  <c r="J9" i="14" s="1"/>
  <c r="I9" i="14"/>
  <c r="H10" i="14"/>
  <c r="I10" i="14"/>
  <c r="J10" i="14"/>
  <c r="H11" i="14"/>
  <c r="I11" i="14"/>
  <c r="J11" i="14"/>
  <c r="H12" i="14"/>
  <c r="J12" i="14" s="1"/>
  <c r="I12" i="14"/>
  <c r="H13" i="14"/>
  <c r="I13" i="14"/>
  <c r="J13" i="14"/>
  <c r="H14" i="14"/>
  <c r="J14" i="14" s="1"/>
  <c r="I14" i="14"/>
  <c r="H15" i="14"/>
  <c r="I15" i="14"/>
  <c r="J15" i="14"/>
  <c r="H16" i="14"/>
  <c r="I16" i="14"/>
  <c r="J16" i="14"/>
  <c r="H17" i="14"/>
  <c r="J17" i="14" s="1"/>
  <c r="I17" i="14"/>
  <c r="H18" i="14"/>
  <c r="I18" i="14"/>
  <c r="J18" i="14"/>
  <c r="H19" i="14"/>
  <c r="I19" i="14"/>
  <c r="J19" i="14"/>
  <c r="H20" i="14"/>
  <c r="J20" i="14" s="1"/>
  <c r="I20" i="14"/>
  <c r="H21" i="14"/>
  <c r="I21" i="14"/>
  <c r="J21" i="14"/>
  <c r="H22" i="14"/>
  <c r="J22" i="14" s="1"/>
  <c r="I22" i="14"/>
  <c r="H23" i="14"/>
  <c r="I23" i="14"/>
  <c r="J23" i="14"/>
  <c r="H24" i="14"/>
  <c r="I24" i="14"/>
  <c r="J24" i="14"/>
  <c r="H25" i="14"/>
  <c r="J25" i="14" s="1"/>
  <c r="I25" i="14"/>
  <c r="H26" i="14"/>
  <c r="I26" i="14"/>
  <c r="J26" i="14"/>
  <c r="H27" i="14"/>
  <c r="I27" i="14"/>
  <c r="J27" i="14"/>
  <c r="H28" i="14"/>
  <c r="J28" i="14" s="1"/>
  <c r="I28" i="14"/>
  <c r="H29" i="14"/>
  <c r="I29" i="14"/>
  <c r="J29" i="14"/>
  <c r="H30" i="14"/>
  <c r="J30" i="14" s="1"/>
  <c r="I30" i="14"/>
  <c r="H31" i="14"/>
  <c r="I31" i="14"/>
  <c r="J31" i="14"/>
  <c r="H32" i="14"/>
  <c r="I32" i="14"/>
  <c r="J32" i="14"/>
  <c r="H33" i="14"/>
  <c r="J33" i="14" s="1"/>
  <c r="I33" i="14"/>
  <c r="H34" i="14"/>
  <c r="I34" i="14"/>
  <c r="J34" i="14"/>
  <c r="H35" i="14"/>
  <c r="I35" i="14"/>
  <c r="J35" i="14"/>
  <c r="H36" i="14"/>
  <c r="J36" i="14" s="1"/>
  <c r="I36" i="14"/>
  <c r="H37" i="14"/>
  <c r="I37" i="14"/>
  <c r="J37" i="14"/>
  <c r="H38" i="14"/>
  <c r="J38" i="14" s="1"/>
  <c r="I38" i="14"/>
  <c r="H39" i="14"/>
  <c r="I39" i="14"/>
  <c r="J39" i="14"/>
  <c r="H40" i="14"/>
  <c r="I40" i="14"/>
  <c r="J40" i="14"/>
  <c r="H41" i="14"/>
  <c r="J41" i="14" s="1"/>
  <c r="I41" i="14"/>
  <c r="H42" i="14"/>
  <c r="I42" i="14"/>
  <c r="J42" i="14"/>
  <c r="H43" i="14"/>
  <c r="I43" i="14"/>
  <c r="J43" i="14"/>
  <c r="H44" i="14"/>
  <c r="J44" i="14" s="1"/>
  <c r="I44" i="14"/>
  <c r="H45" i="14"/>
  <c r="I45" i="14"/>
  <c r="J45" i="14"/>
  <c r="H46" i="14"/>
  <c r="J46" i="14" s="1"/>
  <c r="I46" i="14"/>
  <c r="H47" i="14"/>
  <c r="J47" i="14" s="1"/>
  <c r="I47" i="14"/>
  <c r="H48" i="14"/>
  <c r="I48" i="14"/>
  <c r="J48" i="14"/>
  <c r="H49" i="14"/>
  <c r="J49" i="14" s="1"/>
  <c r="I49" i="14"/>
  <c r="H50" i="14"/>
  <c r="J50" i="14" s="1"/>
  <c r="I50" i="14"/>
  <c r="H51" i="14"/>
  <c r="I51" i="14"/>
  <c r="J51" i="14"/>
  <c r="H52" i="14"/>
  <c r="J52" i="14" s="1"/>
  <c r="I52" i="14"/>
  <c r="H53" i="14"/>
  <c r="I53" i="14"/>
  <c r="J53" i="14"/>
  <c r="H54" i="14"/>
  <c r="J54" i="14" s="1"/>
  <c r="I54" i="14"/>
  <c r="H55" i="14"/>
  <c r="I55" i="14"/>
  <c r="J55" i="14"/>
  <c r="H56" i="14"/>
  <c r="I56" i="14"/>
  <c r="J56" i="14"/>
  <c r="H57" i="14"/>
  <c r="J57" i="14" s="1"/>
  <c r="I57" i="14"/>
  <c r="H58" i="14"/>
  <c r="I58" i="14"/>
  <c r="J58" i="14"/>
  <c r="H59" i="14"/>
  <c r="I59" i="14"/>
  <c r="J59" i="14"/>
  <c r="H60" i="14"/>
  <c r="J60" i="14" s="1"/>
  <c r="I60" i="14"/>
  <c r="H61" i="14"/>
  <c r="I61" i="14"/>
  <c r="J61" i="14"/>
  <c r="H62" i="14"/>
  <c r="J62" i="14" s="1"/>
  <c r="I62" i="14"/>
  <c r="H63" i="14"/>
  <c r="J63" i="14" s="1"/>
  <c r="I63" i="14"/>
  <c r="H64" i="14"/>
  <c r="I64" i="14"/>
  <c r="J64" i="14"/>
  <c r="H65" i="14"/>
  <c r="J65" i="14" s="1"/>
  <c r="I65" i="14"/>
  <c r="H66" i="14"/>
  <c r="I66" i="14"/>
  <c r="J66" i="14"/>
  <c r="H67" i="14"/>
  <c r="I67" i="14"/>
  <c r="J67" i="14"/>
  <c r="H68" i="14"/>
  <c r="J68" i="14" s="1"/>
  <c r="I68" i="14"/>
  <c r="H69" i="14"/>
  <c r="J69" i="14" s="1"/>
  <c r="I69" i="14"/>
  <c r="H70" i="14"/>
  <c r="J70" i="14" s="1"/>
  <c r="I70" i="14"/>
  <c r="H71" i="14"/>
  <c r="J71" i="14" s="1"/>
  <c r="I71" i="14"/>
  <c r="H72" i="14"/>
  <c r="I72" i="14"/>
  <c r="J72" i="14"/>
  <c r="H73" i="14"/>
  <c r="J73" i="14" s="1"/>
  <c r="I73" i="14"/>
  <c r="H74" i="14"/>
  <c r="J74" i="14" s="1"/>
  <c r="I74" i="14"/>
  <c r="H75" i="14"/>
  <c r="I75" i="14"/>
  <c r="J75" i="14"/>
  <c r="H76" i="14"/>
  <c r="J76" i="14" s="1"/>
  <c r="I76" i="14"/>
  <c r="H77" i="14"/>
  <c r="J77" i="14" s="1"/>
  <c r="I77" i="14"/>
  <c r="H78" i="14"/>
  <c r="J78" i="14" s="1"/>
  <c r="I78" i="14"/>
  <c r="H79" i="14"/>
  <c r="J79" i="14" s="1"/>
  <c r="I79" i="14"/>
  <c r="H80" i="14"/>
  <c r="I80" i="14"/>
  <c r="J80" i="14"/>
  <c r="H81" i="14"/>
  <c r="J81" i="14" s="1"/>
  <c r="I81" i="14"/>
  <c r="H82" i="14"/>
  <c r="J82" i="14" s="1"/>
  <c r="I82" i="14"/>
  <c r="H83" i="14"/>
  <c r="I83" i="14"/>
  <c r="J83" i="14"/>
  <c r="H84" i="14"/>
  <c r="J84" i="14" s="1"/>
  <c r="I84" i="14"/>
  <c r="H85" i="14"/>
  <c r="I85" i="14"/>
  <c r="J85" i="14"/>
  <c r="H86" i="14"/>
  <c r="J86" i="14" s="1"/>
  <c r="I86" i="14"/>
  <c r="H87" i="14"/>
  <c r="J87" i="14" s="1"/>
  <c r="I87" i="14"/>
  <c r="H88" i="14"/>
  <c r="I88" i="14"/>
  <c r="J88" i="14"/>
  <c r="H89" i="14"/>
  <c r="J89" i="14" s="1"/>
  <c r="I89" i="14"/>
  <c r="H90" i="14"/>
  <c r="I90" i="14"/>
  <c r="J90" i="14"/>
  <c r="H91" i="14"/>
  <c r="I91" i="14"/>
  <c r="J91" i="14"/>
  <c r="H92" i="14"/>
  <c r="J92" i="14" s="1"/>
  <c r="I92" i="14"/>
  <c r="H93" i="14"/>
  <c r="J93" i="14" s="1"/>
  <c r="I93" i="14"/>
  <c r="H94" i="14"/>
  <c r="J94" i="14" s="1"/>
  <c r="I94" i="14"/>
  <c r="H95" i="14"/>
  <c r="J95" i="14" s="1"/>
  <c r="I95" i="14"/>
  <c r="H96" i="14"/>
  <c r="I96" i="14"/>
  <c r="J96" i="14"/>
  <c r="H97" i="14"/>
  <c r="J97" i="14" s="1"/>
  <c r="I97" i="14"/>
  <c r="H98" i="14"/>
  <c r="I98" i="14"/>
  <c r="J98" i="14"/>
  <c r="H99" i="14"/>
  <c r="I99" i="14"/>
  <c r="J99" i="14"/>
  <c r="H100" i="14"/>
  <c r="J100" i="14" s="1"/>
  <c r="I100" i="14"/>
  <c r="H101" i="14"/>
  <c r="J101" i="14" s="1"/>
  <c r="I101" i="14"/>
  <c r="H102" i="14"/>
  <c r="J102" i="14" s="1"/>
  <c r="I102" i="14"/>
  <c r="H103" i="14"/>
  <c r="J103" i="14" s="1"/>
  <c r="I103" i="14"/>
  <c r="H104" i="14"/>
  <c r="I104" i="14"/>
  <c r="J104" i="14"/>
  <c r="H105" i="14"/>
  <c r="J105" i="14" s="1"/>
  <c r="I105" i="14"/>
  <c r="H106" i="14"/>
  <c r="I106" i="14"/>
  <c r="J106" i="14"/>
  <c r="H107" i="14"/>
  <c r="I107" i="14"/>
  <c r="J107" i="14"/>
  <c r="H108" i="14"/>
  <c r="I108" i="14"/>
  <c r="J108" i="14"/>
  <c r="H109" i="14"/>
  <c r="J109" i="14" s="1"/>
  <c r="I109" i="14"/>
  <c r="H110" i="14"/>
  <c r="J110" i="14" s="1"/>
  <c r="I110" i="14"/>
  <c r="H111" i="14"/>
  <c r="I111" i="14"/>
  <c r="J111" i="14"/>
  <c r="H112" i="14"/>
  <c r="I112" i="14"/>
  <c r="J112" i="14"/>
  <c r="H113" i="14"/>
  <c r="J113" i="14" s="1"/>
  <c r="I113" i="14"/>
  <c r="H114" i="14"/>
  <c r="I114" i="14"/>
  <c r="J114" i="14"/>
  <c r="H115" i="14"/>
  <c r="I115" i="14"/>
  <c r="J115" i="14"/>
  <c r="H116" i="14"/>
  <c r="I116" i="14"/>
  <c r="J116" i="14"/>
  <c r="H117" i="14"/>
  <c r="J117" i="14" s="1"/>
  <c r="I117" i="14"/>
  <c r="H118" i="14"/>
  <c r="J118" i="14" s="1"/>
  <c r="I118" i="14"/>
  <c r="H119" i="14"/>
  <c r="J119" i="14" s="1"/>
  <c r="I119" i="14"/>
  <c r="H120" i="14"/>
  <c r="I120" i="14"/>
  <c r="J120" i="14"/>
  <c r="H121" i="14"/>
  <c r="J121" i="14" s="1"/>
  <c r="I121" i="14"/>
  <c r="H122" i="14"/>
  <c r="I122" i="14"/>
  <c r="J122" i="14"/>
  <c r="H123" i="14"/>
  <c r="I123" i="14"/>
  <c r="J123" i="14"/>
  <c r="H124" i="14"/>
  <c r="J124" i="14" s="1"/>
  <c r="I124" i="14"/>
  <c r="H125" i="14"/>
  <c r="J125" i="14" s="1"/>
  <c r="I125" i="14"/>
  <c r="H126" i="14"/>
  <c r="J126" i="14" s="1"/>
  <c r="I126" i="14"/>
  <c r="H127" i="14"/>
  <c r="I127" i="14"/>
  <c r="J127" i="14"/>
  <c r="H128" i="14"/>
  <c r="I128" i="14"/>
  <c r="J128" i="14"/>
  <c r="H129" i="14"/>
  <c r="J129" i="14" s="1"/>
  <c r="I129" i="14"/>
  <c r="H130" i="14"/>
  <c r="I130" i="14"/>
  <c r="J130" i="14"/>
  <c r="H131" i="14"/>
  <c r="I131" i="14"/>
  <c r="J131" i="14"/>
  <c r="H132" i="14"/>
  <c r="J132" i="14" s="1"/>
  <c r="I132" i="14"/>
  <c r="H133" i="14"/>
  <c r="J133" i="14" s="1"/>
  <c r="I133" i="14"/>
  <c r="H134" i="14"/>
  <c r="J134" i="14" s="1"/>
  <c r="I134" i="14"/>
  <c r="H135" i="14"/>
  <c r="I135" i="14"/>
  <c r="J135" i="14"/>
  <c r="H136" i="14"/>
  <c r="I136" i="14"/>
  <c r="J136" i="14"/>
  <c r="H137" i="14"/>
  <c r="J137" i="14" s="1"/>
  <c r="I137" i="14"/>
  <c r="H138" i="14"/>
  <c r="I138" i="14"/>
  <c r="J138" i="14"/>
  <c r="H139" i="14"/>
  <c r="I139" i="14"/>
  <c r="J139" i="14"/>
  <c r="H140" i="14"/>
  <c r="J140" i="14" s="1"/>
  <c r="I140" i="14"/>
  <c r="H141" i="14"/>
  <c r="J141" i="14" s="1"/>
  <c r="I141" i="14"/>
  <c r="H142" i="14"/>
  <c r="J142" i="14" s="1"/>
  <c r="I142" i="14"/>
  <c r="H143" i="14"/>
  <c r="I143" i="14"/>
  <c r="J143" i="14"/>
  <c r="H144" i="14"/>
  <c r="I144" i="14"/>
  <c r="J144" i="14"/>
  <c r="H145" i="14"/>
  <c r="J145" i="14" s="1"/>
  <c r="I145" i="14"/>
  <c r="H146" i="14"/>
  <c r="I146" i="14"/>
  <c r="J146" i="14"/>
  <c r="H147" i="14"/>
  <c r="I147" i="14"/>
  <c r="J147" i="14"/>
  <c r="H148" i="14"/>
  <c r="J148" i="14" s="1"/>
  <c r="I148" i="14"/>
  <c r="H149" i="14"/>
  <c r="J149" i="14" s="1"/>
  <c r="I149" i="14"/>
  <c r="H150" i="14"/>
  <c r="J150" i="14" s="1"/>
  <c r="I150" i="14"/>
  <c r="H151" i="14"/>
  <c r="J151" i="14" s="1"/>
  <c r="I151" i="14"/>
  <c r="H152" i="14"/>
  <c r="I152" i="14"/>
  <c r="J152" i="14"/>
  <c r="H153" i="14"/>
  <c r="J153" i="14" s="1"/>
  <c r="I153" i="14"/>
  <c r="H154" i="14"/>
  <c r="I154" i="14"/>
  <c r="J154" i="14"/>
  <c r="H155" i="14"/>
  <c r="I155" i="14"/>
  <c r="J155" i="14"/>
  <c r="H156" i="14"/>
  <c r="J156" i="14" s="1"/>
  <c r="I156" i="14"/>
  <c r="H157" i="14"/>
  <c r="J157" i="14" s="1"/>
  <c r="I157" i="14"/>
  <c r="H158" i="14"/>
  <c r="J158" i="14" s="1"/>
  <c r="I158" i="14"/>
  <c r="H159" i="14"/>
  <c r="I159" i="14"/>
  <c r="J159" i="14"/>
  <c r="H160" i="14"/>
  <c r="I160" i="14"/>
  <c r="J160" i="14"/>
  <c r="H161" i="14"/>
  <c r="J161" i="14" s="1"/>
  <c r="I161" i="14"/>
  <c r="H162" i="14"/>
  <c r="I162" i="14"/>
  <c r="J162" i="14"/>
  <c r="H163" i="14"/>
  <c r="I163" i="14"/>
  <c r="J163" i="14"/>
  <c r="H164" i="14"/>
  <c r="J164" i="14" s="1"/>
  <c r="I164" i="14"/>
  <c r="H165" i="14"/>
  <c r="J165" i="14" s="1"/>
  <c r="I165" i="14"/>
  <c r="H166" i="14"/>
  <c r="J166" i="14" s="1"/>
  <c r="I166" i="14"/>
  <c r="H167" i="14"/>
  <c r="I167" i="14"/>
  <c r="J167" i="14"/>
  <c r="H168" i="14"/>
  <c r="I168" i="14"/>
  <c r="J168" i="14"/>
  <c r="H169" i="14"/>
  <c r="J169" i="14" s="1"/>
  <c r="I169" i="14"/>
  <c r="H170" i="14"/>
  <c r="I170" i="14"/>
  <c r="J170" i="14"/>
  <c r="H171" i="14"/>
  <c r="I171" i="14"/>
  <c r="J171" i="14"/>
  <c r="H172" i="14"/>
  <c r="J172" i="14" s="1"/>
  <c r="I172" i="14"/>
  <c r="H173" i="14"/>
  <c r="J173" i="14" s="1"/>
  <c r="I173" i="14"/>
  <c r="H174" i="14"/>
  <c r="J174" i="14" s="1"/>
  <c r="I174" i="14"/>
  <c r="H175" i="14"/>
  <c r="J175" i="14" s="1"/>
  <c r="I175" i="14"/>
  <c r="H176" i="14"/>
  <c r="I176" i="14"/>
  <c r="J176" i="14"/>
  <c r="H177" i="14"/>
  <c r="J177" i="14" s="1"/>
  <c r="I177" i="14"/>
  <c r="H178" i="14"/>
  <c r="I178" i="14"/>
  <c r="J178" i="14"/>
  <c r="H179" i="14"/>
  <c r="I179" i="14"/>
  <c r="J179" i="14"/>
  <c r="H180" i="14"/>
  <c r="J180" i="14" s="1"/>
  <c r="I180" i="14"/>
  <c r="H181" i="14"/>
  <c r="J181" i="14" s="1"/>
  <c r="I181" i="14"/>
  <c r="H182" i="14"/>
  <c r="J182" i="14" s="1"/>
  <c r="I182" i="14"/>
  <c r="H183" i="14"/>
  <c r="I183" i="14"/>
  <c r="J183" i="14"/>
  <c r="H184" i="14"/>
  <c r="I184" i="14"/>
  <c r="J184" i="14"/>
  <c r="H185" i="14"/>
  <c r="J185" i="14" s="1"/>
  <c r="I185" i="14"/>
  <c r="H186" i="14"/>
  <c r="I186" i="14"/>
  <c r="J186" i="14"/>
  <c r="H187" i="14"/>
  <c r="I187" i="14"/>
  <c r="J187" i="14"/>
  <c r="H188" i="14"/>
  <c r="J188" i="14" s="1"/>
  <c r="I188" i="14"/>
  <c r="H189" i="14"/>
  <c r="J189" i="14" s="1"/>
  <c r="I189" i="14"/>
  <c r="H190" i="14"/>
  <c r="J190" i="14" s="1"/>
  <c r="I190" i="14"/>
  <c r="H191" i="14"/>
  <c r="I191" i="14"/>
  <c r="J191" i="14"/>
  <c r="H192" i="14"/>
  <c r="I192" i="14"/>
  <c r="J192" i="14"/>
  <c r="H193" i="14"/>
  <c r="J193" i="14" s="1"/>
  <c r="I193" i="14"/>
  <c r="H194" i="14"/>
  <c r="I194" i="14"/>
  <c r="J194" i="14"/>
  <c r="H195" i="14"/>
  <c r="I195" i="14"/>
  <c r="J195" i="14"/>
  <c r="H196" i="14"/>
  <c r="J196" i="14" s="1"/>
  <c r="I196" i="14"/>
  <c r="H197" i="14"/>
  <c r="J197" i="14" s="1"/>
  <c r="I197" i="14"/>
  <c r="H198" i="14"/>
  <c r="J198" i="14" s="1"/>
  <c r="I198" i="14"/>
  <c r="H199" i="14"/>
  <c r="I199" i="14"/>
  <c r="J199" i="14"/>
  <c r="H200" i="14"/>
  <c r="I200" i="14"/>
  <c r="J200" i="14"/>
  <c r="H201" i="14"/>
  <c r="J201" i="14" s="1"/>
  <c r="I201" i="14"/>
  <c r="H202" i="14"/>
  <c r="I202" i="14"/>
  <c r="J202" i="14"/>
  <c r="H203" i="14"/>
  <c r="I203" i="14"/>
  <c r="J203" i="14"/>
  <c r="H204" i="14"/>
  <c r="J204" i="14" s="1"/>
  <c r="I204" i="14"/>
  <c r="H205" i="14"/>
  <c r="J205" i="14" s="1"/>
  <c r="I205" i="14"/>
  <c r="H206" i="14"/>
  <c r="J206" i="14" s="1"/>
  <c r="I206" i="14"/>
  <c r="H207" i="14"/>
  <c r="I207" i="14"/>
  <c r="J207" i="14"/>
  <c r="H208" i="14"/>
  <c r="I208" i="14"/>
  <c r="J208" i="14"/>
  <c r="H209" i="14"/>
  <c r="J209" i="14" s="1"/>
  <c r="I209" i="14"/>
  <c r="H210" i="14"/>
  <c r="I210" i="14"/>
  <c r="J210" i="14"/>
  <c r="H211" i="14"/>
  <c r="I211" i="14"/>
  <c r="J211" i="14"/>
  <c r="H212" i="14"/>
  <c r="J212" i="14" s="1"/>
  <c r="I212" i="14"/>
  <c r="H213" i="14"/>
  <c r="J213" i="14" s="1"/>
  <c r="I213" i="14"/>
  <c r="H214" i="14"/>
  <c r="J214" i="14" s="1"/>
  <c r="I214" i="14"/>
  <c r="H215" i="14"/>
  <c r="I215" i="14"/>
  <c r="J215" i="14"/>
  <c r="H216" i="14"/>
  <c r="I216" i="14"/>
  <c r="J216" i="14"/>
  <c r="H217" i="14"/>
  <c r="J217" i="14" s="1"/>
  <c r="I217" i="14"/>
  <c r="H218" i="14"/>
  <c r="I218" i="14"/>
  <c r="J218" i="14"/>
  <c r="H219" i="14"/>
  <c r="I219" i="14"/>
  <c r="J219" i="14"/>
  <c r="H220" i="14"/>
  <c r="J220" i="14" s="1"/>
  <c r="I220" i="14"/>
  <c r="H221" i="14"/>
  <c r="J221" i="14" s="1"/>
  <c r="I221" i="14"/>
  <c r="H222" i="14"/>
  <c r="J222" i="14" s="1"/>
  <c r="I222" i="14"/>
  <c r="H223" i="14"/>
  <c r="I223" i="14"/>
  <c r="J223" i="14"/>
  <c r="H224" i="14"/>
  <c r="I224" i="14"/>
  <c r="J224" i="14"/>
  <c r="H225" i="14"/>
  <c r="J225" i="14" s="1"/>
  <c r="I225" i="14"/>
  <c r="H226" i="14"/>
  <c r="I226" i="14"/>
  <c r="J226" i="14"/>
  <c r="H227" i="14"/>
  <c r="I227" i="14"/>
  <c r="J227" i="14"/>
  <c r="H228" i="14"/>
  <c r="J228" i="14" s="1"/>
  <c r="I228" i="14"/>
  <c r="H229" i="14"/>
  <c r="J229" i="14" s="1"/>
  <c r="I229" i="14"/>
  <c r="H230" i="14"/>
  <c r="J230" i="14" s="1"/>
  <c r="I230" i="14"/>
  <c r="C4" i="14"/>
  <c r="E4" i="14" s="1"/>
  <c r="D4" i="14"/>
  <c r="C5" i="14"/>
  <c r="D5" i="14"/>
  <c r="E5" i="14"/>
  <c r="C6" i="14"/>
  <c r="E6" i="14" s="1"/>
  <c r="D6" i="14"/>
  <c r="C7" i="14"/>
  <c r="D7" i="14"/>
  <c r="E7" i="14"/>
  <c r="C8" i="14"/>
  <c r="D8" i="14"/>
  <c r="E8" i="14"/>
  <c r="C9" i="14"/>
  <c r="E9" i="14" s="1"/>
  <c r="D9" i="14"/>
  <c r="C10" i="14"/>
  <c r="D10" i="14"/>
  <c r="E10" i="14"/>
  <c r="C11" i="14"/>
  <c r="D11" i="14"/>
  <c r="E11" i="14"/>
  <c r="C12" i="14"/>
  <c r="E12" i="14" s="1"/>
  <c r="D12" i="14"/>
  <c r="C13" i="14"/>
  <c r="D13" i="14"/>
  <c r="E13" i="14"/>
  <c r="C14" i="14"/>
  <c r="E14" i="14" s="1"/>
  <c r="D14" i="14"/>
  <c r="C15" i="14"/>
  <c r="D15" i="14"/>
  <c r="E15" i="14"/>
  <c r="C16" i="14"/>
  <c r="D16" i="14"/>
  <c r="E16" i="14"/>
  <c r="C17" i="14"/>
  <c r="E17" i="14" s="1"/>
  <c r="D17" i="14"/>
  <c r="C18" i="14"/>
  <c r="D18" i="14"/>
  <c r="E18" i="14"/>
  <c r="C19" i="14"/>
  <c r="D19" i="14"/>
  <c r="E19" i="14"/>
  <c r="C20" i="14"/>
  <c r="E20" i="14" s="1"/>
  <c r="D20" i="14"/>
  <c r="C21" i="14"/>
  <c r="D21" i="14"/>
  <c r="E21" i="14"/>
  <c r="C22" i="14"/>
  <c r="E22" i="14" s="1"/>
  <c r="D22" i="14"/>
  <c r="C23" i="14"/>
  <c r="D23" i="14"/>
  <c r="E23" i="14"/>
  <c r="C24" i="14"/>
  <c r="D24" i="14"/>
  <c r="E24" i="14"/>
  <c r="C25" i="14"/>
  <c r="E25" i="14" s="1"/>
  <c r="D25" i="14"/>
  <c r="C26" i="14"/>
  <c r="D26" i="14"/>
  <c r="E26" i="14"/>
  <c r="C27" i="14"/>
  <c r="D27" i="14"/>
  <c r="E27" i="14"/>
  <c r="C28" i="14"/>
  <c r="E28" i="14" s="1"/>
  <c r="D28" i="14"/>
  <c r="C29" i="14"/>
  <c r="D29" i="14"/>
  <c r="E29" i="14"/>
  <c r="C30" i="14"/>
  <c r="E30" i="14" s="1"/>
  <c r="D30" i="14"/>
  <c r="C31" i="14"/>
  <c r="D31" i="14"/>
  <c r="E31" i="14"/>
  <c r="C32" i="14"/>
  <c r="D32" i="14"/>
  <c r="E32" i="14"/>
  <c r="C33" i="14"/>
  <c r="E33" i="14" s="1"/>
  <c r="D33" i="14"/>
  <c r="C34" i="14"/>
  <c r="D34" i="14"/>
  <c r="E34" i="14"/>
  <c r="C35" i="14"/>
  <c r="D35" i="14"/>
  <c r="E35" i="14"/>
  <c r="C36" i="14"/>
  <c r="E36" i="14" s="1"/>
  <c r="D36" i="14"/>
  <c r="C37" i="14"/>
  <c r="D37" i="14"/>
  <c r="E37" i="14"/>
  <c r="C38" i="14"/>
  <c r="E38" i="14" s="1"/>
  <c r="D38" i="14"/>
  <c r="C39" i="14"/>
  <c r="D39" i="14"/>
  <c r="E39" i="14"/>
  <c r="C40" i="14"/>
  <c r="D40" i="14"/>
  <c r="E40" i="14"/>
  <c r="C41" i="14"/>
  <c r="E41" i="14" s="1"/>
  <c r="D41" i="14"/>
  <c r="C42" i="14"/>
  <c r="D42" i="14"/>
  <c r="E42" i="14"/>
  <c r="C43" i="14"/>
  <c r="D43" i="14"/>
  <c r="E43" i="14"/>
  <c r="C44" i="14"/>
  <c r="E44" i="14" s="1"/>
  <c r="D44" i="14"/>
  <c r="C45" i="14"/>
  <c r="D45" i="14"/>
  <c r="E45" i="14"/>
  <c r="C46" i="14"/>
  <c r="E46" i="14" s="1"/>
  <c r="D46" i="14"/>
  <c r="C47" i="14"/>
  <c r="D47" i="14"/>
  <c r="E47" i="14"/>
  <c r="C48" i="14"/>
  <c r="D48" i="14"/>
  <c r="E48" i="14"/>
  <c r="C49" i="14"/>
  <c r="E49" i="14" s="1"/>
  <c r="D49" i="14"/>
  <c r="C50" i="14"/>
  <c r="D50" i="14"/>
  <c r="E50" i="14"/>
  <c r="C51" i="14"/>
  <c r="D51" i="14"/>
  <c r="E51" i="14"/>
  <c r="C52" i="14"/>
  <c r="E52" i="14" s="1"/>
  <c r="D52" i="14"/>
  <c r="C53" i="14"/>
  <c r="D53" i="14"/>
  <c r="E53" i="14"/>
  <c r="C54" i="14"/>
  <c r="E54" i="14" s="1"/>
  <c r="D54" i="14"/>
  <c r="C55" i="14"/>
  <c r="D55" i="14"/>
  <c r="E55" i="14"/>
  <c r="C56" i="14"/>
  <c r="D56" i="14"/>
  <c r="E56" i="14"/>
  <c r="C57" i="14"/>
  <c r="E57" i="14" s="1"/>
  <c r="D57" i="14"/>
  <c r="C58" i="14"/>
  <c r="D58" i="14"/>
  <c r="E58" i="14"/>
  <c r="C59" i="14"/>
  <c r="D59" i="14"/>
  <c r="E59" i="14"/>
  <c r="C60" i="14"/>
  <c r="E60" i="14" s="1"/>
  <c r="D60" i="14"/>
  <c r="C61" i="14"/>
  <c r="D61" i="14"/>
  <c r="E61" i="14"/>
  <c r="C62" i="14"/>
  <c r="E62" i="14" s="1"/>
  <c r="D62" i="14"/>
  <c r="C63" i="14"/>
  <c r="D63" i="14"/>
  <c r="E63" i="14"/>
  <c r="C64" i="14"/>
  <c r="D64" i="14"/>
  <c r="E64" i="14"/>
  <c r="C65" i="14"/>
  <c r="E65" i="14" s="1"/>
  <c r="D65" i="14"/>
  <c r="C66" i="14"/>
  <c r="D66" i="14"/>
  <c r="E66" i="14"/>
  <c r="C67" i="14"/>
  <c r="D67" i="14"/>
  <c r="E67" i="14"/>
  <c r="C68" i="14"/>
  <c r="E68" i="14" s="1"/>
  <c r="D68" i="14"/>
  <c r="C69" i="14"/>
  <c r="D69" i="14"/>
  <c r="E69" i="14"/>
  <c r="C70" i="14"/>
  <c r="E70" i="14" s="1"/>
  <c r="D70" i="14"/>
  <c r="C71" i="14"/>
  <c r="D71" i="14"/>
  <c r="E71" i="14"/>
  <c r="C72" i="14"/>
  <c r="D72" i="14"/>
  <c r="E72" i="14"/>
  <c r="C73" i="14"/>
  <c r="E73" i="14" s="1"/>
  <c r="D73" i="14"/>
  <c r="C74" i="14"/>
  <c r="D74" i="14"/>
  <c r="E74" i="14"/>
  <c r="C75" i="14"/>
  <c r="D75" i="14"/>
  <c r="E75" i="14"/>
  <c r="C76" i="14"/>
  <c r="E76" i="14" s="1"/>
  <c r="D76" i="14"/>
  <c r="C77" i="14"/>
  <c r="D77" i="14"/>
  <c r="E77" i="14"/>
  <c r="C78" i="14"/>
  <c r="E78" i="14" s="1"/>
  <c r="D78" i="14"/>
  <c r="C79" i="14"/>
  <c r="D79" i="14"/>
  <c r="E79" i="14"/>
  <c r="C80" i="14"/>
  <c r="D80" i="14"/>
  <c r="E80" i="14"/>
  <c r="C81" i="14"/>
  <c r="E81" i="14" s="1"/>
  <c r="D81" i="14"/>
  <c r="C82" i="14"/>
  <c r="D82" i="14"/>
  <c r="E82" i="14"/>
  <c r="C83" i="14"/>
  <c r="D83" i="14"/>
  <c r="E83" i="14"/>
  <c r="C84" i="14"/>
  <c r="E84" i="14" s="1"/>
  <c r="D84" i="14"/>
  <c r="C85" i="14"/>
  <c r="D85" i="14"/>
  <c r="E85" i="14"/>
  <c r="C86" i="14"/>
  <c r="E86" i="14" s="1"/>
  <c r="D86" i="14"/>
  <c r="C87" i="14"/>
  <c r="D87" i="14"/>
  <c r="E87" i="14"/>
  <c r="C88" i="14"/>
  <c r="D88" i="14"/>
  <c r="E88" i="14"/>
  <c r="C89" i="14"/>
  <c r="E89" i="14" s="1"/>
  <c r="D89" i="14"/>
  <c r="C90" i="14"/>
  <c r="D90" i="14"/>
  <c r="E90" i="14"/>
  <c r="C91" i="14"/>
  <c r="D91" i="14"/>
  <c r="E91" i="14"/>
  <c r="C92" i="14"/>
  <c r="E92" i="14" s="1"/>
  <c r="D92" i="14"/>
  <c r="C93" i="14"/>
  <c r="D93" i="14"/>
  <c r="E93" i="14"/>
  <c r="C94" i="14"/>
  <c r="E94" i="14" s="1"/>
  <c r="D94" i="14"/>
  <c r="C95" i="14"/>
  <c r="D95" i="14"/>
  <c r="E95" i="14"/>
  <c r="C96" i="14"/>
  <c r="D96" i="14"/>
  <c r="E96" i="14"/>
  <c r="C97" i="14"/>
  <c r="E97" i="14" s="1"/>
  <c r="D97" i="14"/>
  <c r="C98" i="14"/>
  <c r="D98" i="14"/>
  <c r="E98" i="14"/>
  <c r="C99" i="14"/>
  <c r="D99" i="14"/>
  <c r="E99" i="14"/>
  <c r="C100" i="14"/>
  <c r="E100" i="14" s="1"/>
  <c r="D100" i="14"/>
  <c r="C101" i="14"/>
  <c r="D101" i="14"/>
  <c r="E101" i="14"/>
  <c r="C102" i="14"/>
  <c r="E102" i="14" s="1"/>
  <c r="D102" i="14"/>
  <c r="C103" i="14"/>
  <c r="D103" i="14"/>
  <c r="E103" i="14"/>
  <c r="C104" i="14"/>
  <c r="D104" i="14"/>
  <c r="E104" i="14"/>
  <c r="C105" i="14"/>
  <c r="E105" i="14" s="1"/>
  <c r="D105" i="14"/>
  <c r="C106" i="14"/>
  <c r="D106" i="14"/>
  <c r="E106" i="14"/>
  <c r="C107" i="14"/>
  <c r="D107" i="14"/>
  <c r="E107" i="14"/>
  <c r="C108" i="14"/>
  <c r="E108" i="14" s="1"/>
  <c r="D108" i="14"/>
  <c r="C109" i="14"/>
  <c r="D109" i="14"/>
  <c r="E109" i="14"/>
  <c r="C110" i="14"/>
  <c r="E110" i="14" s="1"/>
  <c r="D110" i="14"/>
  <c r="C111" i="14"/>
  <c r="D111" i="14"/>
  <c r="E111" i="14"/>
  <c r="C112" i="14"/>
  <c r="D112" i="14"/>
  <c r="E112" i="14"/>
  <c r="C113" i="14"/>
  <c r="E113" i="14" s="1"/>
  <c r="D113" i="14"/>
  <c r="C114" i="14"/>
  <c r="D114" i="14"/>
  <c r="E114" i="14"/>
  <c r="C115" i="14"/>
  <c r="D115" i="14"/>
  <c r="E115" i="14"/>
  <c r="C116" i="14"/>
  <c r="E116" i="14" s="1"/>
  <c r="D116" i="14"/>
  <c r="C117" i="14"/>
  <c r="D117" i="14"/>
  <c r="E117" i="14"/>
  <c r="C118" i="14"/>
  <c r="E118" i="14" s="1"/>
  <c r="D118" i="14"/>
  <c r="C119" i="14"/>
  <c r="D119" i="14"/>
  <c r="E119" i="14"/>
  <c r="C120" i="14"/>
  <c r="D120" i="14"/>
  <c r="E120" i="14"/>
  <c r="C121" i="14"/>
  <c r="E121" i="14" s="1"/>
  <c r="D121" i="14"/>
  <c r="C122" i="14"/>
  <c r="D122" i="14"/>
  <c r="E122" i="14"/>
  <c r="C123" i="14"/>
  <c r="D123" i="14"/>
  <c r="E123" i="14"/>
  <c r="C124" i="14"/>
  <c r="E124" i="14" s="1"/>
  <c r="D124" i="14"/>
  <c r="C125" i="14"/>
  <c r="D125" i="14"/>
  <c r="E125" i="14"/>
  <c r="C126" i="14"/>
  <c r="E126" i="14" s="1"/>
  <c r="D126" i="14"/>
  <c r="C127" i="14"/>
  <c r="D127" i="14"/>
  <c r="E127" i="14"/>
  <c r="C128" i="14"/>
  <c r="D128" i="14"/>
  <c r="E128" i="14"/>
  <c r="C129" i="14"/>
  <c r="E129" i="14" s="1"/>
  <c r="D129" i="14"/>
  <c r="C130" i="14"/>
  <c r="D130" i="14"/>
  <c r="E130" i="14"/>
  <c r="C131" i="14"/>
  <c r="D131" i="14"/>
  <c r="E131" i="14"/>
  <c r="C132" i="14"/>
  <c r="E132" i="14" s="1"/>
  <c r="D132" i="14"/>
  <c r="C133" i="14"/>
  <c r="D133" i="14"/>
  <c r="E133" i="14"/>
  <c r="C134" i="14"/>
  <c r="E134" i="14" s="1"/>
  <c r="D134" i="14"/>
  <c r="C135" i="14"/>
  <c r="D135" i="14"/>
  <c r="E135" i="14"/>
  <c r="C136" i="14"/>
  <c r="D136" i="14"/>
  <c r="E136" i="14"/>
  <c r="C137" i="14"/>
  <c r="E137" i="14" s="1"/>
  <c r="D137" i="14"/>
  <c r="C138" i="14"/>
  <c r="D138" i="14"/>
  <c r="E138" i="14"/>
  <c r="C139" i="14"/>
  <c r="D139" i="14"/>
  <c r="E139" i="14"/>
  <c r="C140" i="14"/>
  <c r="E140" i="14" s="1"/>
  <c r="D140" i="14"/>
  <c r="C141" i="14"/>
  <c r="D141" i="14"/>
  <c r="E141" i="14"/>
  <c r="C142" i="14"/>
  <c r="E142" i="14" s="1"/>
  <c r="D142" i="14"/>
  <c r="C143" i="14"/>
  <c r="D143" i="14"/>
  <c r="E143" i="14"/>
  <c r="C144" i="14"/>
  <c r="D144" i="14"/>
  <c r="E144" i="14"/>
  <c r="C145" i="14"/>
  <c r="E145" i="14" s="1"/>
  <c r="D145" i="14"/>
  <c r="C146" i="14"/>
  <c r="D146" i="14"/>
  <c r="E146" i="14"/>
  <c r="C147" i="14"/>
  <c r="D147" i="14"/>
  <c r="E147" i="14"/>
  <c r="C148" i="14"/>
  <c r="E148" i="14" s="1"/>
  <c r="D148" i="14"/>
  <c r="C149" i="14"/>
  <c r="D149" i="14"/>
  <c r="E149" i="14"/>
  <c r="C150" i="14"/>
  <c r="E150" i="14" s="1"/>
  <c r="D150" i="14"/>
  <c r="C151" i="14"/>
  <c r="D151" i="14"/>
  <c r="E151" i="14"/>
  <c r="C152" i="14"/>
  <c r="D152" i="14"/>
  <c r="E152" i="14"/>
  <c r="C153" i="14"/>
  <c r="E153" i="14" s="1"/>
  <c r="D153" i="14"/>
  <c r="C154" i="14"/>
  <c r="D154" i="14"/>
  <c r="E154" i="14"/>
  <c r="C155" i="14"/>
  <c r="D155" i="14"/>
  <c r="E155" i="14"/>
  <c r="C156" i="14"/>
  <c r="E156" i="14" s="1"/>
  <c r="D156" i="14"/>
  <c r="C157" i="14"/>
  <c r="D157" i="14"/>
  <c r="E157" i="14"/>
  <c r="C158" i="14"/>
  <c r="E158" i="14" s="1"/>
  <c r="D158" i="14"/>
  <c r="C159" i="14"/>
  <c r="D159" i="14"/>
  <c r="E159" i="14"/>
  <c r="C160" i="14"/>
  <c r="D160" i="14"/>
  <c r="E160" i="14"/>
  <c r="C161" i="14"/>
  <c r="E161" i="14" s="1"/>
  <c r="D161" i="14"/>
  <c r="C162" i="14"/>
  <c r="D162" i="14"/>
  <c r="E162" i="14"/>
  <c r="C163" i="14"/>
  <c r="D163" i="14"/>
  <c r="E163" i="14"/>
  <c r="C164" i="14"/>
  <c r="E164" i="14" s="1"/>
  <c r="D164" i="14"/>
  <c r="C165" i="14"/>
  <c r="D165" i="14"/>
  <c r="E165" i="14"/>
  <c r="C166" i="14"/>
  <c r="E166" i="14" s="1"/>
  <c r="D166" i="14"/>
  <c r="C167" i="14"/>
  <c r="D167" i="14"/>
  <c r="E167" i="14"/>
  <c r="C168" i="14"/>
  <c r="D168" i="14"/>
  <c r="E168" i="14"/>
  <c r="C169" i="14"/>
  <c r="E169" i="14" s="1"/>
  <c r="D169" i="14"/>
  <c r="C170" i="14"/>
  <c r="D170" i="14"/>
  <c r="E170" i="14"/>
  <c r="C171" i="14"/>
  <c r="D171" i="14"/>
  <c r="E171" i="14"/>
  <c r="C172" i="14"/>
  <c r="E172" i="14" s="1"/>
  <c r="D172" i="14"/>
  <c r="C173" i="14"/>
  <c r="D173" i="14"/>
  <c r="E173" i="14"/>
  <c r="C174" i="14"/>
  <c r="E174" i="14" s="1"/>
  <c r="D174" i="14"/>
  <c r="C175" i="14"/>
  <c r="D175" i="14"/>
  <c r="E175" i="14"/>
  <c r="C176" i="14"/>
  <c r="D176" i="14"/>
  <c r="E176" i="14"/>
  <c r="C177" i="14"/>
  <c r="E177" i="14" s="1"/>
  <c r="D177" i="14"/>
  <c r="C178" i="14"/>
  <c r="D178" i="14"/>
  <c r="E178" i="14"/>
  <c r="C179" i="14"/>
  <c r="D179" i="14"/>
  <c r="E179" i="14"/>
  <c r="C180" i="14"/>
  <c r="E180" i="14" s="1"/>
  <c r="D180" i="14"/>
  <c r="C181" i="14"/>
  <c r="D181" i="14"/>
  <c r="E181" i="14"/>
  <c r="C182" i="14"/>
  <c r="E182" i="14" s="1"/>
  <c r="D182" i="14"/>
  <c r="C183" i="14"/>
  <c r="D183" i="14"/>
  <c r="E183" i="14"/>
  <c r="C184" i="14"/>
  <c r="D184" i="14"/>
  <c r="E184" i="14"/>
  <c r="C185" i="14"/>
  <c r="E185" i="14" s="1"/>
  <c r="D185" i="14"/>
  <c r="C186" i="14"/>
  <c r="D186" i="14"/>
  <c r="E186" i="14"/>
  <c r="C187" i="14"/>
  <c r="D187" i="14"/>
  <c r="E187" i="14"/>
  <c r="C188" i="14"/>
  <c r="E188" i="14" s="1"/>
  <c r="D188" i="14"/>
  <c r="C189" i="14"/>
  <c r="D189" i="14"/>
  <c r="E189" i="14"/>
  <c r="C190" i="14"/>
  <c r="E190" i="14" s="1"/>
  <c r="D190" i="14"/>
  <c r="C191" i="14"/>
  <c r="D191" i="14"/>
  <c r="E191" i="14"/>
  <c r="C192" i="14"/>
  <c r="D192" i="14"/>
  <c r="E192" i="14"/>
  <c r="C193" i="14"/>
  <c r="E193" i="14" s="1"/>
  <c r="D193" i="14"/>
  <c r="C194" i="14"/>
  <c r="D194" i="14"/>
  <c r="E194" i="14"/>
  <c r="C195" i="14"/>
  <c r="D195" i="14"/>
  <c r="E195" i="14"/>
  <c r="C196" i="14"/>
  <c r="E196" i="14" s="1"/>
  <c r="D196" i="14"/>
  <c r="C197" i="14"/>
  <c r="D197" i="14"/>
  <c r="E197" i="14"/>
  <c r="C198" i="14"/>
  <c r="E198" i="14" s="1"/>
  <c r="D198" i="14"/>
  <c r="C199" i="14"/>
  <c r="D199" i="14"/>
  <c r="E199" i="14"/>
  <c r="C200" i="14"/>
  <c r="D200" i="14"/>
  <c r="E200" i="14"/>
  <c r="C201" i="14"/>
  <c r="E201" i="14" s="1"/>
  <c r="D201" i="14"/>
  <c r="C202" i="14"/>
  <c r="D202" i="14"/>
  <c r="E202" i="14"/>
  <c r="C203" i="14"/>
  <c r="D203" i="14"/>
  <c r="E203" i="14"/>
  <c r="C204" i="14"/>
  <c r="E204" i="14" s="1"/>
  <c r="D204" i="14"/>
  <c r="C205" i="14"/>
  <c r="D205" i="14"/>
  <c r="E205" i="14"/>
  <c r="C206" i="14"/>
  <c r="E206" i="14" s="1"/>
  <c r="D206" i="14"/>
  <c r="C207" i="14"/>
  <c r="D207" i="14"/>
  <c r="E207" i="14"/>
  <c r="C208" i="14"/>
  <c r="D208" i="14"/>
  <c r="E208" i="14"/>
  <c r="C209" i="14"/>
  <c r="E209" i="14" s="1"/>
  <c r="D209" i="14"/>
  <c r="C210" i="14"/>
  <c r="D210" i="14"/>
  <c r="E210" i="14"/>
  <c r="C211" i="14"/>
  <c r="D211" i="14"/>
  <c r="E211" i="14"/>
  <c r="C212" i="14"/>
  <c r="E212" i="14" s="1"/>
  <c r="D212" i="14"/>
  <c r="C213" i="14"/>
  <c r="D213" i="14"/>
  <c r="E213" i="14"/>
  <c r="C214" i="14"/>
  <c r="E214" i="14" s="1"/>
  <c r="D214" i="14"/>
  <c r="C215" i="14"/>
  <c r="D215" i="14"/>
  <c r="E215" i="14"/>
  <c r="C216" i="14"/>
  <c r="D216" i="14"/>
  <c r="E216" i="14"/>
  <c r="C217" i="14"/>
  <c r="E217" i="14" s="1"/>
  <c r="D217" i="14"/>
  <c r="J3" i="14"/>
  <c r="I3" i="14"/>
  <c r="H3" i="14"/>
  <c r="D3" i="14"/>
  <c r="E3" i="14"/>
  <c r="C3" i="14"/>
  <c r="H4" i="15"/>
  <c r="J4" i="15" s="1"/>
  <c r="I4" i="15"/>
  <c r="H5" i="15"/>
  <c r="I5" i="15"/>
  <c r="J5" i="15"/>
  <c r="H6" i="15"/>
  <c r="J6" i="15" s="1"/>
  <c r="I6" i="15"/>
  <c r="H7" i="15"/>
  <c r="J7" i="15" s="1"/>
  <c r="I7" i="15"/>
  <c r="H8" i="15"/>
  <c r="J8" i="15" s="1"/>
  <c r="I8" i="15"/>
  <c r="H9" i="15"/>
  <c r="J9" i="15" s="1"/>
  <c r="I9" i="15"/>
  <c r="H10" i="15"/>
  <c r="I10" i="15"/>
  <c r="J10" i="15"/>
  <c r="H11" i="15"/>
  <c r="I11" i="15"/>
  <c r="J11" i="15"/>
  <c r="H12" i="15"/>
  <c r="J12" i="15" s="1"/>
  <c r="I12" i="15"/>
  <c r="H13" i="15"/>
  <c r="I13" i="15"/>
  <c r="J13" i="15"/>
  <c r="H14" i="15"/>
  <c r="J14" i="15" s="1"/>
  <c r="I14" i="15"/>
  <c r="H15" i="15"/>
  <c r="I15" i="15"/>
  <c r="J15" i="15"/>
  <c r="H16" i="15"/>
  <c r="J16" i="15" s="1"/>
  <c r="I16" i="15"/>
  <c r="H17" i="15"/>
  <c r="J17" i="15" s="1"/>
  <c r="I17" i="15"/>
  <c r="H18" i="15"/>
  <c r="I18" i="15"/>
  <c r="J18" i="15"/>
  <c r="H19" i="15"/>
  <c r="I19" i="15"/>
  <c r="J19" i="15"/>
  <c r="H20" i="15"/>
  <c r="J20" i="15" s="1"/>
  <c r="I20" i="15"/>
  <c r="H21" i="15"/>
  <c r="I21" i="15"/>
  <c r="J21" i="15"/>
  <c r="H22" i="15"/>
  <c r="J22" i="15" s="1"/>
  <c r="I22" i="15"/>
  <c r="H23" i="15"/>
  <c r="I23" i="15"/>
  <c r="J23" i="15"/>
  <c r="H24" i="15"/>
  <c r="J24" i="15" s="1"/>
  <c r="I24" i="15"/>
  <c r="H25" i="15"/>
  <c r="J25" i="15" s="1"/>
  <c r="I25" i="15"/>
  <c r="H26" i="15"/>
  <c r="I26" i="15"/>
  <c r="J26" i="15"/>
  <c r="H27" i="15"/>
  <c r="I27" i="15"/>
  <c r="J27" i="15"/>
  <c r="H28" i="15"/>
  <c r="J28" i="15" s="1"/>
  <c r="I28" i="15"/>
  <c r="H29" i="15"/>
  <c r="I29" i="15"/>
  <c r="J29" i="15"/>
  <c r="H30" i="15"/>
  <c r="J30" i="15" s="1"/>
  <c r="I30" i="15"/>
  <c r="H31" i="15"/>
  <c r="I31" i="15"/>
  <c r="J31" i="15"/>
  <c r="H32" i="15"/>
  <c r="J32" i="15" s="1"/>
  <c r="I32" i="15"/>
  <c r="H33" i="15"/>
  <c r="J33" i="15" s="1"/>
  <c r="I33" i="15"/>
  <c r="H34" i="15"/>
  <c r="I34" i="15"/>
  <c r="J34" i="15"/>
  <c r="H35" i="15"/>
  <c r="I35" i="15"/>
  <c r="J35" i="15"/>
  <c r="H36" i="15"/>
  <c r="I36" i="15"/>
  <c r="J36" i="15"/>
  <c r="H37" i="15"/>
  <c r="I37" i="15"/>
  <c r="J37" i="15"/>
  <c r="H38" i="15"/>
  <c r="I38" i="15"/>
  <c r="J38" i="15"/>
  <c r="H39" i="15"/>
  <c r="I39" i="15"/>
  <c r="J39" i="15"/>
  <c r="H40" i="15"/>
  <c r="J40" i="15" s="1"/>
  <c r="I40" i="15"/>
  <c r="H41" i="15"/>
  <c r="J41" i="15" s="1"/>
  <c r="I41" i="15"/>
  <c r="H42" i="15"/>
  <c r="I42" i="15"/>
  <c r="J42" i="15"/>
  <c r="H43" i="15"/>
  <c r="I43" i="15"/>
  <c r="J43" i="15"/>
  <c r="H44" i="15"/>
  <c r="I44" i="15"/>
  <c r="J44" i="15"/>
  <c r="H45" i="15"/>
  <c r="I45" i="15"/>
  <c r="J45" i="15"/>
  <c r="H46" i="15"/>
  <c r="I46" i="15"/>
  <c r="J46" i="15"/>
  <c r="H47" i="15"/>
  <c r="I47" i="15"/>
  <c r="J47" i="15"/>
  <c r="H48" i="15"/>
  <c r="J48" i="15" s="1"/>
  <c r="I48" i="15"/>
  <c r="H49" i="15"/>
  <c r="J49" i="15" s="1"/>
  <c r="I49" i="15"/>
  <c r="H50" i="15"/>
  <c r="I50" i="15"/>
  <c r="J50" i="15"/>
  <c r="H51" i="15"/>
  <c r="I51" i="15"/>
  <c r="J51" i="15"/>
  <c r="H52" i="15"/>
  <c r="I52" i="15"/>
  <c r="J52" i="15"/>
  <c r="H53" i="15"/>
  <c r="I53" i="15"/>
  <c r="J53" i="15"/>
  <c r="H54" i="15"/>
  <c r="I54" i="15"/>
  <c r="J54" i="15"/>
  <c r="H55" i="15"/>
  <c r="I55" i="15"/>
  <c r="J55" i="15"/>
  <c r="H56" i="15"/>
  <c r="J56" i="15" s="1"/>
  <c r="I56" i="15"/>
  <c r="H57" i="15"/>
  <c r="J57" i="15" s="1"/>
  <c r="I57" i="15"/>
  <c r="H58" i="15"/>
  <c r="I58" i="15"/>
  <c r="J58" i="15"/>
  <c r="H59" i="15"/>
  <c r="I59" i="15"/>
  <c r="J59" i="15"/>
  <c r="H60" i="15"/>
  <c r="I60" i="15"/>
  <c r="J60" i="15"/>
  <c r="H61" i="15"/>
  <c r="I61" i="15"/>
  <c r="J61" i="15"/>
  <c r="H62" i="15"/>
  <c r="I62" i="15"/>
  <c r="J62" i="15"/>
  <c r="H63" i="15"/>
  <c r="I63" i="15"/>
  <c r="J63" i="15"/>
  <c r="H64" i="15"/>
  <c r="J64" i="15" s="1"/>
  <c r="I64" i="15"/>
  <c r="H65" i="15"/>
  <c r="J65" i="15" s="1"/>
  <c r="I65" i="15"/>
  <c r="H66" i="15"/>
  <c r="I66" i="15"/>
  <c r="J66" i="15"/>
  <c r="H67" i="15"/>
  <c r="I67" i="15"/>
  <c r="J67" i="15"/>
  <c r="H68" i="15"/>
  <c r="I68" i="15"/>
  <c r="J68" i="15"/>
  <c r="H69" i="15"/>
  <c r="I69" i="15"/>
  <c r="J69" i="15"/>
  <c r="H70" i="15"/>
  <c r="I70" i="15"/>
  <c r="J70" i="15"/>
  <c r="H71" i="15"/>
  <c r="I71" i="15"/>
  <c r="J71" i="15"/>
  <c r="H72" i="15"/>
  <c r="J72" i="15" s="1"/>
  <c r="I72" i="15"/>
  <c r="H73" i="15"/>
  <c r="J73" i="15" s="1"/>
  <c r="I73" i="15"/>
  <c r="H74" i="15"/>
  <c r="I74" i="15"/>
  <c r="J74" i="15"/>
  <c r="H75" i="15"/>
  <c r="I75" i="15"/>
  <c r="J75" i="15"/>
  <c r="H76" i="15"/>
  <c r="I76" i="15"/>
  <c r="J76" i="15"/>
  <c r="H77" i="15"/>
  <c r="I77" i="15"/>
  <c r="J77" i="15"/>
  <c r="H78" i="15"/>
  <c r="I78" i="15"/>
  <c r="J78" i="15"/>
  <c r="H79" i="15"/>
  <c r="I79" i="15"/>
  <c r="J79" i="15"/>
  <c r="H80" i="15"/>
  <c r="J80" i="15" s="1"/>
  <c r="I80" i="15"/>
  <c r="H81" i="15"/>
  <c r="J81" i="15" s="1"/>
  <c r="I81" i="15"/>
  <c r="H82" i="15"/>
  <c r="I82" i="15"/>
  <c r="J82" i="15"/>
  <c r="H83" i="15"/>
  <c r="I83" i="15"/>
  <c r="J83" i="15"/>
  <c r="H84" i="15"/>
  <c r="I84" i="15"/>
  <c r="J84" i="15"/>
  <c r="H85" i="15"/>
  <c r="I85" i="15"/>
  <c r="J85" i="15"/>
  <c r="H86" i="15"/>
  <c r="I86" i="15"/>
  <c r="J86" i="15"/>
  <c r="H87" i="15"/>
  <c r="J87" i="15" s="1"/>
  <c r="I87" i="15"/>
  <c r="H88" i="15"/>
  <c r="J88" i="15" s="1"/>
  <c r="I88" i="15"/>
  <c r="H89" i="15"/>
  <c r="J89" i="15" s="1"/>
  <c r="I89" i="15"/>
  <c r="H90" i="15"/>
  <c r="I90" i="15"/>
  <c r="J90" i="15"/>
  <c r="H91" i="15"/>
  <c r="I91" i="15"/>
  <c r="J91" i="15"/>
  <c r="H92" i="15"/>
  <c r="J92" i="15" s="1"/>
  <c r="I92" i="15"/>
  <c r="H93" i="15"/>
  <c r="I93" i="15"/>
  <c r="J93" i="15"/>
  <c r="H94" i="15"/>
  <c r="I94" i="15"/>
  <c r="J94" i="15"/>
  <c r="H95" i="15"/>
  <c r="I95" i="15"/>
  <c r="J95" i="15"/>
  <c r="H96" i="15"/>
  <c r="J96" i="15" s="1"/>
  <c r="I96" i="15"/>
  <c r="H97" i="15"/>
  <c r="J97" i="15" s="1"/>
  <c r="I97" i="15"/>
  <c r="H98" i="15"/>
  <c r="I98" i="15"/>
  <c r="J98" i="15"/>
  <c r="H99" i="15"/>
  <c r="I99" i="15"/>
  <c r="J99" i="15"/>
  <c r="H100" i="15"/>
  <c r="I100" i="15"/>
  <c r="J100" i="15"/>
  <c r="H101" i="15"/>
  <c r="I101" i="15"/>
  <c r="J101" i="15"/>
  <c r="H102" i="15"/>
  <c r="I102" i="15"/>
  <c r="J102" i="15"/>
  <c r="H103" i="15"/>
  <c r="I103" i="15"/>
  <c r="J103" i="15"/>
  <c r="H104" i="15"/>
  <c r="J104" i="15" s="1"/>
  <c r="I104" i="15"/>
  <c r="H105" i="15"/>
  <c r="J105" i="15" s="1"/>
  <c r="I105" i="15"/>
  <c r="H106" i="15"/>
  <c r="J106" i="15" s="1"/>
  <c r="I106" i="15"/>
  <c r="H107" i="15"/>
  <c r="I107" i="15"/>
  <c r="J107" i="15"/>
  <c r="H108" i="15"/>
  <c r="I108" i="15"/>
  <c r="J108" i="15"/>
  <c r="H109" i="15"/>
  <c r="I109" i="15"/>
  <c r="J109" i="15"/>
  <c r="H110" i="15"/>
  <c r="I110" i="15"/>
  <c r="J110" i="15"/>
  <c r="H111" i="15"/>
  <c r="I111" i="15"/>
  <c r="J111" i="15"/>
  <c r="H112" i="15"/>
  <c r="J112" i="15" s="1"/>
  <c r="I112" i="15"/>
  <c r="H113" i="15"/>
  <c r="J113" i="15" s="1"/>
  <c r="I113" i="15"/>
  <c r="H114" i="15"/>
  <c r="I114" i="15"/>
  <c r="J114" i="15"/>
  <c r="H115" i="15"/>
  <c r="I115" i="15"/>
  <c r="J115" i="15"/>
  <c r="H116" i="15"/>
  <c r="I116" i="15"/>
  <c r="J116" i="15"/>
  <c r="H117" i="15"/>
  <c r="I117" i="15"/>
  <c r="J117" i="15"/>
  <c r="H118" i="15"/>
  <c r="I118" i="15"/>
  <c r="J118" i="15"/>
  <c r="H119" i="15"/>
  <c r="I119" i="15"/>
  <c r="J119" i="15"/>
  <c r="H120" i="15"/>
  <c r="J120" i="15" s="1"/>
  <c r="I120" i="15"/>
  <c r="H121" i="15"/>
  <c r="J121" i="15" s="1"/>
  <c r="I121" i="15"/>
  <c r="H122" i="15"/>
  <c r="I122" i="15"/>
  <c r="J122" i="15"/>
  <c r="H123" i="15"/>
  <c r="I123" i="15"/>
  <c r="J123" i="15"/>
  <c r="H124" i="15"/>
  <c r="I124" i="15"/>
  <c r="J124" i="15"/>
  <c r="H125" i="15"/>
  <c r="I125" i="15"/>
  <c r="J125" i="15"/>
  <c r="H126" i="15"/>
  <c r="I126" i="15"/>
  <c r="J126" i="15"/>
  <c r="H127" i="15"/>
  <c r="I127" i="15"/>
  <c r="J127" i="15"/>
  <c r="H128" i="15"/>
  <c r="J128" i="15" s="1"/>
  <c r="I128" i="15"/>
  <c r="H129" i="15"/>
  <c r="J129" i="15" s="1"/>
  <c r="I129" i="15"/>
  <c r="H130" i="15"/>
  <c r="I130" i="15"/>
  <c r="J130" i="15"/>
  <c r="H131" i="15"/>
  <c r="I131" i="15"/>
  <c r="J131" i="15"/>
  <c r="H132" i="15"/>
  <c r="I132" i="15"/>
  <c r="J132" i="15"/>
  <c r="H133" i="15"/>
  <c r="I133" i="15"/>
  <c r="J133" i="15"/>
  <c r="H134" i="15"/>
  <c r="I134" i="15"/>
  <c r="J134" i="15"/>
  <c r="H135" i="15"/>
  <c r="I135" i="15"/>
  <c r="J135" i="15"/>
  <c r="H136" i="15"/>
  <c r="J136" i="15" s="1"/>
  <c r="I136" i="15"/>
  <c r="H137" i="15"/>
  <c r="J137" i="15" s="1"/>
  <c r="I137" i="15"/>
  <c r="H138" i="15"/>
  <c r="J138" i="15" s="1"/>
  <c r="I138" i="15"/>
  <c r="H139" i="15"/>
  <c r="I139" i="15"/>
  <c r="J139" i="15"/>
  <c r="H140" i="15"/>
  <c r="I140" i="15"/>
  <c r="J140" i="15"/>
  <c r="H141" i="15"/>
  <c r="I141" i="15"/>
  <c r="J141" i="15"/>
  <c r="H142" i="15"/>
  <c r="I142" i="15"/>
  <c r="J142" i="15"/>
  <c r="H143" i="15"/>
  <c r="I143" i="15"/>
  <c r="J143" i="15"/>
  <c r="H144" i="15"/>
  <c r="J144" i="15" s="1"/>
  <c r="I144" i="15"/>
  <c r="H145" i="15"/>
  <c r="J145" i="15" s="1"/>
  <c r="I145" i="15"/>
  <c r="H146" i="15"/>
  <c r="J146" i="15" s="1"/>
  <c r="I146" i="15"/>
  <c r="H147" i="15"/>
  <c r="I147" i="15"/>
  <c r="J147" i="15"/>
  <c r="H148" i="15"/>
  <c r="J148" i="15" s="1"/>
  <c r="I148" i="15"/>
  <c r="H149" i="15"/>
  <c r="J149" i="15" s="1"/>
  <c r="I149" i="15"/>
  <c r="H150" i="15"/>
  <c r="I150" i="15"/>
  <c r="J150" i="15"/>
  <c r="H151" i="15"/>
  <c r="I151" i="15"/>
  <c r="J151" i="15"/>
  <c r="H152" i="15"/>
  <c r="J152" i="15" s="1"/>
  <c r="I152" i="15"/>
  <c r="H153" i="15"/>
  <c r="J153" i="15" s="1"/>
  <c r="I153" i="15"/>
  <c r="H154" i="15"/>
  <c r="J154" i="15" s="1"/>
  <c r="I154" i="15"/>
  <c r="H155" i="15"/>
  <c r="I155" i="15"/>
  <c r="J155" i="15"/>
  <c r="H156" i="15"/>
  <c r="J156" i="15" s="1"/>
  <c r="I156" i="15"/>
  <c r="H157" i="15"/>
  <c r="I157" i="15"/>
  <c r="J157" i="15"/>
  <c r="H158" i="15"/>
  <c r="I158" i="15"/>
  <c r="J158" i="15"/>
  <c r="H159" i="15"/>
  <c r="I159" i="15"/>
  <c r="J159" i="15"/>
  <c r="H160" i="15"/>
  <c r="J160" i="15" s="1"/>
  <c r="I160" i="15"/>
  <c r="H161" i="15"/>
  <c r="J161" i="15" s="1"/>
  <c r="I161" i="15"/>
  <c r="H162" i="15"/>
  <c r="J162" i="15" s="1"/>
  <c r="I162" i="15"/>
  <c r="H163" i="15"/>
  <c r="I163" i="15"/>
  <c r="J163" i="15"/>
  <c r="H164" i="15"/>
  <c r="J164" i="15" s="1"/>
  <c r="I164" i="15"/>
  <c r="H165" i="15"/>
  <c r="I165" i="15"/>
  <c r="J165" i="15"/>
  <c r="H166" i="15"/>
  <c r="I166" i="15"/>
  <c r="J166" i="15"/>
  <c r="H167" i="15"/>
  <c r="I167" i="15"/>
  <c r="J167" i="15"/>
  <c r="H168" i="15"/>
  <c r="J168" i="15" s="1"/>
  <c r="I168" i="15"/>
  <c r="H169" i="15"/>
  <c r="J169" i="15" s="1"/>
  <c r="I169" i="15"/>
  <c r="H170" i="15"/>
  <c r="J170" i="15" s="1"/>
  <c r="I170" i="15"/>
  <c r="H171" i="15"/>
  <c r="I171" i="15"/>
  <c r="J171" i="15"/>
  <c r="H172" i="15"/>
  <c r="J172" i="15" s="1"/>
  <c r="I172" i="15"/>
  <c r="H173" i="15"/>
  <c r="I173" i="15"/>
  <c r="J173" i="15"/>
  <c r="H174" i="15"/>
  <c r="I174" i="15"/>
  <c r="J174" i="15"/>
  <c r="H175" i="15"/>
  <c r="I175" i="15"/>
  <c r="J175" i="15"/>
  <c r="H176" i="15"/>
  <c r="J176" i="15" s="1"/>
  <c r="I176" i="15"/>
  <c r="H177" i="15"/>
  <c r="J177" i="15" s="1"/>
  <c r="I177" i="15"/>
  <c r="H178" i="15"/>
  <c r="J178" i="15" s="1"/>
  <c r="I178" i="15"/>
  <c r="H179" i="15"/>
  <c r="I179" i="15"/>
  <c r="J179" i="15"/>
  <c r="H180" i="15"/>
  <c r="J180" i="15" s="1"/>
  <c r="I180" i="15"/>
  <c r="H181" i="15"/>
  <c r="I181" i="15"/>
  <c r="J181" i="15"/>
  <c r="H182" i="15"/>
  <c r="I182" i="15"/>
  <c r="J182" i="15"/>
  <c r="H183" i="15"/>
  <c r="I183" i="15"/>
  <c r="J183" i="15"/>
  <c r="H184" i="15"/>
  <c r="J184" i="15" s="1"/>
  <c r="I184" i="15"/>
  <c r="H185" i="15"/>
  <c r="J185" i="15" s="1"/>
  <c r="I185" i="15"/>
  <c r="H186" i="15"/>
  <c r="J186" i="15" s="1"/>
  <c r="I186" i="15"/>
  <c r="H187" i="15"/>
  <c r="I187" i="15"/>
  <c r="J187" i="15"/>
  <c r="H188" i="15"/>
  <c r="J188" i="15" s="1"/>
  <c r="I188" i="15"/>
  <c r="H189" i="15"/>
  <c r="I189" i="15"/>
  <c r="J189" i="15"/>
  <c r="H190" i="15"/>
  <c r="I190" i="15"/>
  <c r="J190" i="15"/>
  <c r="H191" i="15"/>
  <c r="I191" i="15"/>
  <c r="J191" i="15"/>
  <c r="H192" i="15"/>
  <c r="J192" i="15" s="1"/>
  <c r="I192" i="15"/>
  <c r="H193" i="15"/>
  <c r="J193" i="15" s="1"/>
  <c r="I193" i="15"/>
  <c r="H194" i="15"/>
  <c r="J194" i="15" s="1"/>
  <c r="I194" i="15"/>
  <c r="H195" i="15"/>
  <c r="I195" i="15"/>
  <c r="J195" i="15"/>
  <c r="H196" i="15"/>
  <c r="I196" i="15"/>
  <c r="J196" i="15"/>
  <c r="H197" i="15"/>
  <c r="I197" i="15"/>
  <c r="J197" i="15"/>
  <c r="H198" i="15"/>
  <c r="I198" i="15"/>
  <c r="J198" i="15"/>
  <c r="H199" i="15"/>
  <c r="I199" i="15"/>
  <c r="J199" i="15"/>
  <c r="H200" i="15"/>
  <c r="J200" i="15" s="1"/>
  <c r="I200" i="15"/>
  <c r="C4" i="15"/>
  <c r="D4" i="15"/>
  <c r="E4" i="15"/>
  <c r="C5" i="15"/>
  <c r="D5" i="15"/>
  <c r="E5" i="15"/>
  <c r="C6" i="15"/>
  <c r="E6" i="15" s="1"/>
  <c r="D6" i="15"/>
  <c r="C7" i="15"/>
  <c r="D7" i="15"/>
  <c r="E7" i="15"/>
  <c r="C8" i="15"/>
  <c r="D8" i="15"/>
  <c r="E8" i="15"/>
  <c r="C9" i="15"/>
  <c r="E9" i="15" s="1"/>
  <c r="D9" i="15"/>
  <c r="C10" i="15"/>
  <c r="E10" i="15" s="1"/>
  <c r="D10" i="15"/>
  <c r="C11" i="15"/>
  <c r="D11" i="15"/>
  <c r="E11" i="15"/>
  <c r="C12" i="15"/>
  <c r="D12" i="15"/>
  <c r="E12" i="15"/>
  <c r="C13" i="15"/>
  <c r="E13" i="15" s="1"/>
  <c r="D13" i="15"/>
  <c r="C14" i="15"/>
  <c r="E14" i="15" s="1"/>
  <c r="D14" i="15"/>
  <c r="C15" i="15"/>
  <c r="D15" i="15"/>
  <c r="E15" i="15"/>
  <c r="C16" i="15"/>
  <c r="D16" i="15"/>
  <c r="E16" i="15"/>
  <c r="C17" i="15"/>
  <c r="E17" i="15" s="1"/>
  <c r="D17" i="15"/>
  <c r="C18" i="15"/>
  <c r="E18" i="15" s="1"/>
  <c r="D18" i="15"/>
  <c r="C19" i="15"/>
  <c r="D19" i="15"/>
  <c r="E19" i="15"/>
  <c r="C20" i="15"/>
  <c r="D20" i="15"/>
  <c r="E20" i="15"/>
  <c r="C21" i="15"/>
  <c r="D21" i="15"/>
  <c r="E21" i="15"/>
  <c r="C22" i="15"/>
  <c r="E22" i="15" s="1"/>
  <c r="D22" i="15"/>
  <c r="C23" i="15"/>
  <c r="D23" i="15"/>
  <c r="E23" i="15"/>
  <c r="C24" i="15"/>
  <c r="D24" i="15"/>
  <c r="E24" i="15"/>
  <c r="C25" i="15"/>
  <c r="E25" i="15" s="1"/>
  <c r="D25" i="15"/>
  <c r="C26" i="15"/>
  <c r="E26" i="15" s="1"/>
  <c r="D26" i="15"/>
  <c r="C27" i="15"/>
  <c r="D27" i="15"/>
  <c r="E27" i="15"/>
  <c r="C28" i="15"/>
  <c r="D28" i="15"/>
  <c r="E28" i="15"/>
  <c r="C29" i="15"/>
  <c r="D29" i="15"/>
  <c r="E29" i="15"/>
  <c r="C30" i="15"/>
  <c r="E30" i="15" s="1"/>
  <c r="D30" i="15"/>
  <c r="C31" i="15"/>
  <c r="D31" i="15"/>
  <c r="E31" i="15"/>
  <c r="C32" i="15"/>
  <c r="D32" i="15"/>
  <c r="E32" i="15"/>
  <c r="C33" i="15"/>
  <c r="E33" i="15" s="1"/>
  <c r="D33" i="15"/>
  <c r="C34" i="15"/>
  <c r="E34" i="15" s="1"/>
  <c r="D34" i="15"/>
  <c r="C35" i="15"/>
  <c r="D35" i="15"/>
  <c r="E35" i="15"/>
  <c r="C36" i="15"/>
  <c r="D36" i="15"/>
  <c r="E36" i="15"/>
  <c r="C37" i="15"/>
  <c r="D37" i="15"/>
  <c r="E37" i="15"/>
  <c r="C38" i="15"/>
  <c r="E38" i="15" s="1"/>
  <c r="D38" i="15"/>
  <c r="C39" i="15"/>
  <c r="D39" i="15"/>
  <c r="E39" i="15"/>
  <c r="C40" i="15"/>
  <c r="D40" i="15"/>
  <c r="E40" i="15"/>
  <c r="C41" i="15"/>
  <c r="E41" i="15" s="1"/>
  <c r="D41" i="15"/>
  <c r="C42" i="15"/>
  <c r="E42" i="15" s="1"/>
  <c r="D42" i="15"/>
  <c r="C43" i="15"/>
  <c r="D43" i="15"/>
  <c r="E43" i="15"/>
  <c r="C44" i="15"/>
  <c r="D44" i="15"/>
  <c r="E44" i="15"/>
  <c r="C45" i="15"/>
  <c r="D45" i="15"/>
  <c r="E45" i="15"/>
  <c r="C46" i="15"/>
  <c r="E46" i="15" s="1"/>
  <c r="D46" i="15"/>
  <c r="C47" i="15"/>
  <c r="D47" i="15"/>
  <c r="E47" i="15"/>
  <c r="C48" i="15"/>
  <c r="D48" i="15"/>
  <c r="E48" i="15"/>
  <c r="C49" i="15"/>
  <c r="E49" i="15" s="1"/>
  <c r="D49" i="15"/>
  <c r="C50" i="15"/>
  <c r="E50" i="15" s="1"/>
  <c r="D50" i="15"/>
  <c r="C51" i="15"/>
  <c r="D51" i="15"/>
  <c r="E51" i="15"/>
  <c r="C52" i="15"/>
  <c r="D52" i="15"/>
  <c r="E52" i="15"/>
  <c r="C53" i="15"/>
  <c r="D53" i="15"/>
  <c r="E53" i="15"/>
  <c r="C54" i="15"/>
  <c r="E54" i="15" s="1"/>
  <c r="D54" i="15"/>
  <c r="C55" i="15"/>
  <c r="D55" i="15"/>
  <c r="E55" i="15"/>
  <c r="C56" i="15"/>
  <c r="D56" i="15"/>
  <c r="E56" i="15"/>
  <c r="C57" i="15"/>
  <c r="E57" i="15" s="1"/>
  <c r="D57" i="15"/>
  <c r="C58" i="15"/>
  <c r="E58" i="15" s="1"/>
  <c r="D58" i="15"/>
  <c r="C59" i="15"/>
  <c r="D59" i="15"/>
  <c r="E59" i="15"/>
  <c r="C60" i="15"/>
  <c r="D60" i="15"/>
  <c r="E60" i="15"/>
  <c r="C61" i="15"/>
  <c r="D61" i="15"/>
  <c r="E61" i="15"/>
  <c r="C62" i="15"/>
  <c r="E62" i="15" s="1"/>
  <c r="D62" i="15"/>
  <c r="C63" i="15"/>
  <c r="D63" i="15"/>
  <c r="E63" i="15"/>
  <c r="C64" i="15"/>
  <c r="D64" i="15"/>
  <c r="E64" i="15"/>
  <c r="C65" i="15"/>
  <c r="E65" i="15" s="1"/>
  <c r="D65" i="15"/>
  <c r="C66" i="15"/>
  <c r="E66" i="15" s="1"/>
  <c r="D66" i="15"/>
  <c r="C67" i="15"/>
  <c r="D67" i="15"/>
  <c r="E67" i="15"/>
  <c r="C68" i="15"/>
  <c r="D68" i="15"/>
  <c r="E68" i="15"/>
  <c r="C69" i="15"/>
  <c r="D69" i="15"/>
  <c r="E69" i="15"/>
  <c r="C70" i="15"/>
  <c r="E70" i="15" s="1"/>
  <c r="D70" i="15"/>
  <c r="C71" i="15"/>
  <c r="D71" i="15"/>
  <c r="E71" i="15"/>
  <c r="C72" i="15"/>
  <c r="D72" i="15"/>
  <c r="E72" i="15"/>
  <c r="C73" i="15"/>
  <c r="E73" i="15" s="1"/>
  <c r="D73" i="15"/>
  <c r="C74" i="15"/>
  <c r="E74" i="15" s="1"/>
  <c r="D74" i="15"/>
  <c r="C75" i="15"/>
  <c r="D75" i="15"/>
  <c r="E75" i="15"/>
  <c r="C76" i="15"/>
  <c r="D76" i="15"/>
  <c r="E76" i="15"/>
  <c r="C77" i="15"/>
  <c r="D77" i="15"/>
  <c r="E77" i="15"/>
  <c r="C78" i="15"/>
  <c r="E78" i="15" s="1"/>
  <c r="D78" i="15"/>
  <c r="C79" i="15"/>
  <c r="D79" i="15"/>
  <c r="E79" i="15"/>
  <c r="C80" i="15"/>
  <c r="D80" i="15"/>
  <c r="E80" i="15"/>
  <c r="C81" i="15"/>
  <c r="E81" i="15" s="1"/>
  <c r="D81" i="15"/>
  <c r="C82" i="15"/>
  <c r="E82" i="15" s="1"/>
  <c r="D82" i="15"/>
  <c r="C83" i="15"/>
  <c r="D83" i="15"/>
  <c r="E83" i="15"/>
  <c r="C84" i="15"/>
  <c r="D84" i="15"/>
  <c r="E84" i="15"/>
  <c r="C85" i="15"/>
  <c r="D85" i="15"/>
  <c r="E85" i="15"/>
  <c r="C86" i="15"/>
  <c r="E86" i="15" s="1"/>
  <c r="D86" i="15"/>
  <c r="C87" i="15"/>
  <c r="D87" i="15"/>
  <c r="E87" i="15"/>
  <c r="C88" i="15"/>
  <c r="D88" i="15"/>
  <c r="E88" i="15"/>
  <c r="C89" i="15"/>
  <c r="E89" i="15" s="1"/>
  <c r="D89" i="15"/>
  <c r="C90" i="15"/>
  <c r="E90" i="15" s="1"/>
  <c r="D90" i="15"/>
  <c r="C91" i="15"/>
  <c r="D91" i="15"/>
  <c r="E91" i="15"/>
  <c r="C92" i="15"/>
  <c r="D92" i="15"/>
  <c r="E92" i="15"/>
  <c r="C93" i="15"/>
  <c r="D93" i="15"/>
  <c r="E93" i="15"/>
  <c r="C94" i="15"/>
  <c r="E94" i="15" s="1"/>
  <c r="D94" i="15"/>
  <c r="C95" i="15"/>
  <c r="D95" i="15"/>
  <c r="E95" i="15"/>
  <c r="C96" i="15"/>
  <c r="D96" i="15"/>
  <c r="E96" i="15"/>
  <c r="C97" i="15"/>
  <c r="E97" i="15" s="1"/>
  <c r="D97" i="15"/>
  <c r="C98" i="15"/>
  <c r="E98" i="15" s="1"/>
  <c r="D98" i="15"/>
  <c r="C99" i="15"/>
  <c r="D99" i="15"/>
  <c r="E99" i="15"/>
  <c r="C100" i="15"/>
  <c r="D100" i="15"/>
  <c r="E100" i="15"/>
  <c r="C101" i="15"/>
  <c r="D101" i="15"/>
  <c r="E101" i="15"/>
  <c r="C102" i="15"/>
  <c r="E102" i="15" s="1"/>
  <c r="D102" i="15"/>
  <c r="C103" i="15"/>
  <c r="D103" i="15"/>
  <c r="E103" i="15"/>
  <c r="C104" i="15"/>
  <c r="D104" i="15"/>
  <c r="E104" i="15"/>
  <c r="C105" i="15"/>
  <c r="E105" i="15" s="1"/>
  <c r="D105" i="15"/>
  <c r="C106" i="15"/>
  <c r="E106" i="15" s="1"/>
  <c r="D106" i="15"/>
  <c r="C107" i="15"/>
  <c r="D107" i="15"/>
  <c r="E107" i="15"/>
  <c r="C108" i="15"/>
  <c r="D108" i="15"/>
  <c r="E108" i="15"/>
  <c r="C109" i="15"/>
  <c r="D109" i="15"/>
  <c r="E109" i="15"/>
  <c r="C110" i="15"/>
  <c r="E110" i="15" s="1"/>
  <c r="D110" i="15"/>
  <c r="C111" i="15"/>
  <c r="D111" i="15"/>
  <c r="E111" i="15"/>
  <c r="C112" i="15"/>
  <c r="D112" i="15"/>
  <c r="E112" i="15"/>
  <c r="C113" i="15"/>
  <c r="E113" i="15" s="1"/>
  <c r="D113" i="15"/>
  <c r="C114" i="15"/>
  <c r="E114" i="15" s="1"/>
  <c r="D114" i="15"/>
  <c r="C115" i="15"/>
  <c r="D115" i="15"/>
  <c r="E115" i="15"/>
  <c r="C116" i="15"/>
  <c r="D116" i="15"/>
  <c r="E116" i="15"/>
  <c r="C117" i="15"/>
  <c r="D117" i="15"/>
  <c r="E117" i="15"/>
  <c r="C118" i="15"/>
  <c r="E118" i="15" s="1"/>
  <c r="D118" i="15"/>
  <c r="C119" i="15"/>
  <c r="D119" i="15"/>
  <c r="E119" i="15"/>
  <c r="C120" i="15"/>
  <c r="D120" i="15"/>
  <c r="E120" i="15"/>
  <c r="C121" i="15"/>
  <c r="E121" i="15" s="1"/>
  <c r="D121" i="15"/>
  <c r="C122" i="15"/>
  <c r="E122" i="15" s="1"/>
  <c r="D122" i="15"/>
  <c r="C123" i="15"/>
  <c r="D123" i="15"/>
  <c r="E123" i="15"/>
  <c r="C124" i="15"/>
  <c r="D124" i="15"/>
  <c r="E124" i="15"/>
  <c r="C125" i="15"/>
  <c r="D125" i="15"/>
  <c r="E125" i="15"/>
  <c r="C126" i="15"/>
  <c r="E126" i="15" s="1"/>
  <c r="D126" i="15"/>
  <c r="C127" i="15"/>
  <c r="D127" i="15"/>
  <c r="E127" i="15"/>
  <c r="C128" i="15"/>
  <c r="D128" i="15"/>
  <c r="E128" i="15"/>
  <c r="C129" i="15"/>
  <c r="E129" i="15" s="1"/>
  <c r="D129" i="15"/>
  <c r="C130" i="15"/>
  <c r="E130" i="15" s="1"/>
  <c r="D130" i="15"/>
  <c r="C131" i="15"/>
  <c r="D131" i="15"/>
  <c r="E131" i="15"/>
  <c r="C132" i="15"/>
  <c r="D132" i="15"/>
  <c r="E132" i="15"/>
  <c r="C133" i="15"/>
  <c r="D133" i="15"/>
  <c r="E133" i="15"/>
  <c r="C134" i="15"/>
  <c r="E134" i="15" s="1"/>
  <c r="D134" i="15"/>
  <c r="C135" i="15"/>
  <c r="D135" i="15"/>
  <c r="E135" i="15"/>
  <c r="C136" i="15"/>
  <c r="D136" i="15"/>
  <c r="E136" i="15"/>
  <c r="C137" i="15"/>
  <c r="E137" i="15" s="1"/>
  <c r="D137" i="15"/>
  <c r="C138" i="15"/>
  <c r="E138" i="15" s="1"/>
  <c r="D138" i="15"/>
  <c r="C139" i="15"/>
  <c r="D139" i="15"/>
  <c r="E139" i="15"/>
  <c r="C140" i="15"/>
  <c r="D140" i="15"/>
  <c r="E140" i="15"/>
  <c r="C141" i="15"/>
  <c r="D141" i="15"/>
  <c r="E141" i="15"/>
  <c r="C142" i="15"/>
  <c r="E142" i="15" s="1"/>
  <c r="D142" i="15"/>
  <c r="C143" i="15"/>
  <c r="D143" i="15"/>
  <c r="E143" i="15"/>
  <c r="C144" i="15"/>
  <c r="D144" i="15"/>
  <c r="E144" i="15"/>
  <c r="C145" i="15"/>
  <c r="E145" i="15" s="1"/>
  <c r="D145" i="15"/>
  <c r="C146" i="15"/>
  <c r="E146" i="15" s="1"/>
  <c r="D146" i="15"/>
  <c r="C147" i="15"/>
  <c r="D147" i="15"/>
  <c r="E147" i="15"/>
  <c r="C148" i="15"/>
  <c r="D148" i="15"/>
  <c r="E148" i="15"/>
  <c r="C149" i="15"/>
  <c r="D149" i="15"/>
  <c r="E149" i="15"/>
  <c r="C150" i="15"/>
  <c r="E150" i="15" s="1"/>
  <c r="D150" i="15"/>
  <c r="C151" i="15"/>
  <c r="D151" i="15"/>
  <c r="E151" i="15"/>
  <c r="C152" i="15"/>
  <c r="D152" i="15"/>
  <c r="E152" i="15"/>
  <c r="C153" i="15"/>
  <c r="E153" i="15" s="1"/>
  <c r="D153" i="15"/>
  <c r="C154" i="15"/>
  <c r="E154" i="15" s="1"/>
  <c r="D154" i="15"/>
  <c r="C155" i="15"/>
  <c r="D155" i="15"/>
  <c r="E155" i="15"/>
  <c r="C156" i="15"/>
  <c r="D156" i="15"/>
  <c r="E156" i="15"/>
  <c r="C157" i="15"/>
  <c r="D157" i="15"/>
  <c r="E157" i="15"/>
  <c r="C158" i="15"/>
  <c r="E158" i="15" s="1"/>
  <c r="D158" i="15"/>
  <c r="C159" i="15"/>
  <c r="D159" i="15"/>
  <c r="E159" i="15"/>
  <c r="C160" i="15"/>
  <c r="D160" i="15"/>
  <c r="E160" i="15"/>
  <c r="C161" i="15"/>
  <c r="E161" i="15" s="1"/>
  <c r="D161" i="15"/>
  <c r="C162" i="15"/>
  <c r="E162" i="15" s="1"/>
  <c r="D162" i="15"/>
  <c r="C163" i="15"/>
  <c r="D163" i="15"/>
  <c r="E163" i="15"/>
  <c r="C164" i="15"/>
  <c r="D164" i="15"/>
  <c r="E164" i="15"/>
  <c r="C165" i="15"/>
  <c r="D165" i="15"/>
  <c r="E165" i="15"/>
  <c r="C166" i="15"/>
  <c r="E166" i="15" s="1"/>
  <c r="D166" i="15"/>
  <c r="C167" i="15"/>
  <c r="D167" i="15"/>
  <c r="E167" i="15"/>
  <c r="C168" i="15"/>
  <c r="D168" i="15"/>
  <c r="E168" i="15"/>
  <c r="C169" i="15"/>
  <c r="E169" i="15" s="1"/>
  <c r="D169" i="15"/>
  <c r="C170" i="15"/>
  <c r="E170" i="15" s="1"/>
  <c r="D170" i="15"/>
  <c r="C171" i="15"/>
  <c r="D171" i="15"/>
  <c r="E171" i="15"/>
  <c r="C172" i="15"/>
  <c r="D172" i="15"/>
  <c r="E172" i="15"/>
  <c r="C173" i="15"/>
  <c r="D173" i="15"/>
  <c r="E173" i="15"/>
  <c r="C174" i="15"/>
  <c r="E174" i="15" s="1"/>
  <c r="D174" i="15"/>
  <c r="C175" i="15"/>
  <c r="D175" i="15"/>
  <c r="E175" i="15"/>
  <c r="C176" i="15"/>
  <c r="D176" i="15"/>
  <c r="E176" i="15"/>
  <c r="C177" i="15"/>
  <c r="E177" i="15" s="1"/>
  <c r="D177" i="15"/>
  <c r="C178" i="15"/>
  <c r="E178" i="15" s="1"/>
  <c r="D178" i="15"/>
  <c r="C179" i="15"/>
  <c r="D179" i="15"/>
  <c r="E179" i="15"/>
  <c r="C180" i="15"/>
  <c r="D180" i="15"/>
  <c r="E180" i="15"/>
  <c r="C181" i="15"/>
  <c r="D181" i="15"/>
  <c r="E181" i="15"/>
  <c r="C182" i="15"/>
  <c r="E182" i="15" s="1"/>
  <c r="D182" i="15"/>
  <c r="C183" i="15"/>
  <c r="D183" i="15"/>
  <c r="E183" i="15"/>
  <c r="C184" i="15"/>
  <c r="D184" i="15"/>
  <c r="E184" i="15"/>
  <c r="C185" i="15"/>
  <c r="E185" i="15" s="1"/>
  <c r="D185" i="15"/>
  <c r="C186" i="15"/>
  <c r="E186" i="15" s="1"/>
  <c r="D186" i="15"/>
  <c r="C187" i="15"/>
  <c r="D187" i="15"/>
  <c r="E187" i="15"/>
  <c r="C188" i="15"/>
  <c r="D188" i="15"/>
  <c r="E188" i="15"/>
  <c r="C189" i="15"/>
  <c r="D189" i="15"/>
  <c r="E189" i="15"/>
  <c r="C190" i="15"/>
  <c r="E190" i="15" s="1"/>
  <c r="D190" i="15"/>
  <c r="C191" i="15"/>
  <c r="D191" i="15"/>
  <c r="E191" i="15"/>
  <c r="C192" i="15"/>
  <c r="D192" i="15"/>
  <c r="E192" i="15"/>
  <c r="D3" i="15"/>
  <c r="E3" i="15"/>
  <c r="J3" i="15"/>
  <c r="I3" i="15"/>
  <c r="H3" i="15"/>
  <c r="C3" i="15"/>
  <c r="H4" i="9"/>
  <c r="J4" i="9" s="1"/>
  <c r="I4" i="9"/>
  <c r="H5" i="9"/>
  <c r="I5" i="9"/>
  <c r="J5" i="9"/>
  <c r="H6" i="9"/>
  <c r="J6" i="9" s="1"/>
  <c r="I6" i="9"/>
  <c r="H7" i="9"/>
  <c r="J7" i="9" s="1"/>
  <c r="I7" i="9"/>
  <c r="H8" i="9"/>
  <c r="J8" i="9" s="1"/>
  <c r="I8" i="9"/>
  <c r="H9" i="9"/>
  <c r="J9" i="9" s="1"/>
  <c r="I9" i="9"/>
  <c r="H10" i="9"/>
  <c r="I10" i="9"/>
  <c r="J10" i="9"/>
  <c r="H11" i="9"/>
  <c r="I11" i="9"/>
  <c r="J11" i="9"/>
  <c r="H12" i="9"/>
  <c r="J12" i="9" s="1"/>
  <c r="I12" i="9"/>
  <c r="H13" i="9"/>
  <c r="I13" i="9"/>
  <c r="J13" i="9"/>
  <c r="H14" i="9"/>
  <c r="J14" i="9" s="1"/>
  <c r="I14" i="9"/>
  <c r="H15" i="9"/>
  <c r="J15" i="9" s="1"/>
  <c r="I15" i="9"/>
  <c r="H16" i="9"/>
  <c r="J16" i="9" s="1"/>
  <c r="I16" i="9"/>
  <c r="H17" i="9"/>
  <c r="J17" i="9" s="1"/>
  <c r="I17" i="9"/>
  <c r="H18" i="9"/>
  <c r="I18" i="9"/>
  <c r="J18" i="9"/>
  <c r="H19" i="9"/>
  <c r="I19" i="9"/>
  <c r="J19" i="9"/>
  <c r="H20" i="9"/>
  <c r="J20" i="9" s="1"/>
  <c r="I20" i="9"/>
  <c r="H21" i="9"/>
  <c r="I21" i="9"/>
  <c r="J21" i="9"/>
  <c r="H22" i="9"/>
  <c r="J22" i="9" s="1"/>
  <c r="I22" i="9"/>
  <c r="H23" i="9"/>
  <c r="J23" i="9" s="1"/>
  <c r="I23" i="9"/>
  <c r="H24" i="9"/>
  <c r="J24" i="9" s="1"/>
  <c r="I24" i="9"/>
  <c r="H25" i="9"/>
  <c r="J25" i="9" s="1"/>
  <c r="I25" i="9"/>
  <c r="H26" i="9"/>
  <c r="I26" i="9"/>
  <c r="J26" i="9"/>
  <c r="H27" i="9"/>
  <c r="I27" i="9"/>
  <c r="J27" i="9"/>
  <c r="H28" i="9"/>
  <c r="J28" i="9" s="1"/>
  <c r="I28" i="9"/>
  <c r="H29" i="9"/>
  <c r="I29" i="9"/>
  <c r="J29" i="9"/>
  <c r="H30" i="9"/>
  <c r="J30" i="9" s="1"/>
  <c r="I30" i="9"/>
  <c r="H31" i="9"/>
  <c r="J31" i="9" s="1"/>
  <c r="I31" i="9"/>
  <c r="H32" i="9"/>
  <c r="J32" i="9" s="1"/>
  <c r="I32" i="9"/>
  <c r="H33" i="9"/>
  <c r="J33" i="9" s="1"/>
  <c r="I33" i="9"/>
  <c r="H34" i="9"/>
  <c r="I34" i="9"/>
  <c r="J34" i="9"/>
  <c r="H35" i="9"/>
  <c r="I35" i="9"/>
  <c r="J35" i="9"/>
  <c r="H36" i="9"/>
  <c r="J36" i="9" s="1"/>
  <c r="I36" i="9"/>
  <c r="H37" i="9"/>
  <c r="I37" i="9"/>
  <c r="J37" i="9"/>
  <c r="H38" i="9"/>
  <c r="J38" i="9" s="1"/>
  <c r="I38" i="9"/>
  <c r="H39" i="9"/>
  <c r="J39" i="9" s="1"/>
  <c r="I39" i="9"/>
  <c r="H40" i="9"/>
  <c r="J40" i="9" s="1"/>
  <c r="I40" i="9"/>
  <c r="H41" i="9"/>
  <c r="J41" i="9" s="1"/>
  <c r="I41" i="9"/>
  <c r="H42" i="9"/>
  <c r="I42" i="9"/>
  <c r="J42" i="9"/>
  <c r="H43" i="9"/>
  <c r="I43" i="9"/>
  <c r="J43" i="9"/>
  <c r="H44" i="9"/>
  <c r="J44" i="9" s="1"/>
  <c r="I44" i="9"/>
  <c r="H45" i="9"/>
  <c r="I45" i="9"/>
  <c r="J45" i="9"/>
  <c r="H46" i="9"/>
  <c r="J46" i="9" s="1"/>
  <c r="I46" i="9"/>
  <c r="H47" i="9"/>
  <c r="J47" i="9" s="1"/>
  <c r="I47" i="9"/>
  <c r="H48" i="9"/>
  <c r="J48" i="9" s="1"/>
  <c r="I48" i="9"/>
  <c r="H49" i="9"/>
  <c r="J49" i="9" s="1"/>
  <c r="I49" i="9"/>
  <c r="H50" i="9"/>
  <c r="I50" i="9"/>
  <c r="J50" i="9"/>
  <c r="H51" i="9"/>
  <c r="I51" i="9"/>
  <c r="J51" i="9"/>
  <c r="H52" i="9"/>
  <c r="J52" i="9" s="1"/>
  <c r="I52" i="9"/>
  <c r="H53" i="9"/>
  <c r="I53" i="9"/>
  <c r="J53" i="9"/>
  <c r="H54" i="9"/>
  <c r="J54" i="9" s="1"/>
  <c r="I54" i="9"/>
  <c r="H55" i="9"/>
  <c r="J55" i="9" s="1"/>
  <c r="I55" i="9"/>
  <c r="H56" i="9"/>
  <c r="J56" i="9" s="1"/>
  <c r="I56" i="9"/>
  <c r="H57" i="9"/>
  <c r="J57" i="9" s="1"/>
  <c r="I57" i="9"/>
  <c r="H58" i="9"/>
  <c r="I58" i="9"/>
  <c r="J58" i="9"/>
  <c r="H59" i="9"/>
  <c r="I59" i="9"/>
  <c r="J59" i="9"/>
  <c r="H60" i="9"/>
  <c r="J60" i="9" s="1"/>
  <c r="I60" i="9"/>
  <c r="H61" i="9"/>
  <c r="I61" i="9"/>
  <c r="J61" i="9"/>
  <c r="H62" i="9"/>
  <c r="J62" i="9" s="1"/>
  <c r="I62" i="9"/>
  <c r="H63" i="9"/>
  <c r="I63" i="9"/>
  <c r="J63" i="9"/>
  <c r="H64" i="9"/>
  <c r="J64" i="9" s="1"/>
  <c r="I64" i="9"/>
  <c r="H65" i="9"/>
  <c r="J65" i="9" s="1"/>
  <c r="I65" i="9"/>
  <c r="H66" i="9"/>
  <c r="I66" i="9"/>
  <c r="J66" i="9"/>
  <c r="H67" i="9"/>
  <c r="I67" i="9"/>
  <c r="J67" i="9"/>
  <c r="H68" i="9"/>
  <c r="J68" i="9" s="1"/>
  <c r="I68" i="9"/>
  <c r="H69" i="9"/>
  <c r="I69" i="9"/>
  <c r="J69" i="9"/>
  <c r="H70" i="9"/>
  <c r="J70" i="9" s="1"/>
  <c r="I70" i="9"/>
  <c r="H71" i="9"/>
  <c r="I71" i="9"/>
  <c r="J71" i="9"/>
  <c r="H72" i="9"/>
  <c r="J72" i="9" s="1"/>
  <c r="I72" i="9"/>
  <c r="H73" i="9"/>
  <c r="J73" i="9" s="1"/>
  <c r="I73" i="9"/>
  <c r="H74" i="9"/>
  <c r="I74" i="9"/>
  <c r="J74" i="9"/>
  <c r="H75" i="9"/>
  <c r="I75" i="9"/>
  <c r="J75" i="9"/>
  <c r="H76" i="9"/>
  <c r="J76" i="9" s="1"/>
  <c r="I76" i="9"/>
  <c r="H77" i="9"/>
  <c r="I77" i="9"/>
  <c r="J77" i="9"/>
  <c r="H78" i="9"/>
  <c r="J78" i="9" s="1"/>
  <c r="I78" i="9"/>
  <c r="H79" i="9"/>
  <c r="I79" i="9"/>
  <c r="J79" i="9"/>
  <c r="H80" i="9"/>
  <c r="J80" i="9" s="1"/>
  <c r="I80" i="9"/>
  <c r="H81" i="9"/>
  <c r="J81" i="9" s="1"/>
  <c r="I81" i="9"/>
  <c r="H82" i="9"/>
  <c r="I82" i="9"/>
  <c r="J82" i="9"/>
  <c r="H83" i="9"/>
  <c r="I83" i="9"/>
  <c r="J83" i="9"/>
  <c r="H84" i="9"/>
  <c r="J84" i="9" s="1"/>
  <c r="I84" i="9"/>
  <c r="H85" i="9"/>
  <c r="J85" i="9" s="1"/>
  <c r="I85" i="9"/>
  <c r="H86" i="9"/>
  <c r="J86" i="9" s="1"/>
  <c r="I86" i="9"/>
  <c r="H87" i="9"/>
  <c r="I87" i="9"/>
  <c r="J87" i="9"/>
  <c r="H88" i="9"/>
  <c r="J88" i="9" s="1"/>
  <c r="I88" i="9"/>
  <c r="H89" i="9"/>
  <c r="J89" i="9" s="1"/>
  <c r="I89" i="9"/>
  <c r="H90" i="9"/>
  <c r="I90" i="9"/>
  <c r="J90" i="9"/>
  <c r="H91" i="9"/>
  <c r="I91" i="9"/>
  <c r="J91" i="9"/>
  <c r="H92" i="9"/>
  <c r="J92" i="9" s="1"/>
  <c r="I92" i="9"/>
  <c r="H93" i="9"/>
  <c r="I93" i="9"/>
  <c r="J93" i="9"/>
  <c r="H94" i="9"/>
  <c r="I94" i="9"/>
  <c r="J94" i="9"/>
  <c r="H95" i="9"/>
  <c r="I95" i="9"/>
  <c r="J95" i="9"/>
  <c r="H96" i="9"/>
  <c r="J96" i="9" s="1"/>
  <c r="I96" i="9"/>
  <c r="H97" i="9"/>
  <c r="J97" i="9" s="1"/>
  <c r="I97" i="9"/>
  <c r="H98" i="9"/>
  <c r="I98" i="9"/>
  <c r="J98" i="9"/>
  <c r="H99" i="9"/>
  <c r="I99" i="9"/>
  <c r="J99" i="9"/>
  <c r="H100" i="9"/>
  <c r="J100" i="9" s="1"/>
  <c r="I100" i="9"/>
  <c r="H101" i="9"/>
  <c r="I101" i="9"/>
  <c r="J101" i="9"/>
  <c r="H102" i="9"/>
  <c r="I102" i="9"/>
  <c r="J102" i="9"/>
  <c r="H103" i="9"/>
  <c r="I103" i="9"/>
  <c r="J103" i="9"/>
  <c r="H104" i="9"/>
  <c r="J104" i="9" s="1"/>
  <c r="I104" i="9"/>
  <c r="H105" i="9"/>
  <c r="J105" i="9" s="1"/>
  <c r="I105" i="9"/>
  <c r="H106" i="9"/>
  <c r="I106" i="9"/>
  <c r="J106" i="9"/>
  <c r="H107" i="9"/>
  <c r="I107" i="9"/>
  <c r="J107" i="9"/>
  <c r="H108" i="9"/>
  <c r="J108" i="9" s="1"/>
  <c r="I108" i="9"/>
  <c r="H109" i="9"/>
  <c r="I109" i="9"/>
  <c r="J109" i="9"/>
  <c r="H110" i="9"/>
  <c r="I110" i="9"/>
  <c r="J110" i="9"/>
  <c r="H111" i="9"/>
  <c r="I111" i="9"/>
  <c r="J111" i="9"/>
  <c r="H112" i="9"/>
  <c r="J112" i="9" s="1"/>
  <c r="I112" i="9"/>
  <c r="H113" i="9"/>
  <c r="J113" i="9" s="1"/>
  <c r="I113" i="9"/>
  <c r="H114" i="9"/>
  <c r="I114" i="9"/>
  <c r="J114" i="9"/>
  <c r="H115" i="9"/>
  <c r="I115" i="9"/>
  <c r="J115" i="9"/>
  <c r="H116" i="9"/>
  <c r="J116" i="9" s="1"/>
  <c r="I116" i="9"/>
  <c r="H117" i="9"/>
  <c r="I117" i="9"/>
  <c r="J117" i="9"/>
  <c r="H118" i="9"/>
  <c r="I118" i="9"/>
  <c r="J118" i="9"/>
  <c r="H119" i="9"/>
  <c r="J119" i="9" s="1"/>
  <c r="I119" i="9"/>
  <c r="H120" i="9"/>
  <c r="J120" i="9" s="1"/>
  <c r="I120" i="9"/>
  <c r="H121" i="9"/>
  <c r="J121" i="9" s="1"/>
  <c r="I121" i="9"/>
  <c r="H122" i="9"/>
  <c r="I122" i="9"/>
  <c r="J122" i="9"/>
  <c r="H123" i="9"/>
  <c r="I123" i="9"/>
  <c r="J123" i="9"/>
  <c r="H124" i="9"/>
  <c r="J124" i="9" s="1"/>
  <c r="I124" i="9"/>
  <c r="H125" i="9"/>
  <c r="I125" i="9"/>
  <c r="J125" i="9"/>
  <c r="H126" i="9"/>
  <c r="I126" i="9"/>
  <c r="J126" i="9"/>
  <c r="H127" i="9"/>
  <c r="J127" i="9" s="1"/>
  <c r="I127" i="9"/>
  <c r="H128" i="9"/>
  <c r="J128" i="9" s="1"/>
  <c r="I128" i="9"/>
  <c r="H129" i="9"/>
  <c r="J129" i="9" s="1"/>
  <c r="I129" i="9"/>
  <c r="H130" i="9"/>
  <c r="I130" i="9"/>
  <c r="J130" i="9"/>
  <c r="H131" i="9"/>
  <c r="I131" i="9"/>
  <c r="J131" i="9"/>
  <c r="H132" i="9"/>
  <c r="J132" i="9" s="1"/>
  <c r="I132" i="9"/>
  <c r="H133" i="9"/>
  <c r="I133" i="9"/>
  <c r="J133" i="9"/>
  <c r="H134" i="9"/>
  <c r="I134" i="9"/>
  <c r="J134" i="9"/>
  <c r="H135" i="9"/>
  <c r="J135" i="9" s="1"/>
  <c r="I135" i="9"/>
  <c r="H136" i="9"/>
  <c r="J136" i="9" s="1"/>
  <c r="I136" i="9"/>
  <c r="H137" i="9"/>
  <c r="J137" i="9" s="1"/>
  <c r="I137" i="9"/>
  <c r="H138" i="9"/>
  <c r="I138" i="9"/>
  <c r="J138" i="9"/>
  <c r="H139" i="9"/>
  <c r="I139" i="9"/>
  <c r="J139" i="9"/>
  <c r="H140" i="9"/>
  <c r="J140" i="9" s="1"/>
  <c r="I140" i="9"/>
  <c r="H141" i="9"/>
  <c r="I141" i="9"/>
  <c r="J141" i="9"/>
  <c r="H142" i="9"/>
  <c r="I142" i="9"/>
  <c r="J142" i="9"/>
  <c r="H143" i="9"/>
  <c r="J143" i="9" s="1"/>
  <c r="I143" i="9"/>
  <c r="H144" i="9"/>
  <c r="J144" i="9" s="1"/>
  <c r="I144" i="9"/>
  <c r="H145" i="9"/>
  <c r="J145" i="9" s="1"/>
  <c r="I145" i="9"/>
  <c r="H146" i="9"/>
  <c r="I146" i="9"/>
  <c r="J146" i="9"/>
  <c r="H147" i="9"/>
  <c r="I147" i="9"/>
  <c r="J147" i="9"/>
  <c r="H148" i="9"/>
  <c r="J148" i="9" s="1"/>
  <c r="I148" i="9"/>
  <c r="H149" i="9"/>
  <c r="I149" i="9"/>
  <c r="J149" i="9"/>
  <c r="H150" i="9"/>
  <c r="I150" i="9"/>
  <c r="J150" i="9"/>
  <c r="H151" i="9"/>
  <c r="J151" i="9" s="1"/>
  <c r="I151" i="9"/>
  <c r="H152" i="9"/>
  <c r="J152" i="9" s="1"/>
  <c r="I152" i="9"/>
  <c r="H153" i="9"/>
  <c r="J153" i="9" s="1"/>
  <c r="I153" i="9"/>
  <c r="H154" i="9"/>
  <c r="I154" i="9"/>
  <c r="J154" i="9"/>
  <c r="H155" i="9"/>
  <c r="I155" i="9"/>
  <c r="J155" i="9"/>
  <c r="H156" i="9"/>
  <c r="J156" i="9" s="1"/>
  <c r="I156" i="9"/>
  <c r="H157" i="9"/>
  <c r="I157" i="9"/>
  <c r="J157" i="9"/>
  <c r="H158" i="9"/>
  <c r="I158" i="9"/>
  <c r="J158" i="9"/>
  <c r="H159" i="9"/>
  <c r="J159" i="9" s="1"/>
  <c r="I159" i="9"/>
  <c r="H160" i="9"/>
  <c r="J160" i="9" s="1"/>
  <c r="I160" i="9"/>
  <c r="H161" i="9"/>
  <c r="J161" i="9" s="1"/>
  <c r="I161" i="9"/>
  <c r="H162" i="9"/>
  <c r="I162" i="9"/>
  <c r="J162" i="9"/>
  <c r="H163" i="9"/>
  <c r="I163" i="9"/>
  <c r="J163" i="9"/>
  <c r="H164" i="9"/>
  <c r="J164" i="9" s="1"/>
  <c r="I164" i="9"/>
  <c r="H165" i="9"/>
  <c r="I165" i="9"/>
  <c r="J165" i="9"/>
  <c r="H166" i="9"/>
  <c r="I166" i="9"/>
  <c r="J166" i="9"/>
  <c r="H167" i="9"/>
  <c r="J167" i="9" s="1"/>
  <c r="I167" i="9"/>
  <c r="H168" i="9"/>
  <c r="J168" i="9" s="1"/>
  <c r="I168" i="9"/>
  <c r="H169" i="9"/>
  <c r="J169" i="9" s="1"/>
  <c r="I169" i="9"/>
  <c r="H170" i="9"/>
  <c r="I170" i="9"/>
  <c r="J170" i="9"/>
  <c r="H171" i="9"/>
  <c r="I171" i="9"/>
  <c r="J171" i="9"/>
  <c r="H172" i="9"/>
  <c r="J172" i="9" s="1"/>
  <c r="I172" i="9"/>
  <c r="H173" i="9"/>
  <c r="I173" i="9"/>
  <c r="J173" i="9"/>
  <c r="H174" i="9"/>
  <c r="I174" i="9"/>
  <c r="J174" i="9"/>
  <c r="H175" i="9"/>
  <c r="J175" i="9" s="1"/>
  <c r="I175" i="9"/>
  <c r="H176" i="9"/>
  <c r="J176" i="9" s="1"/>
  <c r="I176" i="9"/>
  <c r="H177" i="9"/>
  <c r="J177" i="9" s="1"/>
  <c r="I177" i="9"/>
  <c r="H178" i="9"/>
  <c r="I178" i="9"/>
  <c r="J178" i="9"/>
  <c r="H179" i="9"/>
  <c r="I179" i="9"/>
  <c r="J179" i="9"/>
  <c r="H180" i="9"/>
  <c r="J180" i="9" s="1"/>
  <c r="I180" i="9"/>
  <c r="H181" i="9"/>
  <c r="I181" i="9"/>
  <c r="J181" i="9"/>
  <c r="H182" i="9"/>
  <c r="I182" i="9"/>
  <c r="J182" i="9"/>
  <c r="H183" i="9"/>
  <c r="J183" i="9" s="1"/>
  <c r="I183" i="9"/>
  <c r="H184" i="9"/>
  <c r="J184" i="9" s="1"/>
  <c r="I184" i="9"/>
  <c r="H185" i="9"/>
  <c r="J185" i="9" s="1"/>
  <c r="I185" i="9"/>
  <c r="H186" i="9"/>
  <c r="I186" i="9"/>
  <c r="J186" i="9"/>
  <c r="H187" i="9"/>
  <c r="I187" i="9"/>
  <c r="J187" i="9"/>
  <c r="H188" i="9"/>
  <c r="J188" i="9" s="1"/>
  <c r="I188" i="9"/>
  <c r="H189" i="9"/>
  <c r="I189" i="9"/>
  <c r="J189" i="9"/>
  <c r="H190" i="9"/>
  <c r="I190" i="9"/>
  <c r="J190" i="9"/>
  <c r="H191" i="9"/>
  <c r="J191" i="9" s="1"/>
  <c r="I191" i="9"/>
  <c r="H192" i="9"/>
  <c r="J192" i="9" s="1"/>
  <c r="I192" i="9"/>
  <c r="H193" i="9"/>
  <c r="J193" i="9" s="1"/>
  <c r="I193" i="9"/>
  <c r="H194" i="9"/>
  <c r="I194" i="9"/>
  <c r="J194" i="9"/>
  <c r="H195" i="9"/>
  <c r="I195" i="9"/>
  <c r="J195" i="9"/>
  <c r="H196" i="9"/>
  <c r="J196" i="9" s="1"/>
  <c r="I196" i="9"/>
  <c r="H197" i="9"/>
  <c r="I197" i="9"/>
  <c r="J197" i="9"/>
  <c r="H198" i="9"/>
  <c r="I198" i="9"/>
  <c r="J198" i="9"/>
  <c r="H199" i="9"/>
  <c r="J199" i="9" s="1"/>
  <c r="I199" i="9"/>
  <c r="C4" i="9"/>
  <c r="D4" i="9"/>
  <c r="E4" i="9"/>
  <c r="C5" i="9"/>
  <c r="D5" i="9"/>
  <c r="E5" i="9"/>
  <c r="C6" i="9"/>
  <c r="E6" i="9" s="1"/>
  <c r="D6" i="9"/>
  <c r="C7" i="9"/>
  <c r="D7" i="9"/>
  <c r="E7" i="9"/>
  <c r="C8" i="9"/>
  <c r="D8" i="9"/>
  <c r="E8" i="9"/>
  <c r="C9" i="9"/>
  <c r="E9" i="9" s="1"/>
  <c r="D9" i="9"/>
  <c r="C10" i="9"/>
  <c r="D10" i="9"/>
  <c r="E10" i="9"/>
  <c r="C11" i="9"/>
  <c r="D11" i="9"/>
  <c r="E11" i="9"/>
  <c r="C12" i="9"/>
  <c r="D12" i="9"/>
  <c r="E12" i="9"/>
  <c r="C13" i="9"/>
  <c r="D13" i="9"/>
  <c r="E13" i="9"/>
  <c r="C14" i="9"/>
  <c r="E14" i="9" s="1"/>
  <c r="D14" i="9"/>
  <c r="C15" i="9"/>
  <c r="E15" i="9" s="1"/>
  <c r="D15" i="9"/>
  <c r="C16" i="9"/>
  <c r="D16" i="9"/>
  <c r="E16" i="9"/>
  <c r="C17" i="9"/>
  <c r="E17" i="9" s="1"/>
  <c r="D17" i="9"/>
  <c r="C18" i="9"/>
  <c r="D18" i="9"/>
  <c r="E18" i="9"/>
  <c r="C19" i="9"/>
  <c r="D19" i="9"/>
  <c r="E19" i="9"/>
  <c r="C20" i="9"/>
  <c r="E20" i="9" s="1"/>
  <c r="D20" i="9"/>
  <c r="C21" i="9"/>
  <c r="D21" i="9"/>
  <c r="E21" i="9"/>
  <c r="C22" i="9"/>
  <c r="E22" i="9" s="1"/>
  <c r="D22" i="9"/>
  <c r="C23" i="9"/>
  <c r="E23" i="9" s="1"/>
  <c r="D23" i="9"/>
  <c r="C24" i="9"/>
  <c r="D24" i="9"/>
  <c r="E24" i="9"/>
  <c r="C25" i="9"/>
  <c r="E25" i="9" s="1"/>
  <c r="D25" i="9"/>
  <c r="C26" i="9"/>
  <c r="D26" i="9"/>
  <c r="E26" i="9"/>
  <c r="C27" i="9"/>
  <c r="D27" i="9"/>
  <c r="E27" i="9"/>
  <c r="C28" i="9"/>
  <c r="E28" i="9" s="1"/>
  <c r="D28" i="9"/>
  <c r="C29" i="9"/>
  <c r="D29" i="9"/>
  <c r="E29" i="9"/>
  <c r="C30" i="9"/>
  <c r="E30" i="9" s="1"/>
  <c r="D30" i="9"/>
  <c r="C31" i="9"/>
  <c r="E31" i="9" s="1"/>
  <c r="D31" i="9"/>
  <c r="C32" i="9"/>
  <c r="D32" i="9"/>
  <c r="E32" i="9"/>
  <c r="C33" i="9"/>
  <c r="E33" i="9" s="1"/>
  <c r="D33" i="9"/>
  <c r="C34" i="9"/>
  <c r="D34" i="9"/>
  <c r="E34" i="9"/>
  <c r="C35" i="9"/>
  <c r="D35" i="9"/>
  <c r="E35" i="9"/>
  <c r="C36" i="9"/>
  <c r="E36" i="9" s="1"/>
  <c r="D36" i="9"/>
  <c r="C37" i="9"/>
  <c r="D37" i="9"/>
  <c r="E37" i="9"/>
  <c r="C38" i="9"/>
  <c r="E38" i="9" s="1"/>
  <c r="D38" i="9"/>
  <c r="C39" i="9"/>
  <c r="E39" i="9" s="1"/>
  <c r="D39" i="9"/>
  <c r="C40" i="9"/>
  <c r="D40" i="9"/>
  <c r="E40" i="9"/>
  <c r="C41" i="9"/>
  <c r="E41" i="9" s="1"/>
  <c r="D41" i="9"/>
  <c r="C42" i="9"/>
  <c r="D42" i="9"/>
  <c r="E42" i="9"/>
  <c r="C43" i="9"/>
  <c r="D43" i="9"/>
  <c r="E43" i="9"/>
  <c r="C44" i="9"/>
  <c r="E44" i="9" s="1"/>
  <c r="D44" i="9"/>
  <c r="C45" i="9"/>
  <c r="D45" i="9"/>
  <c r="E45" i="9"/>
  <c r="C46" i="9"/>
  <c r="E46" i="9" s="1"/>
  <c r="D46" i="9"/>
  <c r="C47" i="9"/>
  <c r="E47" i="9" s="1"/>
  <c r="D47" i="9"/>
  <c r="C48" i="9"/>
  <c r="D48" i="9"/>
  <c r="E48" i="9"/>
  <c r="C49" i="9"/>
  <c r="E49" i="9" s="1"/>
  <c r="D49" i="9"/>
  <c r="C50" i="9"/>
  <c r="D50" i="9"/>
  <c r="E50" i="9"/>
  <c r="C51" i="9"/>
  <c r="D51" i="9"/>
  <c r="E51" i="9"/>
  <c r="C52" i="9"/>
  <c r="D52" i="9"/>
  <c r="E52" i="9"/>
  <c r="C53" i="9"/>
  <c r="D53" i="9"/>
  <c r="E53" i="9"/>
  <c r="C54" i="9"/>
  <c r="E54" i="9" s="1"/>
  <c r="D54" i="9"/>
  <c r="C55" i="9"/>
  <c r="E55" i="9" s="1"/>
  <c r="D55" i="9"/>
  <c r="C56" i="9"/>
  <c r="D56" i="9"/>
  <c r="E56" i="9"/>
  <c r="C57" i="9"/>
  <c r="E57" i="9" s="1"/>
  <c r="D57" i="9"/>
  <c r="C58" i="9"/>
  <c r="D58" i="9"/>
  <c r="E58" i="9"/>
  <c r="C59" i="9"/>
  <c r="D59" i="9"/>
  <c r="E59" i="9"/>
  <c r="C60" i="9"/>
  <c r="E60" i="9" s="1"/>
  <c r="D60" i="9"/>
  <c r="C61" i="9"/>
  <c r="D61" i="9"/>
  <c r="E61" i="9"/>
  <c r="C62" i="9"/>
  <c r="E62" i="9" s="1"/>
  <c r="D62" i="9"/>
  <c r="C63" i="9"/>
  <c r="E63" i="9" s="1"/>
  <c r="D63" i="9"/>
  <c r="C64" i="9"/>
  <c r="D64" i="9"/>
  <c r="E64" i="9"/>
  <c r="C65" i="9"/>
  <c r="E65" i="9" s="1"/>
  <c r="D65" i="9"/>
  <c r="C66" i="9"/>
  <c r="D66" i="9"/>
  <c r="E66" i="9"/>
  <c r="C67" i="9"/>
  <c r="D67" i="9"/>
  <c r="E67" i="9"/>
  <c r="C68" i="9"/>
  <c r="E68" i="9" s="1"/>
  <c r="D68" i="9"/>
  <c r="C69" i="9"/>
  <c r="D69" i="9"/>
  <c r="E69" i="9"/>
  <c r="C70" i="9"/>
  <c r="E70" i="9" s="1"/>
  <c r="D70" i="9"/>
  <c r="C71" i="9"/>
  <c r="E71" i="9" s="1"/>
  <c r="D71" i="9"/>
  <c r="C72" i="9"/>
  <c r="D72" i="9"/>
  <c r="E72" i="9"/>
  <c r="C73" i="9"/>
  <c r="E73" i="9" s="1"/>
  <c r="D73" i="9"/>
  <c r="C74" i="9"/>
  <c r="D74" i="9"/>
  <c r="E74" i="9"/>
  <c r="C75" i="9"/>
  <c r="D75" i="9"/>
  <c r="E75" i="9"/>
  <c r="C76" i="9"/>
  <c r="E76" i="9" s="1"/>
  <c r="D76" i="9"/>
  <c r="C77" i="9"/>
  <c r="D77" i="9"/>
  <c r="E77" i="9"/>
  <c r="C78" i="9"/>
  <c r="E78" i="9" s="1"/>
  <c r="D78" i="9"/>
  <c r="C79" i="9"/>
  <c r="E79" i="9" s="1"/>
  <c r="D79" i="9"/>
  <c r="C80" i="9"/>
  <c r="D80" i="9"/>
  <c r="E80" i="9"/>
  <c r="C81" i="9"/>
  <c r="E81" i="9" s="1"/>
  <c r="D81" i="9"/>
  <c r="C82" i="9"/>
  <c r="D82" i="9"/>
  <c r="E82" i="9"/>
  <c r="C83" i="9"/>
  <c r="D83" i="9"/>
  <c r="E83" i="9"/>
  <c r="C84" i="9"/>
  <c r="E84" i="9" s="1"/>
  <c r="D84" i="9"/>
  <c r="C85" i="9"/>
  <c r="D85" i="9"/>
  <c r="E85" i="9"/>
  <c r="C86" i="9"/>
  <c r="E86" i="9" s="1"/>
  <c r="D86" i="9"/>
  <c r="C87" i="9"/>
  <c r="E87" i="9" s="1"/>
  <c r="D87" i="9"/>
  <c r="C88" i="9"/>
  <c r="D88" i="9"/>
  <c r="E88" i="9"/>
  <c r="C89" i="9"/>
  <c r="E89" i="9" s="1"/>
  <c r="D89" i="9"/>
  <c r="C90" i="9"/>
  <c r="D90" i="9"/>
  <c r="E90" i="9"/>
  <c r="C91" i="9"/>
  <c r="D91" i="9"/>
  <c r="E91" i="9"/>
  <c r="C92" i="9"/>
  <c r="E92" i="9" s="1"/>
  <c r="D92" i="9"/>
  <c r="C93" i="9"/>
  <c r="D93" i="9"/>
  <c r="E93" i="9"/>
  <c r="C94" i="9"/>
  <c r="E94" i="9" s="1"/>
  <c r="D94" i="9"/>
  <c r="C95" i="9"/>
  <c r="E95" i="9" s="1"/>
  <c r="D95" i="9"/>
  <c r="C96" i="9"/>
  <c r="D96" i="9"/>
  <c r="E96" i="9"/>
  <c r="C97" i="9"/>
  <c r="E97" i="9" s="1"/>
  <c r="D97" i="9"/>
  <c r="C98" i="9"/>
  <c r="D98" i="9"/>
  <c r="E98" i="9"/>
  <c r="C99" i="9"/>
  <c r="D99" i="9"/>
  <c r="E99" i="9"/>
  <c r="C100" i="9"/>
  <c r="E100" i="9" s="1"/>
  <c r="D100" i="9"/>
  <c r="C101" i="9"/>
  <c r="D101" i="9"/>
  <c r="E101" i="9"/>
  <c r="C102" i="9"/>
  <c r="E102" i="9" s="1"/>
  <c r="D102" i="9"/>
  <c r="C103" i="9"/>
  <c r="E103" i="9" s="1"/>
  <c r="D103" i="9"/>
  <c r="C104" i="9"/>
  <c r="D104" i="9"/>
  <c r="E104" i="9"/>
  <c r="C105" i="9"/>
  <c r="E105" i="9" s="1"/>
  <c r="D105" i="9"/>
  <c r="C106" i="9"/>
  <c r="D106" i="9"/>
  <c r="E106" i="9"/>
  <c r="C107" i="9"/>
  <c r="D107" i="9"/>
  <c r="E107" i="9"/>
  <c r="C108" i="9"/>
  <c r="E108" i="9" s="1"/>
  <c r="D108" i="9"/>
  <c r="C109" i="9"/>
  <c r="D109" i="9"/>
  <c r="E109" i="9"/>
  <c r="C110" i="9"/>
  <c r="E110" i="9" s="1"/>
  <c r="D110" i="9"/>
  <c r="C111" i="9"/>
  <c r="E111" i="9" s="1"/>
  <c r="D111" i="9"/>
  <c r="C112" i="9"/>
  <c r="D112" i="9"/>
  <c r="E112" i="9"/>
  <c r="C113" i="9"/>
  <c r="E113" i="9" s="1"/>
  <c r="D113" i="9"/>
  <c r="C114" i="9"/>
  <c r="D114" i="9"/>
  <c r="E114" i="9"/>
  <c r="C115" i="9"/>
  <c r="D115" i="9"/>
  <c r="E115" i="9"/>
  <c r="C116" i="9"/>
  <c r="E116" i="9" s="1"/>
  <c r="D116" i="9"/>
  <c r="C117" i="9"/>
  <c r="D117" i="9"/>
  <c r="E117" i="9"/>
  <c r="C118" i="9"/>
  <c r="E118" i="9" s="1"/>
  <c r="D118" i="9"/>
  <c r="C119" i="9"/>
  <c r="E119" i="9" s="1"/>
  <c r="D119" i="9"/>
  <c r="C120" i="9"/>
  <c r="D120" i="9"/>
  <c r="E120" i="9"/>
  <c r="C121" i="9"/>
  <c r="E121" i="9" s="1"/>
  <c r="D121" i="9"/>
  <c r="C122" i="9"/>
  <c r="D122" i="9"/>
  <c r="E122" i="9"/>
  <c r="C123" i="9"/>
  <c r="D123" i="9"/>
  <c r="E123" i="9"/>
  <c r="C124" i="9"/>
  <c r="E124" i="9" s="1"/>
  <c r="D124" i="9"/>
  <c r="C125" i="9"/>
  <c r="D125" i="9"/>
  <c r="E125" i="9"/>
  <c r="C126" i="9"/>
  <c r="E126" i="9" s="1"/>
  <c r="D126" i="9"/>
  <c r="C127" i="9"/>
  <c r="E127" i="9" s="1"/>
  <c r="D127" i="9"/>
  <c r="C128" i="9"/>
  <c r="D128" i="9"/>
  <c r="E128" i="9"/>
  <c r="C129" i="9"/>
  <c r="E129" i="9" s="1"/>
  <c r="D129" i="9"/>
  <c r="C130" i="9"/>
  <c r="D130" i="9"/>
  <c r="E130" i="9"/>
  <c r="C131" i="9"/>
  <c r="D131" i="9"/>
  <c r="E131" i="9"/>
  <c r="C132" i="9"/>
  <c r="E132" i="9" s="1"/>
  <c r="D132" i="9"/>
  <c r="C133" i="9"/>
  <c r="D133" i="9"/>
  <c r="E133" i="9"/>
  <c r="C134" i="9"/>
  <c r="E134" i="9" s="1"/>
  <c r="D134" i="9"/>
  <c r="C135" i="9"/>
  <c r="E135" i="9" s="1"/>
  <c r="D135" i="9"/>
  <c r="C136" i="9"/>
  <c r="D136" i="9"/>
  <c r="E136" i="9"/>
  <c r="C137" i="9"/>
  <c r="E137" i="9" s="1"/>
  <c r="D137" i="9"/>
  <c r="C138" i="9"/>
  <c r="D138" i="9"/>
  <c r="E138" i="9"/>
  <c r="C139" i="9"/>
  <c r="D139" i="9"/>
  <c r="E139" i="9"/>
  <c r="C140" i="9"/>
  <c r="E140" i="9" s="1"/>
  <c r="D140" i="9"/>
  <c r="C141" i="9"/>
  <c r="D141" i="9"/>
  <c r="E141" i="9"/>
  <c r="C142" i="9"/>
  <c r="E142" i="9" s="1"/>
  <c r="D142" i="9"/>
  <c r="C143" i="9"/>
  <c r="E143" i="9" s="1"/>
  <c r="D143" i="9"/>
  <c r="C144" i="9"/>
  <c r="D144" i="9"/>
  <c r="E144" i="9"/>
  <c r="C145" i="9"/>
  <c r="E145" i="9" s="1"/>
  <c r="D145" i="9"/>
  <c r="C146" i="9"/>
  <c r="D146" i="9"/>
  <c r="E146" i="9"/>
  <c r="C147" i="9"/>
  <c r="D147" i="9"/>
  <c r="E147" i="9"/>
  <c r="C148" i="9"/>
  <c r="E148" i="9" s="1"/>
  <c r="D148" i="9"/>
  <c r="C149" i="9"/>
  <c r="D149" i="9"/>
  <c r="E149" i="9"/>
  <c r="C150" i="9"/>
  <c r="E150" i="9" s="1"/>
  <c r="D150" i="9"/>
  <c r="C151" i="9"/>
  <c r="E151" i="9" s="1"/>
  <c r="D151" i="9"/>
  <c r="C152" i="9"/>
  <c r="D152" i="9"/>
  <c r="E152" i="9"/>
  <c r="C153" i="9"/>
  <c r="E153" i="9" s="1"/>
  <c r="D153" i="9"/>
  <c r="C154" i="9"/>
  <c r="D154" i="9"/>
  <c r="E154" i="9"/>
  <c r="C155" i="9"/>
  <c r="D155" i="9"/>
  <c r="E155" i="9"/>
  <c r="C156" i="9"/>
  <c r="E156" i="9" s="1"/>
  <c r="D156" i="9"/>
  <c r="C157" i="9"/>
  <c r="D157" i="9"/>
  <c r="E157" i="9"/>
  <c r="C158" i="9"/>
  <c r="E158" i="9" s="1"/>
  <c r="D158" i="9"/>
  <c r="C159" i="9"/>
  <c r="E159" i="9" s="1"/>
  <c r="D159" i="9"/>
  <c r="C160" i="9"/>
  <c r="D160" i="9"/>
  <c r="E160" i="9"/>
  <c r="C161" i="9"/>
  <c r="E161" i="9" s="1"/>
  <c r="D161" i="9"/>
  <c r="C162" i="9"/>
  <c r="D162" i="9"/>
  <c r="E162" i="9"/>
  <c r="C163" i="9"/>
  <c r="D163" i="9"/>
  <c r="E163" i="9"/>
  <c r="C164" i="9"/>
  <c r="E164" i="9" s="1"/>
  <c r="D164" i="9"/>
  <c r="C165" i="9"/>
  <c r="D165" i="9"/>
  <c r="E165" i="9"/>
  <c r="C166" i="9"/>
  <c r="E166" i="9" s="1"/>
  <c r="D166" i="9"/>
  <c r="C167" i="9"/>
  <c r="E167" i="9" s="1"/>
  <c r="D167" i="9"/>
  <c r="C168" i="9"/>
  <c r="D168" i="9"/>
  <c r="E168" i="9"/>
  <c r="C169" i="9"/>
  <c r="E169" i="9" s="1"/>
  <c r="D169" i="9"/>
  <c r="C170" i="9"/>
  <c r="D170" i="9"/>
  <c r="E170" i="9"/>
  <c r="C171" i="9"/>
  <c r="D171" i="9"/>
  <c r="E171" i="9"/>
  <c r="C172" i="9"/>
  <c r="E172" i="9" s="1"/>
  <c r="D172" i="9"/>
  <c r="C173" i="9"/>
  <c r="D173" i="9"/>
  <c r="E173" i="9"/>
  <c r="C174" i="9"/>
  <c r="E174" i="9" s="1"/>
  <c r="D174" i="9"/>
  <c r="C175" i="9"/>
  <c r="E175" i="9" s="1"/>
  <c r="D175" i="9"/>
  <c r="C176" i="9"/>
  <c r="D176" i="9"/>
  <c r="E176" i="9"/>
  <c r="C177" i="9"/>
  <c r="E177" i="9" s="1"/>
  <c r="D177" i="9"/>
  <c r="C178" i="9"/>
  <c r="D178" i="9"/>
  <c r="E178" i="9"/>
  <c r="C179" i="9"/>
  <c r="D179" i="9"/>
  <c r="E179" i="9"/>
  <c r="C180" i="9"/>
  <c r="E180" i="9" s="1"/>
  <c r="D180" i="9"/>
  <c r="C181" i="9"/>
  <c r="D181" i="9"/>
  <c r="E181" i="9"/>
  <c r="C182" i="9"/>
  <c r="E182" i="9" s="1"/>
  <c r="D182" i="9"/>
  <c r="C183" i="9"/>
  <c r="E183" i="9" s="1"/>
  <c r="D183" i="9"/>
  <c r="C184" i="9"/>
  <c r="D184" i="9"/>
  <c r="E184" i="9"/>
  <c r="C185" i="9"/>
  <c r="E185" i="9" s="1"/>
  <c r="D185" i="9"/>
  <c r="C186" i="9"/>
  <c r="D186" i="9"/>
  <c r="E186" i="9"/>
  <c r="C187" i="9"/>
  <c r="D187" i="9"/>
  <c r="E187" i="9"/>
  <c r="C188" i="9"/>
  <c r="E188" i="9" s="1"/>
  <c r="D188" i="9"/>
  <c r="C189" i="9"/>
  <c r="D189" i="9"/>
  <c r="E189" i="9"/>
  <c r="C190" i="9"/>
  <c r="E190" i="9" s="1"/>
  <c r="D190" i="9"/>
  <c r="C191" i="9"/>
  <c r="E191" i="9" s="1"/>
  <c r="D191" i="9"/>
  <c r="J3" i="9"/>
  <c r="I3" i="9"/>
  <c r="E3" i="9"/>
  <c r="D3" i="9"/>
  <c r="H3" i="9"/>
  <c r="C3" i="9"/>
  <c r="D3" i="10"/>
  <c r="H4" i="10"/>
  <c r="I4" i="10"/>
  <c r="J4" i="10"/>
  <c r="H5" i="10"/>
  <c r="I5" i="10"/>
  <c r="J5" i="10"/>
  <c r="H6" i="10"/>
  <c r="J6" i="10" s="1"/>
  <c r="I6" i="10"/>
  <c r="H7" i="10"/>
  <c r="I7" i="10"/>
  <c r="J7" i="10"/>
  <c r="H8" i="10"/>
  <c r="I8" i="10"/>
  <c r="J8" i="10"/>
  <c r="H9" i="10"/>
  <c r="J9" i="10" s="1"/>
  <c r="I9" i="10"/>
  <c r="H10" i="10"/>
  <c r="J10" i="10" s="1"/>
  <c r="I10" i="10"/>
  <c r="H11" i="10"/>
  <c r="I11" i="10"/>
  <c r="J11" i="10"/>
  <c r="H12" i="10"/>
  <c r="I12" i="10"/>
  <c r="J12" i="10"/>
  <c r="H13" i="10"/>
  <c r="J13" i="10" s="1"/>
  <c r="I13" i="10"/>
  <c r="H14" i="10"/>
  <c r="J14" i="10" s="1"/>
  <c r="I14" i="10"/>
  <c r="H15" i="10"/>
  <c r="I15" i="10"/>
  <c r="J15" i="10"/>
  <c r="H16" i="10"/>
  <c r="I16" i="10"/>
  <c r="J16" i="10"/>
  <c r="H17" i="10"/>
  <c r="J17" i="10" s="1"/>
  <c r="I17" i="10"/>
  <c r="H18" i="10"/>
  <c r="J18" i="10" s="1"/>
  <c r="I18" i="10"/>
  <c r="H19" i="10"/>
  <c r="I19" i="10"/>
  <c r="J19" i="10"/>
  <c r="H20" i="10"/>
  <c r="I20" i="10"/>
  <c r="J20" i="10"/>
  <c r="H21" i="10"/>
  <c r="J21" i="10" s="1"/>
  <c r="I21" i="10"/>
  <c r="H22" i="10"/>
  <c r="J22" i="10" s="1"/>
  <c r="I22" i="10"/>
  <c r="H23" i="10"/>
  <c r="I23" i="10"/>
  <c r="J23" i="10"/>
  <c r="H24" i="10"/>
  <c r="I24" i="10"/>
  <c r="J24" i="10"/>
  <c r="H25" i="10"/>
  <c r="J25" i="10" s="1"/>
  <c r="I25" i="10"/>
  <c r="H26" i="10"/>
  <c r="J26" i="10" s="1"/>
  <c r="I26" i="10"/>
  <c r="H27" i="10"/>
  <c r="I27" i="10"/>
  <c r="J27" i="10"/>
  <c r="H28" i="10"/>
  <c r="I28" i="10"/>
  <c r="J28" i="10"/>
  <c r="H29" i="10"/>
  <c r="J29" i="10" s="1"/>
  <c r="I29" i="10"/>
  <c r="H30" i="10"/>
  <c r="J30" i="10" s="1"/>
  <c r="I30" i="10"/>
  <c r="H31" i="10"/>
  <c r="I31" i="10"/>
  <c r="J31" i="10"/>
  <c r="H32" i="10"/>
  <c r="I32" i="10"/>
  <c r="J32" i="10"/>
  <c r="H33" i="10"/>
  <c r="J33" i="10" s="1"/>
  <c r="I33" i="10"/>
  <c r="H34" i="10"/>
  <c r="J34" i="10" s="1"/>
  <c r="I34" i="10"/>
  <c r="H35" i="10"/>
  <c r="I35" i="10"/>
  <c r="J35" i="10"/>
  <c r="H36" i="10"/>
  <c r="I36" i="10"/>
  <c r="J36" i="10"/>
  <c r="H37" i="10"/>
  <c r="J37" i="10" s="1"/>
  <c r="I37" i="10"/>
  <c r="H38" i="10"/>
  <c r="J38" i="10" s="1"/>
  <c r="I38" i="10"/>
  <c r="H39" i="10"/>
  <c r="I39" i="10"/>
  <c r="J39" i="10"/>
  <c r="H40" i="10"/>
  <c r="I40" i="10"/>
  <c r="J40" i="10"/>
  <c r="H41" i="10"/>
  <c r="J41" i="10" s="1"/>
  <c r="I41" i="10"/>
  <c r="H42" i="10"/>
  <c r="J42" i="10" s="1"/>
  <c r="I42" i="10"/>
  <c r="H43" i="10"/>
  <c r="I43" i="10"/>
  <c r="J43" i="10"/>
  <c r="H44" i="10"/>
  <c r="I44" i="10"/>
  <c r="J44" i="10"/>
  <c r="H45" i="10"/>
  <c r="J45" i="10" s="1"/>
  <c r="I45" i="10"/>
  <c r="H46" i="10"/>
  <c r="J46" i="10" s="1"/>
  <c r="I46" i="10"/>
  <c r="H47" i="10"/>
  <c r="I47" i="10"/>
  <c r="J47" i="10"/>
  <c r="H48" i="10"/>
  <c r="I48" i="10"/>
  <c r="J48" i="10"/>
  <c r="H49" i="10"/>
  <c r="J49" i="10" s="1"/>
  <c r="I49" i="10"/>
  <c r="H50" i="10"/>
  <c r="J50" i="10" s="1"/>
  <c r="I50" i="10"/>
  <c r="H51" i="10"/>
  <c r="I51" i="10"/>
  <c r="J51" i="10"/>
  <c r="H52" i="10"/>
  <c r="I52" i="10"/>
  <c r="J52" i="10"/>
  <c r="H53" i="10"/>
  <c r="J53" i="10" s="1"/>
  <c r="I53" i="10"/>
  <c r="H54" i="10"/>
  <c r="J54" i="10" s="1"/>
  <c r="I54" i="10"/>
  <c r="H55" i="10"/>
  <c r="I55" i="10"/>
  <c r="J55" i="10"/>
  <c r="H56" i="10"/>
  <c r="I56" i="10"/>
  <c r="J56" i="10"/>
  <c r="H57" i="10"/>
  <c r="J57" i="10" s="1"/>
  <c r="I57" i="10"/>
  <c r="H58" i="10"/>
  <c r="J58" i="10" s="1"/>
  <c r="I58" i="10"/>
  <c r="H59" i="10"/>
  <c r="I59" i="10"/>
  <c r="J59" i="10"/>
  <c r="H60" i="10"/>
  <c r="I60" i="10"/>
  <c r="J60" i="10"/>
  <c r="H61" i="10"/>
  <c r="J61" i="10" s="1"/>
  <c r="I61" i="10"/>
  <c r="H62" i="10"/>
  <c r="J62" i="10" s="1"/>
  <c r="I62" i="10"/>
  <c r="H63" i="10"/>
  <c r="I63" i="10"/>
  <c r="J63" i="10"/>
  <c r="H64" i="10"/>
  <c r="I64" i="10"/>
  <c r="J64" i="10"/>
  <c r="H65" i="10"/>
  <c r="J65" i="10" s="1"/>
  <c r="I65" i="10"/>
  <c r="H66" i="10"/>
  <c r="J66" i="10" s="1"/>
  <c r="I66" i="10"/>
  <c r="H67" i="10"/>
  <c r="I67" i="10"/>
  <c r="J67" i="10"/>
  <c r="H68" i="10"/>
  <c r="I68" i="10"/>
  <c r="J68" i="10"/>
  <c r="H69" i="10"/>
  <c r="J69" i="10" s="1"/>
  <c r="I69" i="10"/>
  <c r="H70" i="10"/>
  <c r="J70" i="10" s="1"/>
  <c r="I70" i="10"/>
  <c r="H71" i="10"/>
  <c r="I71" i="10"/>
  <c r="J71" i="10"/>
  <c r="H72" i="10"/>
  <c r="I72" i="10"/>
  <c r="J72" i="10"/>
  <c r="H73" i="10"/>
  <c r="J73" i="10" s="1"/>
  <c r="I73" i="10"/>
  <c r="H74" i="10"/>
  <c r="J74" i="10" s="1"/>
  <c r="I74" i="10"/>
  <c r="H75" i="10"/>
  <c r="I75" i="10"/>
  <c r="J75" i="10"/>
  <c r="H76" i="10"/>
  <c r="I76" i="10"/>
  <c r="J76" i="10"/>
  <c r="H77" i="10"/>
  <c r="J77" i="10" s="1"/>
  <c r="I77" i="10"/>
  <c r="H78" i="10"/>
  <c r="J78" i="10" s="1"/>
  <c r="I78" i="10"/>
  <c r="H79" i="10"/>
  <c r="I79" i="10"/>
  <c r="J79" i="10"/>
  <c r="H80" i="10"/>
  <c r="I80" i="10"/>
  <c r="J80" i="10"/>
  <c r="H81" i="10"/>
  <c r="J81" i="10" s="1"/>
  <c r="I81" i="10"/>
  <c r="H82" i="10"/>
  <c r="J82" i="10" s="1"/>
  <c r="I82" i="10"/>
  <c r="H83" i="10"/>
  <c r="I83" i="10"/>
  <c r="J83" i="10"/>
  <c r="H84" i="10"/>
  <c r="I84" i="10"/>
  <c r="J84" i="10"/>
  <c r="H85" i="10"/>
  <c r="J85" i="10" s="1"/>
  <c r="I85" i="10"/>
  <c r="H86" i="10"/>
  <c r="J86" i="10" s="1"/>
  <c r="I86" i="10"/>
  <c r="H87" i="10"/>
  <c r="I87" i="10"/>
  <c r="J87" i="10"/>
  <c r="H88" i="10"/>
  <c r="I88" i="10"/>
  <c r="J88" i="10"/>
  <c r="H89" i="10"/>
  <c r="J89" i="10" s="1"/>
  <c r="I89" i="10"/>
  <c r="H90" i="10"/>
  <c r="J90" i="10" s="1"/>
  <c r="I90" i="10"/>
  <c r="H91" i="10"/>
  <c r="I91" i="10"/>
  <c r="J91" i="10"/>
  <c r="H92" i="10"/>
  <c r="I92" i="10"/>
  <c r="J92" i="10"/>
  <c r="H93" i="10"/>
  <c r="J93" i="10" s="1"/>
  <c r="I93" i="10"/>
  <c r="H94" i="10"/>
  <c r="J94" i="10" s="1"/>
  <c r="I94" i="10"/>
  <c r="H95" i="10"/>
  <c r="I95" i="10"/>
  <c r="J95" i="10"/>
  <c r="H96" i="10"/>
  <c r="I96" i="10"/>
  <c r="J96" i="10"/>
  <c r="H97" i="10"/>
  <c r="J97" i="10" s="1"/>
  <c r="I97" i="10"/>
  <c r="H98" i="10"/>
  <c r="J98" i="10" s="1"/>
  <c r="I98" i="10"/>
  <c r="H99" i="10"/>
  <c r="I99" i="10"/>
  <c r="J99" i="10"/>
  <c r="H100" i="10"/>
  <c r="I100" i="10"/>
  <c r="J100" i="10"/>
  <c r="H101" i="10"/>
  <c r="J101" i="10" s="1"/>
  <c r="I101" i="10"/>
  <c r="H102" i="10"/>
  <c r="J102" i="10" s="1"/>
  <c r="I102" i="10"/>
  <c r="H103" i="10"/>
  <c r="I103" i="10"/>
  <c r="J103" i="10"/>
  <c r="H104" i="10"/>
  <c r="I104" i="10"/>
  <c r="J104" i="10"/>
  <c r="H105" i="10"/>
  <c r="J105" i="10" s="1"/>
  <c r="I105" i="10"/>
  <c r="H106" i="10"/>
  <c r="J106" i="10" s="1"/>
  <c r="I106" i="10"/>
  <c r="H107" i="10"/>
  <c r="I107" i="10"/>
  <c r="J107" i="10"/>
  <c r="H108" i="10"/>
  <c r="I108" i="10"/>
  <c r="J108" i="10"/>
  <c r="H109" i="10"/>
  <c r="J109" i="10" s="1"/>
  <c r="I109" i="10"/>
  <c r="H110" i="10"/>
  <c r="J110" i="10" s="1"/>
  <c r="I110" i="10"/>
  <c r="H111" i="10"/>
  <c r="I111" i="10"/>
  <c r="J111" i="10"/>
  <c r="H112" i="10"/>
  <c r="I112" i="10"/>
  <c r="J112" i="10"/>
  <c r="H113" i="10"/>
  <c r="J113" i="10" s="1"/>
  <c r="I113" i="10"/>
  <c r="H114" i="10"/>
  <c r="J114" i="10" s="1"/>
  <c r="I114" i="10"/>
  <c r="H115" i="10"/>
  <c r="I115" i="10"/>
  <c r="J115" i="10"/>
  <c r="H116" i="10"/>
  <c r="I116" i="10"/>
  <c r="J116" i="10"/>
  <c r="H117" i="10"/>
  <c r="J117" i="10" s="1"/>
  <c r="I117" i="10"/>
  <c r="H118" i="10"/>
  <c r="J118" i="10" s="1"/>
  <c r="I118" i="10"/>
  <c r="H119" i="10"/>
  <c r="I119" i="10"/>
  <c r="J119" i="10"/>
  <c r="H120" i="10"/>
  <c r="I120" i="10"/>
  <c r="J120" i="10"/>
  <c r="H121" i="10"/>
  <c r="J121" i="10" s="1"/>
  <c r="I121" i="10"/>
  <c r="H122" i="10"/>
  <c r="J122" i="10" s="1"/>
  <c r="I122" i="10"/>
  <c r="H123" i="10"/>
  <c r="I123" i="10"/>
  <c r="J123" i="10"/>
  <c r="H124" i="10"/>
  <c r="I124" i="10"/>
  <c r="J124" i="10"/>
  <c r="H125" i="10"/>
  <c r="J125" i="10" s="1"/>
  <c r="I125" i="10"/>
  <c r="H126" i="10"/>
  <c r="J126" i="10" s="1"/>
  <c r="I126" i="10"/>
  <c r="H127" i="10"/>
  <c r="I127" i="10"/>
  <c r="J127" i="10"/>
  <c r="H128" i="10"/>
  <c r="I128" i="10"/>
  <c r="J128" i="10"/>
  <c r="H129" i="10"/>
  <c r="J129" i="10" s="1"/>
  <c r="I129" i="10"/>
  <c r="H130" i="10"/>
  <c r="J130" i="10" s="1"/>
  <c r="I130" i="10"/>
  <c r="H131" i="10"/>
  <c r="I131" i="10"/>
  <c r="J131" i="10"/>
  <c r="H132" i="10"/>
  <c r="I132" i="10"/>
  <c r="J132" i="10"/>
  <c r="H133" i="10"/>
  <c r="J133" i="10" s="1"/>
  <c r="I133" i="10"/>
  <c r="H134" i="10"/>
  <c r="J134" i="10" s="1"/>
  <c r="I134" i="10"/>
  <c r="H135" i="10"/>
  <c r="I135" i="10"/>
  <c r="J135" i="10"/>
  <c r="H136" i="10"/>
  <c r="I136" i="10"/>
  <c r="J136" i="10"/>
  <c r="H137" i="10"/>
  <c r="J137" i="10" s="1"/>
  <c r="I137" i="10"/>
  <c r="H138" i="10"/>
  <c r="J138" i="10" s="1"/>
  <c r="I138" i="10"/>
  <c r="H139" i="10"/>
  <c r="I139" i="10"/>
  <c r="J139" i="10"/>
  <c r="H140" i="10"/>
  <c r="I140" i="10"/>
  <c r="J140" i="10"/>
  <c r="H141" i="10"/>
  <c r="J141" i="10" s="1"/>
  <c r="I141" i="10"/>
  <c r="H142" i="10"/>
  <c r="J142" i="10" s="1"/>
  <c r="I142" i="10"/>
  <c r="H143" i="10"/>
  <c r="I143" i="10"/>
  <c r="J143" i="10"/>
  <c r="H144" i="10"/>
  <c r="I144" i="10"/>
  <c r="J144" i="10"/>
  <c r="H145" i="10"/>
  <c r="J145" i="10" s="1"/>
  <c r="I145" i="10"/>
  <c r="H146" i="10"/>
  <c r="J146" i="10" s="1"/>
  <c r="I146" i="10"/>
  <c r="H147" i="10"/>
  <c r="I147" i="10"/>
  <c r="J147" i="10"/>
  <c r="H148" i="10"/>
  <c r="I148" i="10"/>
  <c r="J148" i="10"/>
  <c r="H149" i="10"/>
  <c r="J149" i="10" s="1"/>
  <c r="I149" i="10"/>
  <c r="H150" i="10"/>
  <c r="J150" i="10" s="1"/>
  <c r="I150" i="10"/>
  <c r="H151" i="10"/>
  <c r="I151" i="10"/>
  <c r="J151" i="10"/>
  <c r="H152" i="10"/>
  <c r="I152" i="10"/>
  <c r="J152" i="10"/>
  <c r="H153" i="10"/>
  <c r="J153" i="10" s="1"/>
  <c r="I153" i="10"/>
  <c r="H154" i="10"/>
  <c r="J154" i="10" s="1"/>
  <c r="I154" i="10"/>
  <c r="H155" i="10"/>
  <c r="I155" i="10"/>
  <c r="J155" i="10"/>
  <c r="H156" i="10"/>
  <c r="I156" i="10"/>
  <c r="J156" i="10"/>
  <c r="H157" i="10"/>
  <c r="J157" i="10" s="1"/>
  <c r="I157" i="10"/>
  <c r="H158" i="10"/>
  <c r="J158" i="10" s="1"/>
  <c r="I158" i="10"/>
  <c r="H159" i="10"/>
  <c r="I159" i="10"/>
  <c r="J159" i="10"/>
  <c r="H160" i="10"/>
  <c r="I160" i="10"/>
  <c r="J160" i="10"/>
  <c r="H161" i="10"/>
  <c r="J161" i="10" s="1"/>
  <c r="I161" i="10"/>
  <c r="H162" i="10"/>
  <c r="J162" i="10" s="1"/>
  <c r="I162" i="10"/>
  <c r="H163" i="10"/>
  <c r="I163" i="10"/>
  <c r="J163" i="10"/>
  <c r="H164" i="10"/>
  <c r="I164" i="10"/>
  <c r="J164" i="10"/>
  <c r="H165" i="10"/>
  <c r="J165" i="10" s="1"/>
  <c r="I165" i="10"/>
  <c r="H166" i="10"/>
  <c r="J166" i="10" s="1"/>
  <c r="I166" i="10"/>
  <c r="H167" i="10"/>
  <c r="I167" i="10"/>
  <c r="J167" i="10"/>
  <c r="H168" i="10"/>
  <c r="I168" i="10"/>
  <c r="J168" i="10"/>
  <c r="H169" i="10"/>
  <c r="J169" i="10" s="1"/>
  <c r="I169" i="10"/>
  <c r="H170" i="10"/>
  <c r="J170" i="10" s="1"/>
  <c r="I170" i="10"/>
  <c r="H171" i="10"/>
  <c r="I171" i="10"/>
  <c r="J171" i="10"/>
  <c r="H172" i="10"/>
  <c r="I172" i="10"/>
  <c r="J172" i="10"/>
  <c r="H173" i="10"/>
  <c r="J173" i="10" s="1"/>
  <c r="I173" i="10"/>
  <c r="H174" i="10"/>
  <c r="J174" i="10" s="1"/>
  <c r="I174" i="10"/>
  <c r="H175" i="10"/>
  <c r="I175" i="10"/>
  <c r="J175" i="10"/>
  <c r="H176" i="10"/>
  <c r="I176" i="10"/>
  <c r="J176" i="10"/>
  <c r="H177" i="10"/>
  <c r="J177" i="10" s="1"/>
  <c r="I177" i="10"/>
  <c r="H178" i="10"/>
  <c r="J178" i="10" s="1"/>
  <c r="I178" i="10"/>
  <c r="H179" i="10"/>
  <c r="I179" i="10"/>
  <c r="J179" i="10"/>
  <c r="H180" i="10"/>
  <c r="I180" i="10"/>
  <c r="J180" i="10"/>
  <c r="H181" i="10"/>
  <c r="J181" i="10" s="1"/>
  <c r="I181" i="10"/>
  <c r="H182" i="10"/>
  <c r="J182" i="10" s="1"/>
  <c r="I182" i="10"/>
  <c r="H183" i="10"/>
  <c r="I183" i="10"/>
  <c r="J183" i="10"/>
  <c r="H184" i="10"/>
  <c r="I184" i="10"/>
  <c r="J184" i="10"/>
  <c r="H185" i="10"/>
  <c r="J185" i="10" s="1"/>
  <c r="I185" i="10"/>
  <c r="H186" i="10"/>
  <c r="J186" i="10" s="1"/>
  <c r="I186" i="10"/>
  <c r="H187" i="10"/>
  <c r="I187" i="10"/>
  <c r="J187" i="10"/>
  <c r="H188" i="10"/>
  <c r="I188" i="10"/>
  <c r="J188" i="10"/>
  <c r="H189" i="10"/>
  <c r="J189" i="10" s="1"/>
  <c r="I189" i="10"/>
  <c r="H190" i="10"/>
  <c r="J190" i="10" s="1"/>
  <c r="I190" i="10"/>
  <c r="H191" i="10"/>
  <c r="I191" i="10"/>
  <c r="J191" i="10"/>
  <c r="H192" i="10"/>
  <c r="I192" i="10"/>
  <c r="J192" i="10"/>
  <c r="H193" i="10"/>
  <c r="J193" i="10" s="1"/>
  <c r="I193" i="10"/>
  <c r="H194" i="10"/>
  <c r="J194" i="10" s="1"/>
  <c r="I194" i="10"/>
  <c r="H195" i="10"/>
  <c r="I195" i="10"/>
  <c r="J195" i="10"/>
  <c r="H196" i="10"/>
  <c r="I196" i="10"/>
  <c r="J196" i="10"/>
  <c r="H197" i="10"/>
  <c r="J197" i="10" s="1"/>
  <c r="I197" i="10"/>
  <c r="H198" i="10"/>
  <c r="J198" i="10" s="1"/>
  <c r="I198" i="10"/>
  <c r="H199" i="10"/>
  <c r="I199" i="10"/>
  <c r="J199" i="10"/>
  <c r="H200" i="10"/>
  <c r="I200" i="10"/>
  <c r="J200" i="10"/>
  <c r="C20" i="10"/>
  <c r="D20" i="10"/>
  <c r="E20" i="10"/>
  <c r="C21" i="10"/>
  <c r="D21" i="10"/>
  <c r="E21" i="10"/>
  <c r="C22" i="10"/>
  <c r="E22" i="10" s="1"/>
  <c r="D22" i="10"/>
  <c r="C23" i="10"/>
  <c r="E23" i="10" s="1"/>
  <c r="D23" i="10"/>
  <c r="C24" i="10"/>
  <c r="D24" i="10"/>
  <c r="E24" i="10"/>
  <c r="C25" i="10"/>
  <c r="E25" i="10" s="1"/>
  <c r="D25" i="10"/>
  <c r="C26" i="10"/>
  <c r="E26" i="10" s="1"/>
  <c r="D26" i="10"/>
  <c r="C27" i="10"/>
  <c r="D27" i="10"/>
  <c r="E27" i="10"/>
  <c r="C28" i="10"/>
  <c r="D28" i="10"/>
  <c r="E28" i="10"/>
  <c r="C29" i="10"/>
  <c r="D29" i="10"/>
  <c r="E29" i="10"/>
  <c r="C30" i="10"/>
  <c r="E30" i="10" s="1"/>
  <c r="D30" i="10"/>
  <c r="C31" i="10"/>
  <c r="D31" i="10"/>
  <c r="E31" i="10"/>
  <c r="C32" i="10"/>
  <c r="D32" i="10"/>
  <c r="E32" i="10"/>
  <c r="C33" i="10"/>
  <c r="E33" i="10" s="1"/>
  <c r="D33" i="10"/>
  <c r="C34" i="10"/>
  <c r="E34" i="10" s="1"/>
  <c r="D34" i="10"/>
  <c r="C35" i="10"/>
  <c r="D35" i="10"/>
  <c r="E35" i="10"/>
  <c r="C36" i="10"/>
  <c r="D36" i="10"/>
  <c r="E36" i="10"/>
  <c r="C37" i="10"/>
  <c r="D37" i="10"/>
  <c r="E37" i="10"/>
  <c r="C38" i="10"/>
  <c r="E38" i="10" s="1"/>
  <c r="D38" i="10"/>
  <c r="C39" i="10"/>
  <c r="D39" i="10"/>
  <c r="E39" i="10"/>
  <c r="C40" i="10"/>
  <c r="D40" i="10"/>
  <c r="E40" i="10"/>
  <c r="C41" i="10"/>
  <c r="E41" i="10" s="1"/>
  <c r="D41" i="10"/>
  <c r="C42" i="10"/>
  <c r="E42" i="10" s="1"/>
  <c r="D42" i="10"/>
  <c r="C43" i="10"/>
  <c r="D43" i="10"/>
  <c r="E43" i="10"/>
  <c r="C44" i="10"/>
  <c r="D44" i="10"/>
  <c r="E44" i="10"/>
  <c r="C45" i="10"/>
  <c r="D45" i="10"/>
  <c r="E45" i="10"/>
  <c r="C46" i="10"/>
  <c r="E46" i="10" s="1"/>
  <c r="D46" i="10"/>
  <c r="C47" i="10"/>
  <c r="D47" i="10"/>
  <c r="E47" i="10"/>
  <c r="C48" i="10"/>
  <c r="D48" i="10"/>
  <c r="E48" i="10"/>
  <c r="C49" i="10"/>
  <c r="E49" i="10" s="1"/>
  <c r="D49" i="10"/>
  <c r="C50" i="10"/>
  <c r="E50" i="10" s="1"/>
  <c r="D50" i="10"/>
  <c r="C51" i="10"/>
  <c r="D51" i="10"/>
  <c r="E51" i="10"/>
  <c r="C52" i="10"/>
  <c r="D52" i="10"/>
  <c r="E52" i="10"/>
  <c r="C53" i="10"/>
  <c r="D53" i="10"/>
  <c r="E53" i="10"/>
  <c r="C54" i="10"/>
  <c r="E54" i="10" s="1"/>
  <c r="D54" i="10"/>
  <c r="C55" i="10"/>
  <c r="D55" i="10"/>
  <c r="E55" i="10"/>
  <c r="C56" i="10"/>
  <c r="D56" i="10"/>
  <c r="E56" i="10"/>
  <c r="C57" i="10"/>
  <c r="E57" i="10" s="1"/>
  <c r="D57" i="10"/>
  <c r="C58" i="10"/>
  <c r="E58" i="10" s="1"/>
  <c r="D58" i="10"/>
  <c r="C59" i="10"/>
  <c r="D59" i="10"/>
  <c r="E59" i="10"/>
  <c r="C60" i="10"/>
  <c r="D60" i="10"/>
  <c r="E60" i="10"/>
  <c r="C61" i="10"/>
  <c r="D61" i="10"/>
  <c r="E61" i="10"/>
  <c r="C62" i="10"/>
  <c r="E62" i="10" s="1"/>
  <c r="D62" i="10"/>
  <c r="C63" i="10"/>
  <c r="D63" i="10"/>
  <c r="E63" i="10"/>
  <c r="C64" i="10"/>
  <c r="D64" i="10"/>
  <c r="E64" i="10"/>
  <c r="C65" i="10"/>
  <c r="E65" i="10" s="1"/>
  <c r="D65" i="10"/>
  <c r="C66" i="10"/>
  <c r="E66" i="10" s="1"/>
  <c r="D66" i="10"/>
  <c r="C67" i="10"/>
  <c r="D67" i="10"/>
  <c r="E67" i="10"/>
  <c r="C68" i="10"/>
  <c r="D68" i="10"/>
  <c r="E68" i="10"/>
  <c r="C69" i="10"/>
  <c r="D69" i="10"/>
  <c r="E69" i="10"/>
  <c r="C70" i="10"/>
  <c r="E70" i="10" s="1"/>
  <c r="D70" i="10"/>
  <c r="C71" i="10"/>
  <c r="D71" i="10"/>
  <c r="E71" i="10"/>
  <c r="C72" i="10"/>
  <c r="D72" i="10"/>
  <c r="E72" i="10"/>
  <c r="C73" i="10"/>
  <c r="E73" i="10" s="1"/>
  <c r="D73" i="10"/>
  <c r="C74" i="10"/>
  <c r="E74" i="10" s="1"/>
  <c r="D74" i="10"/>
  <c r="C75" i="10"/>
  <c r="D75" i="10"/>
  <c r="E75" i="10"/>
  <c r="C76" i="10"/>
  <c r="D76" i="10"/>
  <c r="E76" i="10"/>
  <c r="C77" i="10"/>
  <c r="D77" i="10"/>
  <c r="E77" i="10"/>
  <c r="C78" i="10"/>
  <c r="E78" i="10" s="1"/>
  <c r="D78" i="10"/>
  <c r="C79" i="10"/>
  <c r="D79" i="10"/>
  <c r="E79" i="10"/>
  <c r="C80" i="10"/>
  <c r="D80" i="10"/>
  <c r="E80" i="10"/>
  <c r="C81" i="10"/>
  <c r="E81" i="10" s="1"/>
  <c r="D81" i="10"/>
  <c r="C82" i="10"/>
  <c r="E82" i="10" s="1"/>
  <c r="D82" i="10"/>
  <c r="C83" i="10"/>
  <c r="D83" i="10"/>
  <c r="E83" i="10"/>
  <c r="C84" i="10"/>
  <c r="D84" i="10"/>
  <c r="E84" i="10"/>
  <c r="C85" i="10"/>
  <c r="D85" i="10"/>
  <c r="E85" i="10"/>
  <c r="C86" i="10"/>
  <c r="E86" i="10" s="1"/>
  <c r="D86" i="10"/>
  <c r="C87" i="10"/>
  <c r="D87" i="10"/>
  <c r="E87" i="10"/>
  <c r="C88" i="10"/>
  <c r="D88" i="10"/>
  <c r="E88" i="10"/>
  <c r="C89" i="10"/>
  <c r="E89" i="10" s="1"/>
  <c r="D89" i="10"/>
  <c r="C90" i="10"/>
  <c r="E90" i="10" s="1"/>
  <c r="D90" i="10"/>
  <c r="C91" i="10"/>
  <c r="D91" i="10"/>
  <c r="E91" i="10"/>
  <c r="C92" i="10"/>
  <c r="D92" i="10"/>
  <c r="E92" i="10"/>
  <c r="C93" i="10"/>
  <c r="D93" i="10"/>
  <c r="E93" i="10"/>
  <c r="C94" i="10"/>
  <c r="E94" i="10" s="1"/>
  <c r="D94" i="10"/>
  <c r="C95" i="10"/>
  <c r="D95" i="10"/>
  <c r="E95" i="10"/>
  <c r="C96" i="10"/>
  <c r="D96" i="10"/>
  <c r="E96" i="10"/>
  <c r="C97" i="10"/>
  <c r="E97" i="10" s="1"/>
  <c r="D97" i="10"/>
  <c r="C98" i="10"/>
  <c r="E98" i="10" s="1"/>
  <c r="D98" i="10"/>
  <c r="C99" i="10"/>
  <c r="D99" i="10"/>
  <c r="E99" i="10"/>
  <c r="C100" i="10"/>
  <c r="D100" i="10"/>
  <c r="E100" i="10"/>
  <c r="C101" i="10"/>
  <c r="D101" i="10"/>
  <c r="E101" i="10"/>
  <c r="C102" i="10"/>
  <c r="E102" i="10" s="1"/>
  <c r="D102" i="10"/>
  <c r="C103" i="10"/>
  <c r="D103" i="10"/>
  <c r="E103" i="10"/>
  <c r="C104" i="10"/>
  <c r="D104" i="10"/>
  <c r="E104" i="10"/>
  <c r="C105" i="10"/>
  <c r="E105" i="10" s="1"/>
  <c r="D105" i="10"/>
  <c r="C106" i="10"/>
  <c r="E106" i="10" s="1"/>
  <c r="D106" i="10"/>
  <c r="C107" i="10"/>
  <c r="D107" i="10"/>
  <c r="E107" i="10"/>
  <c r="C108" i="10"/>
  <c r="D108" i="10"/>
  <c r="E108" i="10"/>
  <c r="C109" i="10"/>
  <c r="D109" i="10"/>
  <c r="E109" i="10"/>
  <c r="C110" i="10"/>
  <c r="E110" i="10" s="1"/>
  <c r="D110" i="10"/>
  <c r="C111" i="10"/>
  <c r="D111" i="10"/>
  <c r="E111" i="10"/>
  <c r="C112" i="10"/>
  <c r="D112" i="10"/>
  <c r="E112" i="10"/>
  <c r="C113" i="10"/>
  <c r="E113" i="10" s="1"/>
  <c r="D113" i="10"/>
  <c r="C114" i="10"/>
  <c r="E114" i="10" s="1"/>
  <c r="D114" i="10"/>
  <c r="C115" i="10"/>
  <c r="D115" i="10"/>
  <c r="E115" i="10"/>
  <c r="C116" i="10"/>
  <c r="D116" i="10"/>
  <c r="E116" i="10"/>
  <c r="C117" i="10"/>
  <c r="D117" i="10"/>
  <c r="E117" i="10"/>
  <c r="C118" i="10"/>
  <c r="E118" i="10" s="1"/>
  <c r="D118" i="10"/>
  <c r="C119" i="10"/>
  <c r="D119" i="10"/>
  <c r="E119" i="10"/>
  <c r="C120" i="10"/>
  <c r="D120" i="10"/>
  <c r="E120" i="10"/>
  <c r="C121" i="10"/>
  <c r="E121" i="10" s="1"/>
  <c r="D121" i="10"/>
  <c r="C122" i="10"/>
  <c r="E122" i="10" s="1"/>
  <c r="D122" i="10"/>
  <c r="C123" i="10"/>
  <c r="D123" i="10"/>
  <c r="E123" i="10"/>
  <c r="C124" i="10"/>
  <c r="D124" i="10"/>
  <c r="E124" i="10"/>
  <c r="C125" i="10"/>
  <c r="D125" i="10"/>
  <c r="E125" i="10"/>
  <c r="C126" i="10"/>
  <c r="E126" i="10" s="1"/>
  <c r="D126" i="10"/>
  <c r="C127" i="10"/>
  <c r="D127" i="10"/>
  <c r="E127" i="10"/>
  <c r="C128" i="10"/>
  <c r="D128" i="10"/>
  <c r="E128" i="10"/>
  <c r="C129" i="10"/>
  <c r="E129" i="10" s="1"/>
  <c r="D129" i="10"/>
  <c r="C130" i="10"/>
  <c r="E130" i="10" s="1"/>
  <c r="D130" i="10"/>
  <c r="C131" i="10"/>
  <c r="D131" i="10"/>
  <c r="E131" i="10"/>
  <c r="C132" i="10"/>
  <c r="D132" i="10"/>
  <c r="E132" i="10"/>
  <c r="C133" i="10"/>
  <c r="D133" i="10"/>
  <c r="E133" i="10"/>
  <c r="C134" i="10"/>
  <c r="E134" i="10" s="1"/>
  <c r="D134" i="10"/>
  <c r="C135" i="10"/>
  <c r="D135" i="10"/>
  <c r="E135" i="10"/>
  <c r="C136" i="10"/>
  <c r="D136" i="10"/>
  <c r="E136" i="10"/>
  <c r="C137" i="10"/>
  <c r="E137" i="10" s="1"/>
  <c r="D137" i="10"/>
  <c r="C138" i="10"/>
  <c r="E138" i="10" s="1"/>
  <c r="D138" i="10"/>
  <c r="C139" i="10"/>
  <c r="D139" i="10"/>
  <c r="E139" i="10"/>
  <c r="C140" i="10"/>
  <c r="D140" i="10"/>
  <c r="E140" i="10"/>
  <c r="C141" i="10"/>
  <c r="D141" i="10"/>
  <c r="E141" i="10"/>
  <c r="C142" i="10"/>
  <c r="E142" i="10" s="1"/>
  <c r="D142" i="10"/>
  <c r="C143" i="10"/>
  <c r="D143" i="10"/>
  <c r="E143" i="10"/>
  <c r="C144" i="10"/>
  <c r="D144" i="10"/>
  <c r="E144" i="10"/>
  <c r="C145" i="10"/>
  <c r="E145" i="10" s="1"/>
  <c r="D145" i="10"/>
  <c r="C146" i="10"/>
  <c r="E146" i="10" s="1"/>
  <c r="D146" i="10"/>
  <c r="C147" i="10"/>
  <c r="D147" i="10"/>
  <c r="E147" i="10"/>
  <c r="C148" i="10"/>
  <c r="D148" i="10"/>
  <c r="E148" i="10"/>
  <c r="C149" i="10"/>
  <c r="D149" i="10"/>
  <c r="E149" i="10"/>
  <c r="C150" i="10"/>
  <c r="E150" i="10" s="1"/>
  <c r="D150" i="10"/>
  <c r="C151" i="10"/>
  <c r="D151" i="10"/>
  <c r="E151" i="10"/>
  <c r="C152" i="10"/>
  <c r="D152" i="10"/>
  <c r="E152" i="10"/>
  <c r="C153" i="10"/>
  <c r="E153" i="10" s="1"/>
  <c r="D153" i="10"/>
  <c r="C154" i="10"/>
  <c r="E154" i="10" s="1"/>
  <c r="D154" i="10"/>
  <c r="C155" i="10"/>
  <c r="D155" i="10"/>
  <c r="E155" i="10"/>
  <c r="C156" i="10"/>
  <c r="D156" i="10"/>
  <c r="E156" i="10"/>
  <c r="C157" i="10"/>
  <c r="D157" i="10"/>
  <c r="E157" i="10"/>
  <c r="C158" i="10"/>
  <c r="E158" i="10" s="1"/>
  <c r="D158" i="10"/>
  <c r="C159" i="10"/>
  <c r="D159" i="10"/>
  <c r="E159" i="10"/>
  <c r="C160" i="10"/>
  <c r="D160" i="10"/>
  <c r="E160" i="10"/>
  <c r="C161" i="10"/>
  <c r="E161" i="10" s="1"/>
  <c r="D161" i="10"/>
  <c r="C162" i="10"/>
  <c r="E162" i="10" s="1"/>
  <c r="D162" i="10"/>
  <c r="C163" i="10"/>
  <c r="D163" i="10"/>
  <c r="E163" i="10"/>
  <c r="C164" i="10"/>
  <c r="D164" i="10"/>
  <c r="E164" i="10"/>
  <c r="C165" i="10"/>
  <c r="D165" i="10"/>
  <c r="E165" i="10"/>
  <c r="C166" i="10"/>
  <c r="E166" i="10" s="1"/>
  <c r="D166" i="10"/>
  <c r="C167" i="10"/>
  <c r="D167" i="10"/>
  <c r="E167" i="10"/>
  <c r="C168" i="10"/>
  <c r="D168" i="10"/>
  <c r="E168" i="10"/>
  <c r="C169" i="10"/>
  <c r="E169" i="10" s="1"/>
  <c r="D169" i="10"/>
  <c r="C170" i="10"/>
  <c r="E170" i="10" s="1"/>
  <c r="D170" i="10"/>
  <c r="C171" i="10"/>
  <c r="D171" i="10"/>
  <c r="E171" i="10"/>
  <c r="C172" i="10"/>
  <c r="D172" i="10"/>
  <c r="E172" i="10"/>
  <c r="C173" i="10"/>
  <c r="D173" i="10"/>
  <c r="E173" i="10"/>
  <c r="C174" i="10"/>
  <c r="E174" i="10" s="1"/>
  <c r="D174" i="10"/>
  <c r="C175" i="10"/>
  <c r="D175" i="10"/>
  <c r="E175" i="10"/>
  <c r="C176" i="10"/>
  <c r="D176" i="10"/>
  <c r="E176" i="10"/>
  <c r="C177" i="10"/>
  <c r="E177" i="10" s="1"/>
  <c r="D177" i="10"/>
  <c r="C178" i="10"/>
  <c r="E178" i="10" s="1"/>
  <c r="D178" i="10"/>
  <c r="C179" i="10"/>
  <c r="D179" i="10"/>
  <c r="E179" i="10"/>
  <c r="C180" i="10"/>
  <c r="D180" i="10"/>
  <c r="E180" i="10"/>
  <c r="C181" i="10"/>
  <c r="D181" i="10"/>
  <c r="E181" i="10"/>
  <c r="C182" i="10"/>
  <c r="E182" i="10" s="1"/>
  <c r="D182" i="10"/>
  <c r="C183" i="10"/>
  <c r="D183" i="10"/>
  <c r="E183" i="10"/>
  <c r="C184" i="10"/>
  <c r="D184" i="10"/>
  <c r="E184" i="10"/>
  <c r="C185" i="10"/>
  <c r="E185" i="10" s="1"/>
  <c r="D185" i="10"/>
  <c r="C186" i="10"/>
  <c r="E186" i="10" s="1"/>
  <c r="D186" i="10"/>
  <c r="C187" i="10"/>
  <c r="D187" i="10"/>
  <c r="E187" i="10"/>
  <c r="C188" i="10"/>
  <c r="D188" i="10"/>
  <c r="E188" i="10"/>
  <c r="C189" i="10"/>
  <c r="D189" i="10"/>
  <c r="E189" i="10"/>
  <c r="C190" i="10"/>
  <c r="E190" i="10" s="1"/>
  <c r="D190" i="10"/>
  <c r="C191" i="10"/>
  <c r="D191" i="10"/>
  <c r="E191" i="10"/>
  <c r="C4" i="10"/>
  <c r="E4" i="10" s="1"/>
  <c r="D4" i="10"/>
  <c r="C5" i="10"/>
  <c r="D5" i="10"/>
  <c r="E5" i="10"/>
  <c r="C6" i="10"/>
  <c r="D6" i="10"/>
  <c r="E6" i="10"/>
  <c r="C7" i="10"/>
  <c r="E7" i="10" s="1"/>
  <c r="D7" i="10"/>
  <c r="C8" i="10"/>
  <c r="E8" i="10" s="1"/>
  <c r="D8" i="10"/>
  <c r="C9" i="10"/>
  <c r="E9" i="10" s="1"/>
  <c r="D9" i="10"/>
  <c r="C10" i="10"/>
  <c r="D10" i="10"/>
  <c r="E10" i="10"/>
  <c r="C11" i="10"/>
  <c r="D11" i="10"/>
  <c r="E11" i="10"/>
  <c r="C12" i="10"/>
  <c r="E12" i="10" s="1"/>
  <c r="D12" i="10"/>
  <c r="C13" i="10"/>
  <c r="D13" i="10"/>
  <c r="E13" i="10"/>
  <c r="C14" i="10"/>
  <c r="D14" i="10"/>
  <c r="E14" i="10"/>
  <c r="C15" i="10"/>
  <c r="E15" i="10" s="1"/>
  <c r="D15" i="10"/>
  <c r="C16" i="10"/>
  <c r="E16" i="10" s="1"/>
  <c r="D16" i="10"/>
  <c r="C17" i="10"/>
  <c r="E17" i="10" s="1"/>
  <c r="D17" i="10"/>
  <c r="C18" i="10"/>
  <c r="D18" i="10"/>
  <c r="E18" i="10"/>
  <c r="C19" i="10"/>
  <c r="D19" i="10"/>
  <c r="E19" i="10"/>
  <c r="H3" i="10"/>
  <c r="J3" i="10" s="1"/>
  <c r="I3" i="10"/>
  <c r="E3" i="10"/>
  <c r="C3" i="10"/>
  <c r="I4" i="8"/>
  <c r="J4" i="8"/>
  <c r="I5" i="8"/>
  <c r="J5" i="8"/>
  <c r="I6" i="8"/>
  <c r="J6" i="8"/>
  <c r="I7" i="8"/>
  <c r="J7" i="8"/>
  <c r="I8" i="8"/>
  <c r="J8" i="8"/>
  <c r="I9" i="8"/>
  <c r="J9" i="8"/>
  <c r="I10" i="8"/>
  <c r="J10" i="8"/>
  <c r="I11" i="8"/>
  <c r="J11" i="8"/>
  <c r="I12" i="8"/>
  <c r="J12" i="8"/>
  <c r="I13" i="8"/>
  <c r="J13" i="8"/>
  <c r="I14" i="8"/>
  <c r="J14" i="8"/>
  <c r="I15" i="8"/>
  <c r="J15" i="8"/>
  <c r="I16" i="8"/>
  <c r="J16" i="8"/>
  <c r="I17" i="8"/>
  <c r="J17" i="8"/>
  <c r="I18" i="8"/>
  <c r="J18" i="8"/>
  <c r="I19" i="8"/>
  <c r="J19" i="8"/>
  <c r="I20" i="8"/>
  <c r="J20" i="8"/>
  <c r="I21" i="8"/>
  <c r="J21" i="8"/>
  <c r="I22" i="8"/>
  <c r="J22" i="8"/>
  <c r="I23" i="8"/>
  <c r="J23" i="8"/>
  <c r="I24" i="8"/>
  <c r="J24" i="8"/>
  <c r="I25" i="8"/>
  <c r="J25" i="8"/>
  <c r="I26" i="8"/>
  <c r="J26" i="8"/>
  <c r="I27" i="8"/>
  <c r="J27" i="8"/>
  <c r="I28" i="8"/>
  <c r="J28" i="8"/>
  <c r="I29" i="8"/>
  <c r="J29" i="8"/>
  <c r="I30" i="8"/>
  <c r="J30" i="8"/>
  <c r="I31" i="8"/>
  <c r="J31" i="8"/>
  <c r="I32" i="8"/>
  <c r="J32" i="8"/>
  <c r="I33" i="8"/>
  <c r="J33" i="8"/>
  <c r="I34" i="8"/>
  <c r="J34" i="8"/>
  <c r="I35" i="8"/>
  <c r="J35" i="8"/>
  <c r="I36" i="8"/>
  <c r="J36" i="8"/>
  <c r="I37" i="8"/>
  <c r="J37" i="8"/>
  <c r="I38" i="8"/>
  <c r="J38" i="8"/>
  <c r="I39" i="8"/>
  <c r="J39" i="8"/>
  <c r="I40" i="8"/>
  <c r="J40" i="8"/>
  <c r="I41" i="8"/>
  <c r="J41" i="8"/>
  <c r="I42" i="8"/>
  <c r="J42" i="8"/>
  <c r="I43" i="8"/>
  <c r="J43" i="8"/>
  <c r="I44" i="8"/>
  <c r="J44" i="8"/>
  <c r="I45" i="8"/>
  <c r="J45" i="8"/>
  <c r="I46" i="8"/>
  <c r="J46" i="8"/>
  <c r="I47" i="8"/>
  <c r="J47" i="8"/>
  <c r="I48" i="8"/>
  <c r="J48" i="8"/>
  <c r="I49" i="8"/>
  <c r="J49" i="8"/>
  <c r="I50" i="8"/>
  <c r="J50" i="8"/>
  <c r="I51" i="8"/>
  <c r="J51" i="8"/>
  <c r="I52" i="8"/>
  <c r="J52" i="8"/>
  <c r="I53" i="8"/>
  <c r="J53" i="8"/>
  <c r="I54" i="8"/>
  <c r="J54" i="8"/>
  <c r="I55" i="8"/>
  <c r="J55" i="8"/>
  <c r="I56" i="8"/>
  <c r="J56" i="8"/>
  <c r="I57" i="8"/>
  <c r="J57" i="8"/>
  <c r="I58" i="8"/>
  <c r="J58" i="8"/>
  <c r="I59" i="8"/>
  <c r="J59" i="8"/>
  <c r="I60" i="8"/>
  <c r="J60" i="8"/>
  <c r="I61" i="8"/>
  <c r="J61" i="8"/>
  <c r="I62" i="8"/>
  <c r="J62" i="8"/>
  <c r="I63" i="8"/>
  <c r="J63" i="8"/>
  <c r="I64" i="8"/>
  <c r="J64" i="8"/>
  <c r="I65" i="8"/>
  <c r="J65" i="8"/>
  <c r="I66" i="8"/>
  <c r="J66" i="8"/>
  <c r="I67" i="8"/>
  <c r="J67" i="8"/>
  <c r="I68" i="8"/>
  <c r="J68" i="8"/>
  <c r="I69" i="8"/>
  <c r="J69" i="8"/>
  <c r="I70" i="8"/>
  <c r="J70" i="8"/>
  <c r="I71" i="8"/>
  <c r="J71" i="8"/>
  <c r="I72" i="8"/>
  <c r="J72" i="8"/>
  <c r="I73" i="8"/>
  <c r="J73" i="8"/>
  <c r="I74" i="8"/>
  <c r="J74" i="8"/>
  <c r="I75" i="8"/>
  <c r="J75" i="8"/>
  <c r="I76" i="8"/>
  <c r="J76" i="8"/>
  <c r="I77" i="8"/>
  <c r="J77" i="8"/>
  <c r="I78" i="8"/>
  <c r="J78" i="8"/>
  <c r="I79" i="8"/>
  <c r="J79" i="8"/>
  <c r="I80" i="8"/>
  <c r="J80" i="8"/>
  <c r="I81" i="8"/>
  <c r="J81" i="8"/>
  <c r="I82" i="8"/>
  <c r="J82" i="8"/>
  <c r="I83" i="8"/>
  <c r="J83" i="8"/>
  <c r="I84" i="8"/>
  <c r="J84" i="8"/>
  <c r="I85" i="8"/>
  <c r="J85" i="8"/>
  <c r="I86" i="8"/>
  <c r="J86" i="8"/>
  <c r="I87" i="8"/>
  <c r="J87" i="8"/>
  <c r="I88" i="8"/>
  <c r="J88" i="8"/>
  <c r="I89" i="8"/>
  <c r="J89" i="8"/>
  <c r="I90" i="8"/>
  <c r="J90" i="8"/>
  <c r="I91" i="8"/>
  <c r="J91" i="8"/>
  <c r="I92" i="8"/>
  <c r="J92" i="8"/>
  <c r="I93" i="8"/>
  <c r="J93" i="8"/>
  <c r="I94" i="8"/>
  <c r="J94" i="8"/>
  <c r="I95" i="8"/>
  <c r="J95" i="8"/>
  <c r="I96" i="8"/>
  <c r="J96" i="8"/>
  <c r="I97" i="8"/>
  <c r="J97" i="8"/>
  <c r="I98" i="8"/>
  <c r="J98" i="8"/>
  <c r="I99" i="8"/>
  <c r="J99" i="8"/>
  <c r="I100" i="8"/>
  <c r="J100" i="8"/>
  <c r="I101" i="8"/>
  <c r="J101" i="8"/>
  <c r="I102" i="8"/>
  <c r="J102" i="8"/>
  <c r="I103" i="8"/>
  <c r="J103" i="8"/>
  <c r="I104" i="8"/>
  <c r="J104" i="8"/>
  <c r="I105" i="8"/>
  <c r="J105" i="8"/>
  <c r="I106" i="8"/>
  <c r="J106" i="8"/>
  <c r="I107" i="8"/>
  <c r="J107" i="8"/>
  <c r="I108" i="8"/>
  <c r="J108" i="8"/>
  <c r="I109" i="8"/>
  <c r="J109" i="8"/>
  <c r="I110" i="8"/>
  <c r="J110" i="8"/>
  <c r="I111" i="8"/>
  <c r="J111" i="8"/>
  <c r="I112" i="8"/>
  <c r="J112" i="8"/>
  <c r="I113" i="8"/>
  <c r="J113" i="8"/>
  <c r="I114" i="8"/>
  <c r="J114" i="8"/>
  <c r="I115" i="8"/>
  <c r="J115" i="8"/>
  <c r="I116" i="8"/>
  <c r="J116" i="8"/>
  <c r="I117" i="8"/>
  <c r="J117" i="8"/>
  <c r="I118" i="8"/>
  <c r="J118" i="8"/>
  <c r="I119" i="8"/>
  <c r="J119" i="8"/>
  <c r="I120" i="8"/>
  <c r="J120" i="8"/>
  <c r="I121" i="8"/>
  <c r="J121" i="8"/>
  <c r="I122" i="8"/>
  <c r="J122" i="8"/>
  <c r="I123" i="8"/>
  <c r="J123" i="8"/>
  <c r="I124" i="8"/>
  <c r="J124" i="8"/>
  <c r="I125" i="8"/>
  <c r="J125" i="8"/>
  <c r="I126" i="8"/>
  <c r="J126" i="8"/>
  <c r="I127" i="8"/>
  <c r="J127" i="8"/>
  <c r="I128" i="8"/>
  <c r="J128" i="8"/>
  <c r="I129" i="8"/>
  <c r="J129" i="8"/>
  <c r="I130" i="8"/>
  <c r="J130" i="8"/>
  <c r="I131" i="8"/>
  <c r="J131" i="8"/>
  <c r="I132" i="8"/>
  <c r="J132" i="8"/>
  <c r="I133" i="8"/>
  <c r="J133" i="8"/>
  <c r="I134" i="8"/>
  <c r="J134" i="8"/>
  <c r="I135" i="8"/>
  <c r="J135" i="8"/>
  <c r="I136" i="8"/>
  <c r="J136" i="8"/>
  <c r="I137" i="8"/>
  <c r="J137" i="8"/>
  <c r="I138" i="8"/>
  <c r="J138" i="8"/>
  <c r="I139" i="8"/>
  <c r="J139" i="8"/>
  <c r="I140" i="8"/>
  <c r="J140" i="8"/>
  <c r="I141" i="8"/>
  <c r="J141" i="8"/>
  <c r="I142" i="8"/>
  <c r="J142" i="8"/>
  <c r="I143" i="8"/>
  <c r="J143" i="8"/>
  <c r="I144" i="8"/>
  <c r="J144" i="8"/>
  <c r="I145" i="8"/>
  <c r="J145" i="8"/>
  <c r="I146" i="8"/>
  <c r="J146" i="8"/>
  <c r="I147" i="8"/>
  <c r="J147" i="8"/>
  <c r="I148" i="8"/>
  <c r="J148" i="8"/>
  <c r="I149" i="8"/>
  <c r="J149" i="8"/>
  <c r="I150" i="8"/>
  <c r="J150" i="8"/>
  <c r="I151" i="8"/>
  <c r="J151" i="8"/>
  <c r="I152" i="8"/>
  <c r="J152" i="8"/>
  <c r="I153" i="8"/>
  <c r="J153" i="8"/>
  <c r="I154" i="8"/>
  <c r="J154" i="8"/>
  <c r="I155" i="8"/>
  <c r="J155" i="8"/>
  <c r="I156" i="8"/>
  <c r="J156" i="8"/>
  <c r="I157" i="8"/>
  <c r="J157" i="8"/>
  <c r="I158" i="8"/>
  <c r="J158" i="8"/>
  <c r="I159" i="8"/>
  <c r="J159" i="8"/>
  <c r="I160" i="8"/>
  <c r="J160" i="8"/>
  <c r="I161" i="8"/>
  <c r="J161" i="8"/>
  <c r="I162" i="8"/>
  <c r="J162" i="8"/>
  <c r="I163" i="8"/>
  <c r="J163" i="8"/>
  <c r="I164" i="8"/>
  <c r="J164" i="8"/>
  <c r="I165" i="8"/>
  <c r="J165" i="8"/>
  <c r="I166" i="8"/>
  <c r="J166" i="8"/>
  <c r="I167" i="8"/>
  <c r="J167" i="8"/>
  <c r="I168" i="8"/>
  <c r="J168" i="8"/>
  <c r="I169" i="8"/>
  <c r="J169" i="8"/>
  <c r="I170" i="8"/>
  <c r="J170" i="8"/>
  <c r="I171" i="8"/>
  <c r="J171" i="8"/>
  <c r="I172" i="8"/>
  <c r="J172" i="8"/>
  <c r="I173" i="8"/>
  <c r="J173" i="8"/>
  <c r="I174" i="8"/>
  <c r="J174" i="8"/>
  <c r="I175" i="8"/>
  <c r="J175" i="8"/>
  <c r="I176" i="8"/>
  <c r="J176" i="8"/>
  <c r="I177" i="8"/>
  <c r="J177" i="8"/>
  <c r="I178" i="8"/>
  <c r="J178" i="8"/>
  <c r="I179" i="8"/>
  <c r="J179" i="8"/>
  <c r="I180" i="8"/>
  <c r="J180" i="8"/>
  <c r="I181" i="8"/>
  <c r="J181" i="8"/>
  <c r="I182" i="8"/>
  <c r="J182" i="8"/>
  <c r="I183" i="8"/>
  <c r="J183" i="8"/>
  <c r="I184" i="8"/>
  <c r="J184" i="8"/>
  <c r="I185" i="8"/>
  <c r="J185" i="8"/>
  <c r="I186" i="8"/>
  <c r="J186" i="8"/>
  <c r="I187" i="8"/>
  <c r="J187" i="8"/>
  <c r="I188" i="8"/>
  <c r="J188" i="8"/>
  <c r="I189" i="8"/>
  <c r="J189" i="8"/>
  <c r="I190" i="8"/>
  <c r="J190" i="8"/>
  <c r="I191" i="8"/>
  <c r="J191" i="8"/>
  <c r="I192" i="8"/>
  <c r="J192" i="8"/>
  <c r="I193" i="8"/>
  <c r="J193" i="8"/>
  <c r="I194" i="8"/>
  <c r="J194" i="8"/>
  <c r="I195" i="8"/>
  <c r="J195" i="8"/>
  <c r="I196" i="8"/>
  <c r="J196" i="8"/>
  <c r="I197" i="8"/>
  <c r="J197" i="8"/>
  <c r="I198" i="8"/>
  <c r="J198" i="8"/>
  <c r="I199" i="8"/>
  <c r="J199" i="8"/>
  <c r="D4" i="8"/>
  <c r="E4" i="8"/>
  <c r="D5" i="8"/>
  <c r="E5" i="8"/>
  <c r="D6" i="8"/>
  <c r="E6" i="8"/>
  <c r="D7" i="8"/>
  <c r="E7" i="8"/>
  <c r="D8" i="8"/>
  <c r="E8" i="8"/>
  <c r="D9" i="8"/>
  <c r="E9" i="8"/>
  <c r="D10" i="8"/>
  <c r="E10" i="8"/>
  <c r="D11" i="8"/>
  <c r="E11" i="8"/>
  <c r="D12" i="8"/>
  <c r="E12" i="8"/>
  <c r="D13" i="8"/>
  <c r="E13" i="8"/>
  <c r="D14" i="8"/>
  <c r="E14" i="8"/>
  <c r="D15" i="8"/>
  <c r="E15" i="8"/>
  <c r="D16" i="8"/>
  <c r="E16" i="8"/>
  <c r="D17" i="8"/>
  <c r="E17" i="8"/>
  <c r="D18" i="8"/>
  <c r="E18" i="8"/>
  <c r="D19" i="8"/>
  <c r="E19" i="8"/>
  <c r="D20" i="8"/>
  <c r="E20" i="8"/>
  <c r="D21" i="8"/>
  <c r="E21" i="8"/>
  <c r="D22" i="8"/>
  <c r="E22" i="8"/>
  <c r="D23" i="8"/>
  <c r="E23" i="8"/>
  <c r="D24" i="8"/>
  <c r="E24" i="8"/>
  <c r="D25" i="8"/>
  <c r="E25" i="8"/>
  <c r="D26" i="8"/>
  <c r="E26" i="8"/>
  <c r="D27" i="8"/>
  <c r="E27" i="8"/>
  <c r="D28" i="8"/>
  <c r="E28" i="8"/>
  <c r="D29" i="8"/>
  <c r="E29" i="8"/>
  <c r="D30" i="8"/>
  <c r="E30" i="8"/>
  <c r="D31" i="8"/>
  <c r="E31" i="8"/>
  <c r="D32" i="8"/>
  <c r="E32" i="8"/>
  <c r="D33" i="8"/>
  <c r="E33" i="8"/>
  <c r="D34" i="8"/>
  <c r="E34" i="8"/>
  <c r="D35" i="8"/>
  <c r="E35" i="8"/>
  <c r="D36" i="8"/>
  <c r="E36" i="8"/>
  <c r="D37" i="8"/>
  <c r="E37" i="8"/>
  <c r="D38" i="8"/>
  <c r="E38" i="8"/>
  <c r="D39" i="8"/>
  <c r="E39" i="8"/>
  <c r="D40" i="8"/>
  <c r="E40" i="8"/>
  <c r="D41" i="8"/>
  <c r="E41" i="8"/>
  <c r="D42" i="8"/>
  <c r="E42" i="8"/>
  <c r="D43" i="8"/>
  <c r="E43" i="8"/>
  <c r="D44" i="8"/>
  <c r="E44" i="8"/>
  <c r="D45" i="8"/>
  <c r="E45" i="8"/>
  <c r="D46" i="8"/>
  <c r="E46" i="8"/>
  <c r="D47" i="8"/>
  <c r="E47" i="8"/>
  <c r="D48" i="8"/>
  <c r="E48" i="8"/>
  <c r="D49" i="8"/>
  <c r="E49" i="8"/>
  <c r="D50" i="8"/>
  <c r="E50" i="8"/>
  <c r="D51" i="8"/>
  <c r="E51" i="8"/>
  <c r="D52" i="8"/>
  <c r="E52" i="8"/>
  <c r="D53" i="8"/>
  <c r="E53" i="8"/>
  <c r="D54" i="8"/>
  <c r="E54" i="8"/>
  <c r="D55" i="8"/>
  <c r="E55" i="8"/>
  <c r="D56" i="8"/>
  <c r="E56" i="8"/>
  <c r="D57" i="8"/>
  <c r="E57" i="8"/>
  <c r="D58" i="8"/>
  <c r="E58" i="8"/>
  <c r="D59" i="8"/>
  <c r="E59" i="8"/>
  <c r="D60" i="8"/>
  <c r="E60" i="8"/>
  <c r="D61" i="8"/>
  <c r="E61" i="8"/>
  <c r="D62" i="8"/>
  <c r="E62" i="8"/>
  <c r="D63" i="8"/>
  <c r="E63" i="8"/>
  <c r="D64" i="8"/>
  <c r="E64" i="8"/>
  <c r="D65" i="8"/>
  <c r="E65" i="8"/>
  <c r="D66" i="8"/>
  <c r="E66" i="8"/>
  <c r="D67" i="8"/>
  <c r="E67" i="8"/>
  <c r="D68" i="8"/>
  <c r="E68" i="8"/>
  <c r="D69" i="8"/>
  <c r="E69" i="8"/>
  <c r="D70" i="8"/>
  <c r="E70" i="8"/>
  <c r="D71" i="8"/>
  <c r="E71" i="8"/>
  <c r="D72" i="8"/>
  <c r="E72" i="8"/>
  <c r="D73" i="8"/>
  <c r="E73" i="8"/>
  <c r="D74" i="8"/>
  <c r="E74" i="8"/>
  <c r="D75" i="8"/>
  <c r="E75" i="8"/>
  <c r="D76" i="8"/>
  <c r="E76" i="8"/>
  <c r="D77" i="8"/>
  <c r="E77" i="8"/>
  <c r="D78" i="8"/>
  <c r="E78" i="8"/>
  <c r="D79" i="8"/>
  <c r="E79" i="8"/>
  <c r="D80" i="8"/>
  <c r="E80" i="8"/>
  <c r="D81" i="8"/>
  <c r="E81" i="8"/>
  <c r="D82" i="8"/>
  <c r="E82" i="8"/>
  <c r="D83" i="8"/>
  <c r="E83" i="8"/>
  <c r="D84" i="8"/>
  <c r="E84" i="8"/>
  <c r="D85" i="8"/>
  <c r="E85" i="8"/>
  <c r="D86" i="8"/>
  <c r="E86" i="8"/>
  <c r="D87" i="8"/>
  <c r="E87" i="8"/>
  <c r="D88" i="8"/>
  <c r="E88" i="8"/>
  <c r="D89" i="8"/>
  <c r="E89" i="8"/>
  <c r="D90" i="8"/>
  <c r="E90" i="8"/>
  <c r="D91" i="8"/>
  <c r="E91" i="8"/>
  <c r="D92" i="8"/>
  <c r="E92" i="8"/>
  <c r="D93" i="8"/>
  <c r="E93" i="8"/>
  <c r="D94" i="8"/>
  <c r="E94" i="8"/>
  <c r="D95" i="8"/>
  <c r="E95" i="8"/>
  <c r="D96" i="8"/>
  <c r="E96" i="8"/>
  <c r="D97" i="8"/>
  <c r="E97" i="8"/>
  <c r="D98" i="8"/>
  <c r="E98" i="8"/>
  <c r="D99" i="8"/>
  <c r="E99" i="8"/>
  <c r="D100" i="8"/>
  <c r="E100" i="8"/>
  <c r="D101" i="8"/>
  <c r="E101" i="8"/>
  <c r="D102" i="8"/>
  <c r="E102" i="8"/>
  <c r="D103" i="8"/>
  <c r="E103" i="8"/>
  <c r="D104" i="8"/>
  <c r="E104" i="8"/>
  <c r="D105" i="8"/>
  <c r="E105" i="8"/>
  <c r="D106" i="8"/>
  <c r="E106" i="8"/>
  <c r="D107" i="8"/>
  <c r="E107" i="8"/>
  <c r="D108" i="8"/>
  <c r="E108" i="8"/>
  <c r="D109" i="8"/>
  <c r="E109" i="8"/>
  <c r="D110" i="8"/>
  <c r="E110" i="8"/>
  <c r="D111" i="8"/>
  <c r="E111" i="8"/>
  <c r="D112" i="8"/>
  <c r="E112" i="8"/>
  <c r="D113" i="8"/>
  <c r="E113" i="8"/>
  <c r="D114" i="8"/>
  <c r="E114" i="8"/>
  <c r="D115" i="8"/>
  <c r="E115" i="8"/>
  <c r="D116" i="8"/>
  <c r="E116" i="8"/>
  <c r="D117" i="8"/>
  <c r="E117" i="8"/>
  <c r="D118" i="8"/>
  <c r="E118" i="8"/>
  <c r="D119" i="8"/>
  <c r="E119" i="8"/>
  <c r="D120" i="8"/>
  <c r="E120" i="8"/>
  <c r="D121" i="8"/>
  <c r="E121" i="8"/>
  <c r="D122" i="8"/>
  <c r="E122" i="8"/>
  <c r="D123" i="8"/>
  <c r="E123" i="8"/>
  <c r="D124" i="8"/>
  <c r="E124" i="8"/>
  <c r="D125" i="8"/>
  <c r="E125" i="8"/>
  <c r="D126" i="8"/>
  <c r="E126" i="8"/>
  <c r="D127" i="8"/>
  <c r="E127" i="8"/>
  <c r="D128" i="8"/>
  <c r="E128" i="8"/>
  <c r="D129" i="8"/>
  <c r="E129" i="8"/>
  <c r="D130" i="8"/>
  <c r="E130" i="8"/>
  <c r="D131" i="8"/>
  <c r="E131" i="8"/>
  <c r="D132" i="8"/>
  <c r="E132" i="8"/>
  <c r="D133" i="8"/>
  <c r="E133" i="8"/>
  <c r="D134" i="8"/>
  <c r="E134" i="8"/>
  <c r="D135" i="8"/>
  <c r="E135" i="8"/>
  <c r="D136" i="8"/>
  <c r="E136" i="8"/>
  <c r="D137" i="8"/>
  <c r="E137" i="8"/>
  <c r="D138" i="8"/>
  <c r="E138" i="8"/>
  <c r="D139" i="8"/>
  <c r="E139" i="8"/>
  <c r="D140" i="8"/>
  <c r="E140" i="8"/>
  <c r="D141" i="8"/>
  <c r="E141" i="8"/>
  <c r="D142" i="8"/>
  <c r="E142" i="8"/>
  <c r="D143" i="8"/>
  <c r="E143" i="8"/>
  <c r="D144" i="8"/>
  <c r="E144" i="8"/>
  <c r="D145" i="8"/>
  <c r="E145" i="8"/>
  <c r="D146" i="8"/>
  <c r="E146" i="8"/>
  <c r="D147" i="8"/>
  <c r="E147" i="8"/>
  <c r="D148" i="8"/>
  <c r="E148" i="8"/>
  <c r="D149" i="8"/>
  <c r="E149" i="8"/>
  <c r="D150" i="8"/>
  <c r="E150" i="8"/>
  <c r="D151" i="8"/>
  <c r="E151" i="8"/>
  <c r="D152" i="8"/>
  <c r="E152" i="8"/>
  <c r="D153" i="8"/>
  <c r="E153" i="8"/>
  <c r="D154" i="8"/>
  <c r="E154" i="8"/>
  <c r="D155" i="8"/>
  <c r="E155" i="8"/>
  <c r="D156" i="8"/>
  <c r="E156" i="8"/>
  <c r="D157" i="8"/>
  <c r="E157" i="8"/>
  <c r="D158" i="8"/>
  <c r="E158" i="8"/>
  <c r="D159" i="8"/>
  <c r="E159" i="8"/>
  <c r="D160" i="8"/>
  <c r="E160" i="8"/>
  <c r="D161" i="8"/>
  <c r="E161" i="8"/>
  <c r="D162" i="8"/>
  <c r="E162" i="8"/>
  <c r="D163" i="8"/>
  <c r="E163" i="8"/>
  <c r="D164" i="8"/>
  <c r="E164" i="8"/>
  <c r="D165" i="8"/>
  <c r="E165" i="8"/>
  <c r="D166" i="8"/>
  <c r="E166" i="8"/>
  <c r="D167" i="8"/>
  <c r="E167" i="8"/>
  <c r="D168" i="8"/>
  <c r="E168" i="8"/>
  <c r="D169" i="8"/>
  <c r="E169" i="8"/>
  <c r="D170" i="8"/>
  <c r="E170" i="8"/>
  <c r="D171" i="8"/>
  <c r="E171" i="8"/>
  <c r="D172" i="8"/>
  <c r="E172" i="8"/>
  <c r="D173" i="8"/>
  <c r="E173" i="8"/>
  <c r="D174" i="8"/>
  <c r="E174" i="8"/>
  <c r="D175" i="8"/>
  <c r="E175" i="8"/>
  <c r="D176" i="8"/>
  <c r="E176" i="8"/>
  <c r="D177" i="8"/>
  <c r="E177" i="8"/>
  <c r="D178" i="8"/>
  <c r="E178" i="8"/>
  <c r="D179" i="8"/>
  <c r="E179" i="8"/>
  <c r="D180" i="8"/>
  <c r="E180" i="8"/>
  <c r="D181" i="8"/>
  <c r="E181" i="8"/>
  <c r="D182" i="8"/>
  <c r="E182" i="8"/>
  <c r="D183" i="8"/>
  <c r="E183" i="8"/>
  <c r="D184" i="8"/>
  <c r="E184" i="8"/>
  <c r="D185" i="8"/>
  <c r="E185" i="8"/>
  <c r="D186" i="8"/>
  <c r="E186" i="8"/>
  <c r="D187" i="8"/>
  <c r="E187" i="8"/>
  <c r="D188" i="8"/>
  <c r="E188" i="8"/>
  <c r="D189" i="8"/>
  <c r="E189" i="8"/>
  <c r="D190" i="8"/>
  <c r="E190" i="8"/>
  <c r="D191" i="8"/>
  <c r="E191" i="8"/>
  <c r="D3" i="8"/>
  <c r="J3" i="8"/>
  <c r="E3" i="8"/>
  <c r="I3" i="8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3" i="8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3" i="8"/>
  <c r="D4" i="7"/>
  <c r="E4" i="7"/>
  <c r="D5" i="7"/>
  <c r="E5" i="7"/>
  <c r="D6" i="7"/>
  <c r="E6" i="7"/>
  <c r="D7" i="7"/>
  <c r="E7" i="7"/>
  <c r="D8" i="7"/>
  <c r="E8" i="7"/>
  <c r="D9" i="7"/>
  <c r="E9" i="7"/>
  <c r="D10" i="7"/>
  <c r="E10" i="7"/>
  <c r="D11" i="7"/>
  <c r="E11" i="7"/>
  <c r="D12" i="7"/>
  <c r="E12" i="7"/>
  <c r="D13" i="7"/>
  <c r="E13" i="7"/>
  <c r="D14" i="7"/>
  <c r="E14" i="7"/>
  <c r="D15" i="7"/>
  <c r="E15" i="7"/>
  <c r="D16" i="7"/>
  <c r="E16" i="7"/>
  <c r="D17" i="7"/>
  <c r="E17" i="7"/>
  <c r="D18" i="7"/>
  <c r="E18" i="7"/>
  <c r="D19" i="7"/>
  <c r="E19" i="7"/>
  <c r="D20" i="7"/>
  <c r="E20" i="7"/>
  <c r="D21" i="7"/>
  <c r="E21" i="7"/>
  <c r="D22" i="7"/>
  <c r="E22" i="7"/>
  <c r="D23" i="7"/>
  <c r="E23" i="7"/>
  <c r="D24" i="7"/>
  <c r="E24" i="7"/>
  <c r="D25" i="7"/>
  <c r="E25" i="7"/>
  <c r="D26" i="7"/>
  <c r="E26" i="7"/>
  <c r="D27" i="7"/>
  <c r="E27" i="7"/>
  <c r="D28" i="7"/>
  <c r="E28" i="7"/>
  <c r="D29" i="7"/>
  <c r="E29" i="7"/>
  <c r="D30" i="7"/>
  <c r="E30" i="7"/>
  <c r="D31" i="7"/>
  <c r="E31" i="7"/>
  <c r="D32" i="7"/>
  <c r="E32" i="7"/>
  <c r="D33" i="7"/>
  <c r="E33" i="7"/>
  <c r="D34" i="7"/>
  <c r="E34" i="7"/>
  <c r="D35" i="7"/>
  <c r="E35" i="7"/>
  <c r="D36" i="7"/>
  <c r="E36" i="7"/>
  <c r="D37" i="7"/>
  <c r="E37" i="7"/>
  <c r="D38" i="7"/>
  <c r="E38" i="7"/>
  <c r="D39" i="7"/>
  <c r="E39" i="7"/>
  <c r="D40" i="7"/>
  <c r="E40" i="7"/>
  <c r="D41" i="7"/>
  <c r="E41" i="7"/>
  <c r="D42" i="7"/>
  <c r="E42" i="7"/>
  <c r="D43" i="7"/>
  <c r="E43" i="7"/>
  <c r="D44" i="7"/>
  <c r="E44" i="7"/>
  <c r="D45" i="7"/>
  <c r="E45" i="7"/>
  <c r="D46" i="7"/>
  <c r="E46" i="7"/>
  <c r="D47" i="7"/>
  <c r="E47" i="7"/>
  <c r="D48" i="7"/>
  <c r="E48" i="7"/>
  <c r="D49" i="7"/>
  <c r="E49" i="7"/>
  <c r="D50" i="7"/>
  <c r="E50" i="7"/>
  <c r="D51" i="7"/>
  <c r="E51" i="7"/>
  <c r="D52" i="7"/>
  <c r="E52" i="7"/>
  <c r="D53" i="7"/>
  <c r="E53" i="7"/>
  <c r="D54" i="7"/>
  <c r="E54" i="7"/>
  <c r="D55" i="7"/>
  <c r="E55" i="7"/>
  <c r="D56" i="7"/>
  <c r="E56" i="7"/>
  <c r="D57" i="7"/>
  <c r="E57" i="7"/>
  <c r="D58" i="7"/>
  <c r="E58" i="7"/>
  <c r="D59" i="7"/>
  <c r="E59" i="7"/>
  <c r="D60" i="7"/>
  <c r="E60" i="7"/>
  <c r="D61" i="7"/>
  <c r="E61" i="7"/>
  <c r="D62" i="7"/>
  <c r="E62" i="7"/>
  <c r="D63" i="7"/>
  <c r="E63" i="7"/>
  <c r="D64" i="7"/>
  <c r="E64" i="7"/>
  <c r="D65" i="7"/>
  <c r="E65" i="7"/>
  <c r="D66" i="7"/>
  <c r="E66" i="7"/>
  <c r="D67" i="7"/>
  <c r="E67" i="7"/>
  <c r="D68" i="7"/>
  <c r="E68" i="7"/>
  <c r="D69" i="7"/>
  <c r="E69" i="7"/>
  <c r="D70" i="7"/>
  <c r="E70" i="7"/>
  <c r="D71" i="7"/>
  <c r="E71" i="7"/>
  <c r="D72" i="7"/>
  <c r="E72" i="7"/>
  <c r="D73" i="7"/>
  <c r="E73" i="7"/>
  <c r="D74" i="7"/>
  <c r="E74" i="7"/>
  <c r="D75" i="7"/>
  <c r="E75" i="7"/>
  <c r="D76" i="7"/>
  <c r="E76" i="7"/>
  <c r="D77" i="7"/>
  <c r="E77" i="7"/>
  <c r="D78" i="7"/>
  <c r="E78" i="7"/>
  <c r="D79" i="7"/>
  <c r="E79" i="7"/>
  <c r="D80" i="7"/>
  <c r="E80" i="7"/>
  <c r="D81" i="7"/>
  <c r="E81" i="7"/>
  <c r="D82" i="7"/>
  <c r="E82" i="7"/>
  <c r="D83" i="7"/>
  <c r="E83" i="7"/>
  <c r="D84" i="7"/>
  <c r="E84" i="7"/>
  <c r="D85" i="7"/>
  <c r="E85" i="7"/>
  <c r="D86" i="7"/>
  <c r="E86" i="7"/>
  <c r="D87" i="7"/>
  <c r="E87" i="7"/>
  <c r="D88" i="7"/>
  <c r="E88" i="7"/>
  <c r="D89" i="7"/>
  <c r="E89" i="7"/>
  <c r="D90" i="7"/>
  <c r="E90" i="7"/>
  <c r="D91" i="7"/>
  <c r="E91" i="7"/>
  <c r="D92" i="7"/>
  <c r="E92" i="7"/>
  <c r="D93" i="7"/>
  <c r="E93" i="7"/>
  <c r="D94" i="7"/>
  <c r="E94" i="7"/>
  <c r="D95" i="7"/>
  <c r="E95" i="7"/>
  <c r="D96" i="7"/>
  <c r="E96" i="7"/>
  <c r="D97" i="7"/>
  <c r="E97" i="7"/>
  <c r="D98" i="7"/>
  <c r="E98" i="7"/>
  <c r="D99" i="7"/>
  <c r="E99" i="7"/>
  <c r="D100" i="7"/>
  <c r="E100" i="7"/>
  <c r="D101" i="7"/>
  <c r="E101" i="7"/>
  <c r="D102" i="7"/>
  <c r="E102" i="7"/>
  <c r="D103" i="7"/>
  <c r="E103" i="7"/>
  <c r="D104" i="7"/>
  <c r="E104" i="7"/>
  <c r="D105" i="7"/>
  <c r="E105" i="7"/>
  <c r="D106" i="7"/>
  <c r="E106" i="7"/>
  <c r="D107" i="7"/>
  <c r="E107" i="7"/>
  <c r="D108" i="7"/>
  <c r="E108" i="7"/>
  <c r="D109" i="7"/>
  <c r="E109" i="7"/>
  <c r="D110" i="7"/>
  <c r="E110" i="7"/>
  <c r="D111" i="7"/>
  <c r="E111" i="7"/>
  <c r="D112" i="7"/>
  <c r="E112" i="7"/>
  <c r="D113" i="7"/>
  <c r="E113" i="7"/>
  <c r="D114" i="7"/>
  <c r="E114" i="7"/>
  <c r="D115" i="7"/>
  <c r="E115" i="7"/>
  <c r="D116" i="7"/>
  <c r="E116" i="7"/>
  <c r="D117" i="7"/>
  <c r="E117" i="7"/>
  <c r="D118" i="7"/>
  <c r="E118" i="7"/>
  <c r="D119" i="7"/>
  <c r="E119" i="7"/>
  <c r="D120" i="7"/>
  <c r="E120" i="7"/>
  <c r="D121" i="7"/>
  <c r="E121" i="7"/>
  <c r="D122" i="7"/>
  <c r="E122" i="7"/>
  <c r="D123" i="7"/>
  <c r="E123" i="7"/>
  <c r="D124" i="7"/>
  <c r="E124" i="7"/>
  <c r="D125" i="7"/>
  <c r="E125" i="7"/>
  <c r="D126" i="7"/>
  <c r="E126" i="7"/>
  <c r="D127" i="7"/>
  <c r="E127" i="7"/>
  <c r="D128" i="7"/>
  <c r="E128" i="7"/>
  <c r="D129" i="7"/>
  <c r="E129" i="7"/>
  <c r="D130" i="7"/>
  <c r="E130" i="7"/>
  <c r="D131" i="7"/>
  <c r="E131" i="7"/>
  <c r="D132" i="7"/>
  <c r="E132" i="7"/>
  <c r="D133" i="7"/>
  <c r="E133" i="7"/>
  <c r="D134" i="7"/>
  <c r="E134" i="7"/>
  <c r="D135" i="7"/>
  <c r="E135" i="7"/>
  <c r="D136" i="7"/>
  <c r="E136" i="7"/>
  <c r="D137" i="7"/>
  <c r="E137" i="7"/>
  <c r="D138" i="7"/>
  <c r="E138" i="7"/>
  <c r="D139" i="7"/>
  <c r="E139" i="7"/>
  <c r="D140" i="7"/>
  <c r="E140" i="7"/>
  <c r="D141" i="7"/>
  <c r="E141" i="7"/>
  <c r="D142" i="7"/>
  <c r="E142" i="7"/>
  <c r="D143" i="7"/>
  <c r="E143" i="7"/>
  <c r="D144" i="7"/>
  <c r="E144" i="7"/>
  <c r="D145" i="7"/>
  <c r="E145" i="7"/>
  <c r="D146" i="7"/>
  <c r="E146" i="7"/>
  <c r="D147" i="7"/>
  <c r="E147" i="7"/>
  <c r="D148" i="7"/>
  <c r="E148" i="7"/>
  <c r="D149" i="7"/>
  <c r="E149" i="7"/>
  <c r="D150" i="7"/>
  <c r="E150" i="7"/>
  <c r="D151" i="7"/>
  <c r="E151" i="7"/>
  <c r="D152" i="7"/>
  <c r="E152" i="7"/>
  <c r="D153" i="7"/>
  <c r="E153" i="7"/>
  <c r="D154" i="7"/>
  <c r="E154" i="7"/>
  <c r="D155" i="7"/>
  <c r="E155" i="7"/>
  <c r="D156" i="7"/>
  <c r="E156" i="7"/>
  <c r="D157" i="7"/>
  <c r="E157" i="7"/>
  <c r="D158" i="7"/>
  <c r="E158" i="7"/>
  <c r="D159" i="7"/>
  <c r="E159" i="7"/>
  <c r="D160" i="7"/>
  <c r="E160" i="7"/>
  <c r="D161" i="7"/>
  <c r="E161" i="7"/>
  <c r="D162" i="7"/>
  <c r="E162" i="7"/>
  <c r="D163" i="7"/>
  <c r="E163" i="7"/>
  <c r="D164" i="7"/>
  <c r="E164" i="7"/>
  <c r="D165" i="7"/>
  <c r="E165" i="7"/>
  <c r="D166" i="7"/>
  <c r="E166" i="7"/>
  <c r="D167" i="7"/>
  <c r="E167" i="7"/>
  <c r="D168" i="7"/>
  <c r="E168" i="7"/>
  <c r="D169" i="7"/>
  <c r="E169" i="7"/>
  <c r="D170" i="7"/>
  <c r="E170" i="7"/>
  <c r="D171" i="7"/>
  <c r="E171" i="7"/>
  <c r="D172" i="7"/>
  <c r="E172" i="7"/>
  <c r="D173" i="7"/>
  <c r="E173" i="7"/>
  <c r="D174" i="7"/>
  <c r="E174" i="7"/>
  <c r="D175" i="7"/>
  <c r="E175" i="7"/>
  <c r="D176" i="7"/>
  <c r="E176" i="7"/>
  <c r="D177" i="7"/>
  <c r="E177" i="7"/>
  <c r="D178" i="7"/>
  <c r="E178" i="7"/>
  <c r="D179" i="7"/>
  <c r="E179" i="7"/>
  <c r="D180" i="7"/>
  <c r="E180" i="7"/>
  <c r="D181" i="7"/>
  <c r="E181" i="7"/>
  <c r="D182" i="7"/>
  <c r="E182" i="7"/>
  <c r="D183" i="7"/>
  <c r="E183" i="7"/>
  <c r="D184" i="7"/>
  <c r="E184" i="7"/>
  <c r="D185" i="7"/>
  <c r="E185" i="7"/>
  <c r="D186" i="7"/>
  <c r="E186" i="7"/>
  <c r="D187" i="7"/>
  <c r="E187" i="7"/>
  <c r="D188" i="7"/>
  <c r="E188" i="7"/>
  <c r="D189" i="7"/>
  <c r="E189" i="7"/>
  <c r="D190" i="7"/>
  <c r="E190" i="7"/>
  <c r="D191" i="7"/>
  <c r="E191" i="7"/>
  <c r="D192" i="7"/>
  <c r="E192" i="7"/>
  <c r="I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3" i="7"/>
  <c r="D3" i="7"/>
  <c r="J4" i="7"/>
  <c r="J5" i="7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3" i="7"/>
  <c r="E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3" i="7"/>
  <c r="I4" i="2" l="1"/>
  <c r="J4" i="2"/>
  <c r="I5" i="2"/>
  <c r="J5" i="2"/>
  <c r="I6" i="2"/>
  <c r="J6" i="2"/>
  <c r="I7" i="2"/>
  <c r="J7" i="2"/>
  <c r="I8" i="2"/>
  <c r="J8" i="2"/>
  <c r="I9" i="2"/>
  <c r="J9" i="2"/>
  <c r="I10" i="2"/>
  <c r="J10" i="2"/>
  <c r="I11" i="2"/>
  <c r="J11" i="2"/>
  <c r="I12" i="2"/>
  <c r="J12" i="2"/>
  <c r="I13" i="2"/>
  <c r="J13" i="2"/>
  <c r="I14" i="2"/>
  <c r="J14" i="2"/>
  <c r="I15" i="2"/>
  <c r="J15" i="2"/>
  <c r="I16" i="2"/>
  <c r="J16" i="2"/>
  <c r="I17" i="2"/>
  <c r="J17" i="2"/>
  <c r="I18" i="2"/>
  <c r="J18" i="2"/>
  <c r="I19" i="2"/>
  <c r="J19" i="2"/>
  <c r="I20" i="2"/>
  <c r="J20" i="2"/>
  <c r="I21" i="2"/>
  <c r="J21" i="2"/>
  <c r="I22" i="2"/>
  <c r="J22" i="2"/>
  <c r="I23" i="2"/>
  <c r="J23" i="2"/>
  <c r="I24" i="2"/>
  <c r="J24" i="2"/>
  <c r="I25" i="2"/>
  <c r="J25" i="2"/>
  <c r="I26" i="2"/>
  <c r="J26" i="2"/>
  <c r="I27" i="2"/>
  <c r="J27" i="2"/>
  <c r="I28" i="2"/>
  <c r="J28" i="2"/>
  <c r="I29" i="2"/>
  <c r="J29" i="2"/>
  <c r="I30" i="2"/>
  <c r="J30" i="2"/>
  <c r="I31" i="2"/>
  <c r="J31" i="2"/>
  <c r="I32" i="2"/>
  <c r="J32" i="2"/>
  <c r="I33" i="2"/>
  <c r="J33" i="2"/>
  <c r="I34" i="2"/>
  <c r="J34" i="2"/>
  <c r="I35" i="2"/>
  <c r="J35" i="2"/>
  <c r="I36" i="2"/>
  <c r="J36" i="2"/>
  <c r="I37" i="2"/>
  <c r="J37" i="2"/>
  <c r="I38" i="2"/>
  <c r="J38" i="2"/>
  <c r="I39" i="2"/>
  <c r="J39" i="2"/>
  <c r="I40" i="2"/>
  <c r="J40" i="2"/>
  <c r="I41" i="2"/>
  <c r="J41" i="2"/>
  <c r="I42" i="2"/>
  <c r="J42" i="2"/>
  <c r="I43" i="2"/>
  <c r="J43" i="2"/>
  <c r="I44" i="2"/>
  <c r="J44" i="2"/>
  <c r="I45" i="2"/>
  <c r="J45" i="2"/>
  <c r="I46" i="2"/>
  <c r="J46" i="2"/>
  <c r="I47" i="2"/>
  <c r="J47" i="2"/>
  <c r="I48" i="2"/>
  <c r="J48" i="2"/>
  <c r="I49" i="2"/>
  <c r="J49" i="2"/>
  <c r="I50" i="2"/>
  <c r="J50" i="2"/>
  <c r="I51" i="2"/>
  <c r="J51" i="2"/>
  <c r="I52" i="2"/>
  <c r="J52" i="2"/>
  <c r="I53" i="2"/>
  <c r="J53" i="2"/>
  <c r="I54" i="2"/>
  <c r="J54" i="2"/>
  <c r="I55" i="2"/>
  <c r="J55" i="2"/>
  <c r="I56" i="2"/>
  <c r="J56" i="2"/>
  <c r="I57" i="2"/>
  <c r="J57" i="2"/>
  <c r="I58" i="2"/>
  <c r="J58" i="2"/>
  <c r="I59" i="2"/>
  <c r="J59" i="2"/>
  <c r="I60" i="2"/>
  <c r="J60" i="2"/>
  <c r="I61" i="2"/>
  <c r="J61" i="2"/>
  <c r="I62" i="2"/>
  <c r="J62" i="2"/>
  <c r="I63" i="2"/>
  <c r="J63" i="2"/>
  <c r="I64" i="2"/>
  <c r="J64" i="2"/>
  <c r="I65" i="2"/>
  <c r="J65" i="2"/>
  <c r="I66" i="2"/>
  <c r="J66" i="2"/>
  <c r="I67" i="2"/>
  <c r="J67" i="2"/>
  <c r="I68" i="2"/>
  <c r="J68" i="2"/>
  <c r="I69" i="2"/>
  <c r="J69" i="2"/>
  <c r="I70" i="2"/>
  <c r="J70" i="2"/>
  <c r="I71" i="2"/>
  <c r="J71" i="2"/>
  <c r="I72" i="2"/>
  <c r="J72" i="2"/>
  <c r="I73" i="2"/>
  <c r="J73" i="2"/>
  <c r="I74" i="2"/>
  <c r="J74" i="2"/>
  <c r="I75" i="2"/>
  <c r="J75" i="2"/>
  <c r="I76" i="2"/>
  <c r="J76" i="2"/>
  <c r="I77" i="2"/>
  <c r="J77" i="2"/>
  <c r="I78" i="2"/>
  <c r="J78" i="2"/>
  <c r="I79" i="2"/>
  <c r="J79" i="2"/>
  <c r="I80" i="2"/>
  <c r="J80" i="2"/>
  <c r="I81" i="2"/>
  <c r="J81" i="2"/>
  <c r="I82" i="2"/>
  <c r="J82" i="2"/>
  <c r="I83" i="2"/>
  <c r="J83" i="2"/>
  <c r="I84" i="2"/>
  <c r="J84" i="2"/>
  <c r="I85" i="2"/>
  <c r="J85" i="2"/>
  <c r="I86" i="2"/>
  <c r="J86" i="2"/>
  <c r="I87" i="2"/>
  <c r="J87" i="2"/>
  <c r="I88" i="2"/>
  <c r="J88" i="2"/>
  <c r="I89" i="2"/>
  <c r="J89" i="2"/>
  <c r="I90" i="2"/>
  <c r="J90" i="2"/>
  <c r="I91" i="2"/>
  <c r="J91" i="2"/>
  <c r="I92" i="2"/>
  <c r="J92" i="2"/>
  <c r="I93" i="2"/>
  <c r="J93" i="2"/>
  <c r="I94" i="2"/>
  <c r="J94" i="2"/>
  <c r="I95" i="2"/>
  <c r="J95" i="2"/>
  <c r="I96" i="2"/>
  <c r="J96" i="2"/>
  <c r="I97" i="2"/>
  <c r="J97" i="2"/>
  <c r="I98" i="2"/>
  <c r="J98" i="2"/>
  <c r="I99" i="2"/>
  <c r="J99" i="2"/>
  <c r="I100" i="2"/>
  <c r="J100" i="2"/>
  <c r="I101" i="2"/>
  <c r="J101" i="2"/>
  <c r="I102" i="2"/>
  <c r="J102" i="2"/>
  <c r="I103" i="2"/>
  <c r="J103" i="2"/>
  <c r="I104" i="2"/>
  <c r="J104" i="2"/>
  <c r="I105" i="2"/>
  <c r="J105" i="2"/>
  <c r="I106" i="2"/>
  <c r="J106" i="2"/>
  <c r="I107" i="2"/>
  <c r="J107" i="2"/>
  <c r="I108" i="2"/>
  <c r="J108" i="2"/>
  <c r="I109" i="2"/>
  <c r="J109" i="2"/>
  <c r="I110" i="2"/>
  <c r="J110" i="2"/>
  <c r="I111" i="2"/>
  <c r="J111" i="2"/>
  <c r="I112" i="2"/>
  <c r="J112" i="2"/>
  <c r="I113" i="2"/>
  <c r="J113" i="2"/>
  <c r="I114" i="2"/>
  <c r="J114" i="2"/>
  <c r="I115" i="2"/>
  <c r="J115" i="2"/>
  <c r="I116" i="2"/>
  <c r="J116" i="2"/>
  <c r="I117" i="2"/>
  <c r="J117" i="2"/>
  <c r="I118" i="2"/>
  <c r="J118" i="2"/>
  <c r="I119" i="2"/>
  <c r="J119" i="2"/>
  <c r="I120" i="2"/>
  <c r="J120" i="2"/>
  <c r="I121" i="2"/>
  <c r="J121" i="2"/>
  <c r="I122" i="2"/>
  <c r="J122" i="2"/>
  <c r="I123" i="2"/>
  <c r="J123" i="2"/>
  <c r="I124" i="2"/>
  <c r="J124" i="2"/>
  <c r="I125" i="2"/>
  <c r="J125" i="2"/>
  <c r="I126" i="2"/>
  <c r="J126" i="2"/>
  <c r="I127" i="2"/>
  <c r="J127" i="2"/>
  <c r="I128" i="2"/>
  <c r="J128" i="2"/>
  <c r="I129" i="2"/>
  <c r="J129" i="2"/>
  <c r="I130" i="2"/>
  <c r="J130" i="2"/>
  <c r="I131" i="2"/>
  <c r="J131" i="2"/>
  <c r="I132" i="2"/>
  <c r="J132" i="2"/>
  <c r="I133" i="2"/>
  <c r="J133" i="2"/>
  <c r="I134" i="2"/>
  <c r="J134" i="2"/>
  <c r="I135" i="2"/>
  <c r="J135" i="2"/>
  <c r="I136" i="2"/>
  <c r="J136" i="2"/>
  <c r="I137" i="2"/>
  <c r="J137" i="2"/>
  <c r="I138" i="2"/>
  <c r="J138" i="2"/>
  <c r="I139" i="2"/>
  <c r="J139" i="2"/>
  <c r="I140" i="2"/>
  <c r="J140" i="2"/>
  <c r="I141" i="2"/>
  <c r="J141" i="2"/>
  <c r="I142" i="2"/>
  <c r="J142" i="2"/>
  <c r="I143" i="2"/>
  <c r="J143" i="2"/>
  <c r="I144" i="2"/>
  <c r="J144" i="2"/>
  <c r="I145" i="2"/>
  <c r="J145" i="2"/>
  <c r="I146" i="2"/>
  <c r="J146" i="2"/>
  <c r="I147" i="2"/>
  <c r="J147" i="2"/>
  <c r="I148" i="2"/>
  <c r="J148" i="2"/>
  <c r="I149" i="2"/>
  <c r="J149" i="2"/>
  <c r="I150" i="2"/>
  <c r="J150" i="2"/>
  <c r="I151" i="2"/>
  <c r="J151" i="2"/>
  <c r="I152" i="2"/>
  <c r="J152" i="2"/>
  <c r="I153" i="2"/>
  <c r="J153" i="2"/>
  <c r="I154" i="2"/>
  <c r="J154" i="2"/>
  <c r="I155" i="2"/>
  <c r="J155" i="2"/>
  <c r="I156" i="2"/>
  <c r="J156" i="2"/>
  <c r="I157" i="2"/>
  <c r="J157" i="2"/>
  <c r="I158" i="2"/>
  <c r="J158" i="2"/>
  <c r="I159" i="2"/>
  <c r="J159" i="2"/>
  <c r="I160" i="2"/>
  <c r="J160" i="2"/>
  <c r="I161" i="2"/>
  <c r="J161" i="2"/>
  <c r="I162" i="2"/>
  <c r="J162" i="2"/>
  <c r="I163" i="2"/>
  <c r="J163" i="2"/>
  <c r="I164" i="2"/>
  <c r="J164" i="2"/>
  <c r="I165" i="2"/>
  <c r="J165" i="2"/>
  <c r="I166" i="2"/>
  <c r="J166" i="2"/>
  <c r="I167" i="2"/>
  <c r="J167" i="2"/>
  <c r="I168" i="2"/>
  <c r="J168" i="2"/>
  <c r="I169" i="2"/>
  <c r="J169" i="2"/>
  <c r="I170" i="2"/>
  <c r="J170" i="2"/>
  <c r="I171" i="2"/>
  <c r="J171" i="2"/>
  <c r="I172" i="2"/>
  <c r="J172" i="2"/>
  <c r="I173" i="2"/>
  <c r="J173" i="2"/>
  <c r="I174" i="2"/>
  <c r="J174" i="2"/>
  <c r="I175" i="2"/>
  <c r="J175" i="2"/>
  <c r="I176" i="2"/>
  <c r="J176" i="2"/>
  <c r="I177" i="2"/>
  <c r="J177" i="2"/>
  <c r="I178" i="2"/>
  <c r="J178" i="2"/>
  <c r="I179" i="2"/>
  <c r="J179" i="2"/>
  <c r="I180" i="2"/>
  <c r="J180" i="2"/>
  <c r="I181" i="2"/>
  <c r="J181" i="2"/>
  <c r="I182" i="2"/>
  <c r="J182" i="2"/>
  <c r="I183" i="2"/>
  <c r="J183" i="2"/>
  <c r="I184" i="2"/>
  <c r="J184" i="2"/>
  <c r="I185" i="2"/>
  <c r="J185" i="2"/>
  <c r="I186" i="2"/>
  <c r="J186" i="2"/>
  <c r="I187" i="2"/>
  <c r="J187" i="2"/>
  <c r="I188" i="2"/>
  <c r="J188" i="2"/>
  <c r="I189" i="2"/>
  <c r="J189" i="2"/>
  <c r="I190" i="2"/>
  <c r="J190" i="2"/>
  <c r="I191" i="2"/>
  <c r="J191" i="2"/>
  <c r="I192" i="2"/>
  <c r="J192" i="2"/>
  <c r="I193" i="2"/>
  <c r="J193" i="2"/>
  <c r="I194" i="2"/>
  <c r="J194" i="2"/>
  <c r="I195" i="2"/>
  <c r="J195" i="2"/>
  <c r="I196" i="2"/>
  <c r="J196" i="2"/>
  <c r="I197" i="2"/>
  <c r="J197" i="2"/>
  <c r="I198" i="2"/>
  <c r="J198" i="2"/>
  <c r="I199" i="2"/>
  <c r="J199" i="2"/>
  <c r="I200" i="2"/>
  <c r="J200" i="2"/>
  <c r="I3" i="2"/>
  <c r="J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3" i="2"/>
  <c r="N16" i="1" l="1"/>
  <c r="N21" i="1"/>
  <c r="N22" i="1"/>
  <c r="N28" i="1"/>
  <c r="N29" i="1"/>
  <c r="N33" i="1"/>
  <c r="N34" i="1"/>
  <c r="N35" i="1"/>
  <c r="N37" i="1"/>
  <c r="N38" i="1"/>
  <c r="N41" i="1"/>
  <c r="N42" i="1"/>
  <c r="N50" i="1"/>
  <c r="N52" i="1"/>
  <c r="N56" i="1"/>
  <c r="N57" i="1"/>
  <c r="N14" i="1"/>
  <c r="N15" i="1"/>
  <c r="N18" i="1"/>
  <c r="N12" i="1"/>
  <c r="G12" i="1"/>
  <c r="G65" i="1"/>
  <c r="G64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1" i="1"/>
  <c r="G10" i="1"/>
  <c r="G9" i="1"/>
  <c r="G8" i="1"/>
  <c r="G7" i="1"/>
  <c r="G6" i="1"/>
  <c r="G5" i="1"/>
  <c r="G4" i="1"/>
  <c r="G3" i="1"/>
</calcChain>
</file>

<file path=xl/sharedStrings.xml><?xml version="1.0" encoding="utf-8"?>
<sst xmlns="http://schemas.openxmlformats.org/spreadsheetml/2006/main" count="826" uniqueCount="70">
  <si>
    <t>Sample</t>
  </si>
  <si>
    <t>Mr</t>
  </si>
  <si>
    <t>Ms</t>
  </si>
  <si>
    <t>Hcr</t>
  </si>
  <si>
    <t>Hc</t>
  </si>
  <si>
    <t>Mrs/Ms</t>
  </si>
  <si>
    <t>Bcr/Bc</t>
  </si>
  <si>
    <t>646 2</t>
  </si>
  <si>
    <t>683 2</t>
  </si>
  <si>
    <t>700 2</t>
  </si>
  <si>
    <t>727 2</t>
  </si>
  <si>
    <t>744 2</t>
  </si>
  <si>
    <t>747 2</t>
  </si>
  <si>
    <t>847 2</t>
  </si>
  <si>
    <t>994 2</t>
  </si>
  <si>
    <t>995A g</t>
  </si>
  <si>
    <t>995A m</t>
  </si>
  <si>
    <t>995B</t>
  </si>
  <si>
    <t>997 2</t>
  </si>
  <si>
    <t>999 C</t>
  </si>
  <si>
    <t>999 G1</t>
  </si>
  <si>
    <t>999 G2</t>
  </si>
  <si>
    <t>999 G3 2</t>
  </si>
  <si>
    <t>999 M1</t>
  </si>
  <si>
    <t>999 M2</t>
  </si>
  <si>
    <t>1085 2</t>
  </si>
  <si>
    <t>1135A</t>
  </si>
  <si>
    <t>1135B</t>
  </si>
  <si>
    <t>1135B 2</t>
  </si>
  <si>
    <t>1137 2</t>
  </si>
  <si>
    <t>1224A </t>
  </si>
  <si>
    <t>1224B </t>
  </si>
  <si>
    <t>1224C </t>
  </si>
  <si>
    <t>1224D g </t>
  </si>
  <si>
    <t>1224D m </t>
  </si>
  <si>
    <t>1225 2</t>
  </si>
  <si>
    <t>1249 2</t>
  </si>
  <si>
    <t>1326 2</t>
  </si>
  <si>
    <t>ΔMr/Ms</t>
  </si>
  <si>
    <t>ΔBcr/Bc</t>
  </si>
  <si>
    <t>Heating HT</t>
  </si>
  <si>
    <t>Cooling HT</t>
  </si>
  <si>
    <t>TEMP</t>
  </si>
  <si>
    <t>CSUSC</t>
  </si>
  <si>
    <t>1st deriv</t>
  </si>
  <si>
    <t>knormed</t>
  </si>
  <si>
    <t>CSUSC+3</t>
  </si>
  <si>
    <t>BEFORE</t>
  </si>
  <si>
    <t>AFTER</t>
  </si>
  <si>
    <t>PARAMAGNETIC</t>
  </si>
  <si>
    <t>Tc1</t>
  </si>
  <si>
    <t>Tc2</t>
  </si>
  <si>
    <t>HPR 1</t>
  </si>
  <si>
    <t>HPR 2</t>
  </si>
  <si>
    <t>A40[%]</t>
  </si>
  <si>
    <t>Kmax h</t>
  </si>
  <si>
    <t>Kmax c</t>
  </si>
  <si>
    <t>-</t>
  </si>
  <si>
    <t>567.2 / 529</t>
  </si>
  <si>
    <t>518.1 / 555.2</t>
  </si>
  <si>
    <t>562 / 444.7</t>
  </si>
  <si>
    <t>513.3 / 570.9</t>
  </si>
  <si>
    <t>578.6 / 453.8</t>
  </si>
  <si>
    <t>Pre-heating</t>
  </si>
  <si>
    <t>Post-heating</t>
  </si>
  <si>
    <t>Suevite</t>
  </si>
  <si>
    <t>UIM</t>
  </si>
  <si>
    <t>Basement</t>
  </si>
  <si>
    <t>LIM dyke</t>
  </si>
  <si>
    <t>REJECTED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</si>
</sst>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3" x14ac:knownFonts="1">
    <font>
      <sz val="11"/>
      <color theme="1"/>
      <name val="Calibri"/>
    </font>
    <font>
      <sz val="11"/>
      <color rgb="FFFF0000"/>
      <name val="Calibri"/>
      <family val="2"/>
    </font>
    <font>
      <sz val="11"/>
      <color theme="1"/>
      <name val="Calibri"/>
      <family val="2"/>
    </font>
    <font>
      <b/>
      <sz val="14"/>
      <color rgb="FFFF0000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rgb="FF00B0F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8EAADB"/>
        <bgColor rgb="FF8EAADB"/>
      </patternFill>
    </fill>
    <fill>
      <patternFill patternType="solid">
        <fgColor rgb="FFF7CAAC"/>
        <bgColor rgb="FFF7CAAC"/>
      </patternFill>
    </fill>
    <fill>
      <patternFill patternType="solid">
        <fgColor rgb="FFFFCCFF"/>
        <bgColor rgb="FFFFCCFF"/>
      </patternFill>
    </fill>
    <fill>
      <patternFill patternType="solid">
        <fgColor rgb="FFC5E0B3"/>
        <bgColor rgb="FFC5E0B3"/>
      </patternFill>
    </fill>
    <fill>
      <patternFill patternType="solid">
        <fgColor rgb="FF548135"/>
        <bgColor rgb="FF548135"/>
      </patternFill>
    </fill>
    <fill>
      <patternFill patternType="solid">
        <fgColor theme="2" tint="-0.34998626667073579"/>
        <bgColor indexed="64"/>
      </patternFill>
    </fill>
    <fill>
      <patternFill patternType="solid">
        <fgColor theme="2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59999389629810485"/>
        <bgColor indexed="64"/>
      </patternFill>
    </fill>
  </fills>
  <borders count="19"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6" fillId="0" borderId="2"/>
  </cellStyleXfs>
  <cellXfs count="100">
    <xf numFmtId="0" fontId="0" fillId="0" borderId="0" xfId="0" applyFont="1" applyAlignment="1"/>
    <xf numFmtId="0" fontId="0" fillId="2" borderId="1" xfId="0" applyFont="1" applyFill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left"/>
    </xf>
    <xf numFmtId="11" fontId="0" fillId="0" borderId="0" xfId="0" applyNumberFormat="1" applyFont="1"/>
    <xf numFmtId="164" fontId="0" fillId="0" borderId="0" xfId="0" applyNumberFormat="1" applyFont="1"/>
    <xf numFmtId="0" fontId="0" fillId="2" borderId="3" xfId="0" applyFont="1" applyFill="1" applyBorder="1" applyAlignment="1">
      <alignment horizontal="left"/>
    </xf>
    <xf numFmtId="0" fontId="0" fillId="3" borderId="1" xfId="0" applyFont="1" applyFill="1" applyBorder="1" applyAlignment="1">
      <alignment horizontal="left"/>
    </xf>
    <xf numFmtId="0" fontId="0" fillId="3" borderId="3" xfId="0" applyFont="1" applyFill="1" applyBorder="1" applyAlignment="1">
      <alignment horizontal="left"/>
    </xf>
    <xf numFmtId="0" fontId="0" fillId="4" borderId="1" xfId="0" applyFont="1" applyFill="1" applyBorder="1" applyAlignment="1">
      <alignment horizontal="left"/>
    </xf>
    <xf numFmtId="0" fontId="0" fillId="5" borderId="1" xfId="0" applyFont="1" applyFill="1" applyBorder="1" applyAlignment="1">
      <alignment horizontal="left"/>
    </xf>
    <xf numFmtId="0" fontId="0" fillId="6" borderId="1" xfId="0" applyFont="1" applyFill="1" applyBorder="1" applyAlignment="1">
      <alignment horizontal="left"/>
    </xf>
    <xf numFmtId="0" fontId="0" fillId="0" borderId="0" xfId="0" applyFont="1" applyFill="1"/>
    <xf numFmtId="0" fontId="0" fillId="0" borderId="0" xfId="0" applyFont="1" applyFill="1" applyAlignment="1"/>
    <xf numFmtId="0" fontId="0" fillId="0" borderId="0" xfId="0"/>
    <xf numFmtId="11" fontId="0" fillId="0" borderId="0" xfId="0" applyNumberFormat="1" applyFont="1" applyFill="1"/>
    <xf numFmtId="3" fontId="0" fillId="0" borderId="0" xfId="0" applyNumberFormat="1" applyFont="1" applyFill="1"/>
    <xf numFmtId="0" fontId="2" fillId="0" borderId="0" xfId="0" applyFont="1"/>
    <xf numFmtId="0" fontId="4" fillId="0" borderId="7" xfId="0" applyFont="1" applyBorder="1" applyAlignment="1"/>
    <xf numFmtId="0" fontId="3" fillId="0" borderId="8" xfId="0" applyFont="1" applyBorder="1" applyAlignment="1">
      <alignment horizontal="right"/>
    </xf>
    <xf numFmtId="0" fontId="5" fillId="0" borderId="9" xfId="0" applyFont="1" applyBorder="1" applyAlignment="1">
      <alignment horizontal="right"/>
    </xf>
    <xf numFmtId="0" fontId="6" fillId="0" borderId="2" xfId="1" applyFont="1" applyFill="1"/>
    <xf numFmtId="0" fontId="7" fillId="0" borderId="5" xfId="0" applyFont="1" applyFill="1" applyBorder="1"/>
    <xf numFmtId="2" fontId="8" fillId="0" borderId="2" xfId="1" applyNumberFormat="1" applyFont="1"/>
    <xf numFmtId="2" fontId="9" fillId="0" borderId="5" xfId="0" applyNumberFormat="1" applyFont="1" applyBorder="1"/>
    <xf numFmtId="0" fontId="8" fillId="0" borderId="2" xfId="1" applyFont="1"/>
    <xf numFmtId="0" fontId="9" fillId="0" borderId="5" xfId="0" applyFont="1" applyBorder="1"/>
    <xf numFmtId="0" fontId="6" fillId="0" borderId="2" xfId="1" applyFont="1"/>
    <xf numFmtId="0" fontId="7" fillId="0" borderId="5" xfId="0" applyFont="1" applyBorder="1"/>
    <xf numFmtId="0" fontId="10" fillId="0" borderId="2" xfId="1" applyFont="1"/>
    <xf numFmtId="0" fontId="11" fillId="0" borderId="5" xfId="0" applyFont="1" applyBorder="1"/>
    <xf numFmtId="0" fontId="7" fillId="0" borderId="0" xfId="0" applyFont="1"/>
    <xf numFmtId="2" fontId="0" fillId="0" borderId="0" xfId="0" applyNumberFormat="1"/>
    <xf numFmtId="0" fontId="0" fillId="0" borderId="2" xfId="0" applyFont="1" applyBorder="1"/>
    <xf numFmtId="0" fontId="0" fillId="0" borderId="2" xfId="0" applyFont="1" applyBorder="1" applyAlignment="1"/>
    <xf numFmtId="0" fontId="2" fillId="8" borderId="12" xfId="0" applyFont="1" applyFill="1" applyBorder="1" applyAlignment="1"/>
    <xf numFmtId="0" fontId="0" fillId="7" borderId="10" xfId="0" applyFont="1" applyFill="1" applyBorder="1" applyAlignment="1">
      <alignment horizontal="left"/>
    </xf>
    <xf numFmtId="0" fontId="0" fillId="8" borderId="13" xfId="0" applyFont="1" applyFill="1" applyBorder="1"/>
    <xf numFmtId="0" fontId="0" fillId="8" borderId="11" xfId="0" applyFont="1" applyFill="1" applyBorder="1"/>
    <xf numFmtId="0" fontId="0" fillId="8" borderId="9" xfId="0" applyFont="1" applyFill="1" applyBorder="1" applyAlignment="1"/>
    <xf numFmtId="0" fontId="2" fillId="8" borderId="9" xfId="0" applyFont="1" applyFill="1" applyBorder="1" applyAlignment="1"/>
    <xf numFmtId="11" fontId="0" fillId="0" borderId="2" xfId="0" applyNumberFormat="1" applyFont="1" applyFill="1" applyBorder="1"/>
    <xf numFmtId="0" fontId="0" fillId="0" borderId="2" xfId="0" applyFont="1" applyFill="1" applyBorder="1"/>
    <xf numFmtId="164" fontId="0" fillId="0" borderId="2" xfId="0" applyNumberFormat="1" applyFont="1" applyFill="1" applyBorder="1"/>
    <xf numFmtId="0" fontId="2" fillId="0" borderId="0" xfId="0" applyFont="1" applyAlignment="1"/>
    <xf numFmtId="3" fontId="0" fillId="0" borderId="0" xfId="0" applyNumberFormat="1" applyFill="1"/>
    <xf numFmtId="0" fontId="0" fillId="0" borderId="0" xfId="0" applyFill="1"/>
    <xf numFmtId="0" fontId="0" fillId="0" borderId="2" xfId="0" applyFont="1" applyFill="1" applyBorder="1" applyAlignment="1">
      <alignment horizontal="left"/>
    </xf>
    <xf numFmtId="11" fontId="0" fillId="0" borderId="2" xfId="0" applyNumberFormat="1" applyFill="1" applyBorder="1"/>
    <xf numFmtId="0" fontId="0" fillId="0" borderId="2" xfId="0" applyFont="1" applyFill="1" applyBorder="1" applyAlignment="1"/>
    <xf numFmtId="3" fontId="0" fillId="0" borderId="2" xfId="0" applyNumberFormat="1" applyFill="1" applyBorder="1"/>
    <xf numFmtId="0" fontId="0" fillId="0" borderId="2" xfId="0" applyFill="1" applyBorder="1"/>
    <xf numFmtId="0" fontId="0" fillId="9" borderId="0" xfId="0" applyFont="1" applyFill="1" applyAlignment="1"/>
    <xf numFmtId="11" fontId="0" fillId="9" borderId="2" xfId="0" applyNumberFormat="1" applyFill="1" applyBorder="1"/>
    <xf numFmtId="0" fontId="12" fillId="0" borderId="0" xfId="0" applyFont="1"/>
    <xf numFmtId="0" fontId="12" fillId="10" borderId="9" xfId="0" applyFont="1" applyFill="1" applyBorder="1"/>
    <xf numFmtId="0" fontId="0" fillId="11" borderId="9" xfId="0" applyFill="1" applyBorder="1"/>
    <xf numFmtId="2" fontId="12" fillId="0" borderId="0" xfId="0" applyNumberFormat="1" applyFont="1"/>
    <xf numFmtId="0" fontId="12" fillId="11" borderId="9" xfId="0" applyFont="1" applyFill="1" applyBorder="1"/>
    <xf numFmtId="0" fontId="12" fillId="8" borderId="9" xfId="0" applyFont="1" applyFill="1" applyBorder="1"/>
    <xf numFmtId="0" fontId="12" fillId="10" borderId="14" xfId="0" applyFont="1" applyFill="1" applyBorder="1"/>
    <xf numFmtId="0" fontId="0" fillId="11" borderId="14" xfId="0" applyFill="1" applyBorder="1"/>
    <xf numFmtId="0" fontId="12" fillId="11" borderId="14" xfId="0" applyFont="1" applyFill="1" applyBorder="1"/>
    <xf numFmtId="0" fontId="12" fillId="8" borderId="14" xfId="0" applyFont="1" applyFill="1" applyBorder="1"/>
    <xf numFmtId="0" fontId="0" fillId="0" borderId="15" xfId="0" applyFont="1" applyBorder="1" applyAlignment="1"/>
    <xf numFmtId="0" fontId="1" fillId="0" borderId="0" xfId="0" applyFont="1" applyFill="1"/>
    <xf numFmtId="0" fontId="0" fillId="0" borderId="16" xfId="0" applyFont="1" applyBorder="1" applyAlignment="1">
      <alignment horizontal="left"/>
    </xf>
    <xf numFmtId="0" fontId="0" fillId="0" borderId="0" xfId="0" applyFont="1" applyAlignment="1">
      <alignment horizontal="center"/>
    </xf>
    <xf numFmtId="0" fontId="0" fillId="0" borderId="5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0" fontId="0" fillId="0" borderId="11" xfId="0" applyFont="1" applyBorder="1" applyAlignment="1">
      <alignment horizontal="center"/>
    </xf>
    <xf numFmtId="0" fontId="0" fillId="0" borderId="18" xfId="0" applyFont="1" applyBorder="1" applyAlignment="1">
      <alignment horizontal="center"/>
    </xf>
    <xf numFmtId="11" fontId="0" fillId="2" borderId="2" xfId="0" applyNumberFormat="1" applyFont="1" applyFill="1" applyBorder="1" applyAlignment="1">
      <alignment horizontal="center"/>
    </xf>
    <xf numFmtId="0" fontId="0" fillId="2" borderId="2" xfId="0" applyFont="1" applyFill="1" applyBorder="1" applyAlignment="1">
      <alignment horizontal="center"/>
    </xf>
    <xf numFmtId="0" fontId="0" fillId="2" borderId="5" xfId="0" applyFont="1" applyFill="1" applyBorder="1" applyAlignment="1">
      <alignment horizontal="center"/>
    </xf>
    <xf numFmtId="164" fontId="0" fillId="2" borderId="2" xfId="0" applyNumberFormat="1" applyFont="1" applyFill="1" applyBorder="1" applyAlignment="1">
      <alignment horizontal="center"/>
    </xf>
    <xf numFmtId="0" fontId="0" fillId="0" borderId="0" xfId="0" applyFont="1" applyFill="1" applyAlignment="1">
      <alignment horizontal="center"/>
    </xf>
    <xf numFmtId="11" fontId="0" fillId="3" borderId="4" xfId="0" applyNumberFormat="1" applyFont="1" applyFill="1" applyBorder="1" applyAlignment="1">
      <alignment horizontal="center"/>
    </xf>
    <xf numFmtId="11" fontId="0" fillId="2" borderId="4" xfId="0" applyNumberFormat="1" applyFont="1" applyFill="1" applyBorder="1" applyAlignment="1">
      <alignment horizontal="center"/>
    </xf>
    <xf numFmtId="0" fontId="0" fillId="3" borderId="4" xfId="0" applyFont="1" applyFill="1" applyBorder="1" applyAlignment="1">
      <alignment horizontal="center"/>
    </xf>
    <xf numFmtId="0" fontId="0" fillId="2" borderId="4" xfId="0" applyFont="1" applyFill="1" applyBorder="1" applyAlignment="1">
      <alignment horizontal="center"/>
    </xf>
    <xf numFmtId="0" fontId="0" fillId="2" borderId="6" xfId="0" applyFont="1" applyFill="1" applyBorder="1" applyAlignment="1">
      <alignment horizontal="center"/>
    </xf>
    <xf numFmtId="11" fontId="0" fillId="3" borderId="2" xfId="0" applyNumberFormat="1" applyFont="1" applyFill="1" applyBorder="1" applyAlignment="1">
      <alignment horizontal="center"/>
    </xf>
    <xf numFmtId="0" fontId="0" fillId="3" borderId="2" xfId="0" applyFont="1" applyFill="1" applyBorder="1" applyAlignment="1">
      <alignment horizontal="center"/>
    </xf>
    <xf numFmtId="164" fontId="0" fillId="3" borderId="2" xfId="0" applyNumberFormat="1" applyFont="1" applyFill="1" applyBorder="1" applyAlignment="1">
      <alignment horizontal="center"/>
    </xf>
    <xf numFmtId="0" fontId="0" fillId="3" borderId="5" xfId="0" applyFont="1" applyFill="1" applyBorder="1" applyAlignment="1">
      <alignment horizontal="center"/>
    </xf>
    <xf numFmtId="164" fontId="0" fillId="3" borderId="4" xfId="0" applyNumberFormat="1" applyFont="1" applyFill="1" applyBorder="1" applyAlignment="1">
      <alignment horizontal="center"/>
    </xf>
    <xf numFmtId="0" fontId="0" fillId="3" borderId="6" xfId="0" applyFont="1" applyFill="1" applyBorder="1" applyAlignment="1">
      <alignment horizontal="center"/>
    </xf>
    <xf numFmtId="11" fontId="0" fillId="4" borderId="2" xfId="0" applyNumberFormat="1" applyFont="1" applyFill="1" applyBorder="1" applyAlignment="1">
      <alignment horizontal="center"/>
    </xf>
    <xf numFmtId="0" fontId="0" fillId="4" borderId="2" xfId="0" applyFont="1" applyFill="1" applyBorder="1" applyAlignment="1">
      <alignment horizontal="center"/>
    </xf>
    <xf numFmtId="164" fontId="0" fillId="4" borderId="2" xfId="0" applyNumberFormat="1" applyFont="1" applyFill="1" applyBorder="1" applyAlignment="1">
      <alignment horizontal="center"/>
    </xf>
    <xf numFmtId="0" fontId="0" fillId="4" borderId="5" xfId="0" applyFont="1" applyFill="1" applyBorder="1" applyAlignment="1">
      <alignment horizontal="center"/>
    </xf>
    <xf numFmtId="11" fontId="0" fillId="5" borderId="2" xfId="0" applyNumberFormat="1" applyFont="1" applyFill="1" applyBorder="1" applyAlignment="1">
      <alignment horizontal="center"/>
    </xf>
    <xf numFmtId="0" fontId="0" fillId="5" borderId="2" xfId="0" applyFont="1" applyFill="1" applyBorder="1" applyAlignment="1">
      <alignment horizontal="center"/>
    </xf>
    <xf numFmtId="164" fontId="0" fillId="5" borderId="2" xfId="0" applyNumberFormat="1" applyFont="1" applyFill="1" applyBorder="1" applyAlignment="1">
      <alignment horizontal="center"/>
    </xf>
    <xf numFmtId="0" fontId="0" fillId="5" borderId="5" xfId="0" applyFont="1" applyFill="1" applyBorder="1" applyAlignment="1">
      <alignment horizontal="center"/>
    </xf>
    <xf numFmtId="11" fontId="0" fillId="6" borderId="2" xfId="0" applyNumberFormat="1" applyFont="1" applyFill="1" applyBorder="1" applyAlignment="1">
      <alignment horizontal="center"/>
    </xf>
    <xf numFmtId="0" fontId="0" fillId="6" borderId="2" xfId="0" applyFont="1" applyFill="1" applyBorder="1" applyAlignment="1">
      <alignment horizontal="center"/>
    </xf>
    <xf numFmtId="164" fontId="0" fillId="6" borderId="2" xfId="0" applyNumberFormat="1" applyFont="1" applyFill="1" applyBorder="1" applyAlignment="1">
      <alignment horizontal="center"/>
    </xf>
    <xf numFmtId="0" fontId="0" fillId="6" borderId="5" xfId="0" applyFont="1" applyFill="1" applyBorder="1" applyAlignment="1">
      <alignment horizontal="center"/>
    </xf>
  </cellXfs>
  <cellStyles count="2">
    <cellStyle name="Normal" xfId="0" builtinId="0"/>
    <cellStyle name="Standard 3" xfId="1"/>
  </cellStyles>
  <dxfs count="126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Day Diagram</a:t>
            </a:r>
            <a:r>
              <a:rPr lang="en-GB" baseline="0"/>
              <a:t> before/after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UIM pre-heat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ln w="12700">
                <a:solidFill>
                  <a:schemeClr val="tx1"/>
                </a:solidFill>
              </a:ln>
              <a:effectLst/>
            </c:spPr>
          </c:marker>
          <c:xVal>
            <c:numRef>
              <c:f>(Hysteresis!$G$12,Hysteresis!$G$14:$G$16)</c:f>
              <c:numCache>
                <c:formatCode>General</c:formatCode>
                <c:ptCount val="4"/>
                <c:pt idx="0">
                  <c:v>4.8794102760861398</c:v>
                </c:pt>
                <c:pt idx="1">
                  <c:v>6.6654773282361681</c:v>
                </c:pt>
                <c:pt idx="2">
                  <c:v>4.4653810593052441</c:v>
                </c:pt>
                <c:pt idx="3">
                  <c:v>7.4060080740916652</c:v>
                </c:pt>
              </c:numCache>
            </c:numRef>
          </c:xVal>
          <c:yVal>
            <c:numRef>
              <c:f>(Hysteresis!$F$12,Hysteresis!$F$14:$F$16)</c:f>
              <c:numCache>
                <c:formatCode>General</c:formatCode>
                <c:ptCount val="4"/>
                <c:pt idx="0">
                  <c:v>8.7999999999999995E-2</c:v>
                </c:pt>
                <c:pt idx="1">
                  <c:v>3.5999999999999997E-2</c:v>
                </c:pt>
                <c:pt idx="2">
                  <c:v>5.8000000000000003E-2</c:v>
                </c:pt>
                <c:pt idx="3">
                  <c:v>5.0999999999999997E-2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5B-456B-953C-EDF87AFF064D}"/>
            </c:ext>
          </c:extLst>
        </c:ser>
        <c:ser>
          <c:idx val="1"/>
          <c:order val="1"/>
          <c:tx>
            <c:v>Basement pre-heat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12700">
                <a:solidFill>
                  <a:schemeClr val="tx1"/>
                </a:solidFill>
              </a:ln>
              <a:effectLst/>
            </c:spPr>
          </c:marker>
          <c:xVal>
            <c:numRef>
              <c:f>(Hysteresis!$G$18,Hysteresis!$G$21,Hysteresis!$G$22,Hysteresis!$G$28,Hysteresis!$G$29,Hysteresis!$G$41,Hysteresis!$G$42,Hysteresis!$G$50,Hysteresis!$G$52)</c:f>
              <c:numCache>
                <c:formatCode>General</c:formatCode>
                <c:ptCount val="9"/>
                <c:pt idx="0">
                  <c:v>4.4348700589916232</c:v>
                </c:pt>
                <c:pt idx="1">
                  <c:v>3.3268888244553065</c:v>
                </c:pt>
                <c:pt idx="2">
                  <c:v>3.5071415156816816</c:v>
                </c:pt>
                <c:pt idx="3">
                  <c:v>1.9598877784000344</c:v>
                </c:pt>
                <c:pt idx="4">
                  <c:v>2.1697427516770853</c:v>
                </c:pt>
                <c:pt idx="5">
                  <c:v>1.9652730515089121</c:v>
                </c:pt>
                <c:pt idx="6">
                  <c:v>2.6026599296800201</c:v>
                </c:pt>
                <c:pt idx="7">
                  <c:v>2.7240806463792193</c:v>
                </c:pt>
                <c:pt idx="8">
                  <c:v>3.6579845089845815</c:v>
                </c:pt>
              </c:numCache>
            </c:numRef>
          </c:xVal>
          <c:yVal>
            <c:numRef>
              <c:f>(Hysteresis!$F$18,Hysteresis!$F$21,Hysteresis!$F$22,Hysteresis!$F$28,Hysteresis!$F$29,Hysteresis!$F$41,Hysteresis!$F$42,Hysteresis!$F$50,Hysteresis!$F$52)</c:f>
              <c:numCache>
                <c:formatCode>General</c:formatCode>
                <c:ptCount val="9"/>
                <c:pt idx="0">
                  <c:v>0.06</c:v>
                </c:pt>
                <c:pt idx="1">
                  <c:v>9.2999999999999999E-2</c:v>
                </c:pt>
                <c:pt idx="2">
                  <c:v>7.8E-2</c:v>
                </c:pt>
                <c:pt idx="3">
                  <c:v>0.20899999999999999</c:v>
                </c:pt>
                <c:pt idx="4">
                  <c:v>0.17199999999999999</c:v>
                </c:pt>
                <c:pt idx="5">
                  <c:v>0.19400000000000001</c:v>
                </c:pt>
                <c:pt idx="6">
                  <c:v>8.6999999999999994E-2</c:v>
                </c:pt>
                <c:pt idx="7">
                  <c:v>8.4000000000000005E-2</c:v>
                </c:pt>
                <c:pt idx="8">
                  <c:v>5.0999999999999997E-2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5B-456B-953C-EDF87AFF064D}"/>
            </c:ext>
          </c:extLst>
        </c:ser>
        <c:ser>
          <c:idx val="2"/>
          <c:order val="2"/>
          <c:tx>
            <c:v>LIM pre-heat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60000"/>
                  <a:lumOff val="40000"/>
                </a:schemeClr>
              </a:solidFill>
              <a:ln w="12700">
                <a:solidFill>
                  <a:schemeClr val="tx1">
                    <a:alpha val="99000"/>
                  </a:schemeClr>
                </a:solidFill>
              </a:ln>
              <a:effectLst/>
            </c:spPr>
          </c:marker>
          <c:xVal>
            <c:numRef>
              <c:f>(Hysteresis!$G$33,Hysteresis!$G$34,Hysteresis!$G$35,Hysteresis!$G$37,Hysteresis!$G$38,Hysteresis!$G$56,Hysteresis!$G$57)</c:f>
              <c:numCache>
                <c:formatCode>General</c:formatCode>
                <c:ptCount val="7"/>
                <c:pt idx="0">
                  <c:v>2.111323123501498</c:v>
                </c:pt>
                <c:pt idx="1">
                  <c:v>2.1974740776464916</c:v>
                </c:pt>
                <c:pt idx="2">
                  <c:v>2.0262988219351734</c:v>
                </c:pt>
                <c:pt idx="3">
                  <c:v>1.7293217178083611</c:v>
                </c:pt>
                <c:pt idx="4">
                  <c:v>1.7630345540938035</c:v>
                </c:pt>
                <c:pt idx="5">
                  <c:v>4.0521623504084081</c:v>
                </c:pt>
                <c:pt idx="6">
                  <c:v>1.8095502712222311</c:v>
                </c:pt>
              </c:numCache>
            </c:numRef>
          </c:xVal>
          <c:yVal>
            <c:numRef>
              <c:f>(Hysteresis!$F$33,Hysteresis!$F$34,Hysteresis!$F$35,Hysteresis!$F$37,Hysteresis!$F$38,Hysteresis!$F$56,Hysteresis!$F$57)</c:f>
              <c:numCache>
                <c:formatCode>General</c:formatCode>
                <c:ptCount val="7"/>
                <c:pt idx="0">
                  <c:v>0.23200000000000001</c:v>
                </c:pt>
                <c:pt idx="1">
                  <c:v>0.25700000000000001</c:v>
                </c:pt>
                <c:pt idx="2">
                  <c:v>0.215</c:v>
                </c:pt>
                <c:pt idx="3">
                  <c:v>0.26300000000000001</c:v>
                </c:pt>
                <c:pt idx="4">
                  <c:v>0.24399999999999999</c:v>
                </c:pt>
                <c:pt idx="5">
                  <c:v>7.2999999999999995E-2</c:v>
                </c:pt>
                <c:pt idx="6">
                  <c:v>0.26500000000000001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D5B-456B-953C-EDF87AFF064D}"/>
            </c:ext>
          </c:extLst>
        </c:ser>
        <c:ser>
          <c:idx val="3"/>
          <c:order val="3"/>
          <c:tx>
            <c:v>UIM POST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2"/>
              </a:solidFill>
              <a:ln w="12700">
                <a:solidFill>
                  <a:schemeClr val="tx1"/>
                </a:solidFill>
              </a:ln>
              <a:effectLst/>
            </c:spPr>
          </c:marker>
          <c:xVal>
            <c:strRef>
              <c:f>Hysteresis!$N$12:$N$16</c:f>
              <c:strCache>
                <c:ptCount val="5"/>
                <c:pt idx="0">
                  <c:v>3.722879293</c:v>
                </c:pt>
                <c:pt idx="1">
                  <c:v>-</c:v>
                </c:pt>
                <c:pt idx="2">
                  <c:v>2.761901598</c:v>
                </c:pt>
                <c:pt idx="3">
                  <c:v>4.239539469</c:v>
                </c:pt>
                <c:pt idx="4">
                  <c:v>3.325245999</c:v>
                </c:pt>
              </c:strCache>
            </c:strRef>
          </c:xVal>
          <c:yVal>
            <c:numRef>
              <c:f>(Hysteresis!$M$12,Hysteresis!$M$14:$M$16)</c:f>
              <c:numCache>
                <c:formatCode>General</c:formatCode>
                <c:ptCount val="4"/>
                <c:pt idx="0">
                  <c:v>0.16500000000000001</c:v>
                </c:pt>
                <c:pt idx="1">
                  <c:v>8.8999999999999996E-2</c:v>
                </c:pt>
                <c:pt idx="2">
                  <c:v>9.0999999999999998E-2</c:v>
                </c:pt>
                <c:pt idx="3">
                  <c:v>8.1000000000000003E-2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D5B-456B-953C-EDF87AFF064D}"/>
            </c:ext>
          </c:extLst>
        </c:ser>
        <c:ser>
          <c:idx val="4"/>
          <c:order val="4"/>
          <c:tx>
            <c:v>BG POST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12700">
                <a:solidFill>
                  <a:schemeClr val="tx1"/>
                </a:solidFill>
              </a:ln>
              <a:effectLst/>
            </c:spPr>
          </c:marker>
          <c:xVal>
            <c:numRef>
              <c:f>(Hysteresis!$N$18,Hysteresis!$N$21,Hysteresis!$N$22,Hysteresis!$N$28,Hysteresis!$N$29,Hysteresis!$N$41,Hysteresis!$N$42,Hysteresis!$N$50,Hysteresis!$N$52)</c:f>
              <c:numCache>
                <c:formatCode>General</c:formatCode>
                <c:ptCount val="9"/>
                <c:pt idx="0">
                  <c:v>3.9131583650335724</c:v>
                </c:pt>
                <c:pt idx="1">
                  <c:v>3.5432286568427735</c:v>
                </c:pt>
                <c:pt idx="2">
                  <c:v>3.6547519003781659</c:v>
                </c:pt>
                <c:pt idx="3">
                  <c:v>1.9379517647473643</c:v>
                </c:pt>
                <c:pt idx="4">
                  <c:v>1.9996052057750131</c:v>
                </c:pt>
                <c:pt idx="5">
                  <c:v>1.2523657867129583</c:v>
                </c:pt>
                <c:pt idx="6">
                  <c:v>2.9169729323711673</c:v>
                </c:pt>
                <c:pt idx="7">
                  <c:v>1.4695068280203631</c:v>
                </c:pt>
                <c:pt idx="8">
                  <c:v>4.2486106934110905</c:v>
                </c:pt>
              </c:numCache>
            </c:numRef>
          </c:xVal>
          <c:yVal>
            <c:numRef>
              <c:f>(Hysteresis!$M$18,Hysteresis!$M$21:$M$22,Hysteresis!$M$28:$M$29,Hysteresis!$M$41:$M$42)</c:f>
              <c:numCache>
                <c:formatCode>General</c:formatCode>
                <c:ptCount val="7"/>
                <c:pt idx="0">
                  <c:v>6.3E-2</c:v>
                </c:pt>
                <c:pt idx="1">
                  <c:v>0.107</c:v>
                </c:pt>
                <c:pt idx="2">
                  <c:v>9.6000000000000002E-2</c:v>
                </c:pt>
                <c:pt idx="3">
                  <c:v>0.24199999999999999</c:v>
                </c:pt>
                <c:pt idx="4">
                  <c:v>0.20699999999999999</c:v>
                </c:pt>
                <c:pt idx="5">
                  <c:v>0.29199999999999998</c:v>
                </c:pt>
                <c:pt idx="6">
                  <c:v>8.8999999999999996E-2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D5B-456B-953C-EDF87AFF064D}"/>
            </c:ext>
          </c:extLst>
        </c:ser>
        <c:ser>
          <c:idx val="5"/>
          <c:order val="5"/>
          <c:tx>
            <c:v>LIM POST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/>
              </a:solidFill>
              <a:ln w="12700">
                <a:solidFill>
                  <a:schemeClr val="tx2"/>
                </a:solidFill>
              </a:ln>
              <a:effectLst/>
            </c:spPr>
          </c:marker>
          <c:xVal>
            <c:numRef>
              <c:f>(Hysteresis!$N$33:$N$35,Hysteresis!$N$37:$N$38,Hysteresis!$N$56:$N$57)</c:f>
              <c:numCache>
                <c:formatCode>General</c:formatCode>
                <c:ptCount val="7"/>
                <c:pt idx="0">
                  <c:v>2.0137687768950991</c:v>
                </c:pt>
                <c:pt idx="1">
                  <c:v>2.1831001011216582</c:v>
                </c:pt>
                <c:pt idx="2">
                  <c:v>1.956879404364438</c:v>
                </c:pt>
                <c:pt idx="3">
                  <c:v>1.6286911454620381</c:v>
                </c:pt>
                <c:pt idx="4">
                  <c:v>1.6878185849303047</c:v>
                </c:pt>
                <c:pt idx="5">
                  <c:v>3.4567960946639071</c:v>
                </c:pt>
                <c:pt idx="6">
                  <c:v>1.9313182791780061</c:v>
                </c:pt>
              </c:numCache>
            </c:numRef>
          </c:xVal>
          <c:yVal>
            <c:numRef>
              <c:f>(Hysteresis!$M$33:$M$35,Hysteresis!$M$37:$M$38,Hysteresis!$M$56:$M$57)</c:f>
              <c:numCache>
                <c:formatCode>General</c:formatCode>
                <c:ptCount val="7"/>
                <c:pt idx="0">
                  <c:v>0.25800000000000001</c:v>
                </c:pt>
                <c:pt idx="1">
                  <c:v>0.219</c:v>
                </c:pt>
                <c:pt idx="2">
                  <c:v>0.29599999999999999</c:v>
                </c:pt>
                <c:pt idx="3">
                  <c:v>0.33600000000000002</c:v>
                </c:pt>
                <c:pt idx="4">
                  <c:v>0.30299999999999999</c:v>
                </c:pt>
                <c:pt idx="5">
                  <c:v>8.6999999999999994E-2</c:v>
                </c:pt>
                <c:pt idx="6">
                  <c:v>0.29899999999999999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D5B-456B-953C-EDF87AFF0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866704"/>
        <c:axId val="509867032"/>
      </c:scatterChart>
      <c:valAx>
        <c:axId val="509866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Bcr/Bc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867032"/>
        <c:crosses val="autoZero"/>
        <c:crossBetween val="midCat"/>
      </c:valAx>
      <c:valAx>
        <c:axId val="509867032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Mrs/Ms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8667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727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Heating</c:v>
          </c:tx>
          <c:spPr>
            <a:ln w="317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'727'!$A$3:$A$190</c:f>
              <c:numCache>
                <c:formatCode>General</c:formatCode>
                <c:ptCount val="188"/>
                <c:pt idx="0">
                  <c:v>27.2</c:v>
                </c:pt>
                <c:pt idx="1">
                  <c:v>27.5</c:v>
                </c:pt>
                <c:pt idx="2">
                  <c:v>29.3</c:v>
                </c:pt>
                <c:pt idx="3">
                  <c:v>32.4</c:v>
                </c:pt>
                <c:pt idx="4">
                  <c:v>36</c:v>
                </c:pt>
                <c:pt idx="5">
                  <c:v>39.6</c:v>
                </c:pt>
                <c:pt idx="6">
                  <c:v>43.5</c:v>
                </c:pt>
                <c:pt idx="7">
                  <c:v>47.2</c:v>
                </c:pt>
                <c:pt idx="8">
                  <c:v>50.5</c:v>
                </c:pt>
                <c:pt idx="9">
                  <c:v>53.9</c:v>
                </c:pt>
                <c:pt idx="10">
                  <c:v>57</c:v>
                </c:pt>
                <c:pt idx="11">
                  <c:v>60.2</c:v>
                </c:pt>
                <c:pt idx="12">
                  <c:v>63</c:v>
                </c:pt>
                <c:pt idx="13">
                  <c:v>65.599999999999994</c:v>
                </c:pt>
                <c:pt idx="14">
                  <c:v>68.2</c:v>
                </c:pt>
                <c:pt idx="15">
                  <c:v>70.900000000000006</c:v>
                </c:pt>
                <c:pt idx="16">
                  <c:v>73.2</c:v>
                </c:pt>
                <c:pt idx="17">
                  <c:v>75.8</c:v>
                </c:pt>
                <c:pt idx="18">
                  <c:v>78.400000000000006</c:v>
                </c:pt>
                <c:pt idx="19">
                  <c:v>80.8</c:v>
                </c:pt>
                <c:pt idx="20">
                  <c:v>82.9</c:v>
                </c:pt>
                <c:pt idx="21">
                  <c:v>85</c:v>
                </c:pt>
                <c:pt idx="22">
                  <c:v>87.4</c:v>
                </c:pt>
                <c:pt idx="23">
                  <c:v>89.7</c:v>
                </c:pt>
                <c:pt idx="24">
                  <c:v>91.8</c:v>
                </c:pt>
                <c:pt idx="25">
                  <c:v>94.2</c:v>
                </c:pt>
                <c:pt idx="26">
                  <c:v>96.6</c:v>
                </c:pt>
                <c:pt idx="27">
                  <c:v>98.9</c:v>
                </c:pt>
                <c:pt idx="28">
                  <c:v>101.3</c:v>
                </c:pt>
                <c:pt idx="29">
                  <c:v>103.7</c:v>
                </c:pt>
                <c:pt idx="30">
                  <c:v>106.3</c:v>
                </c:pt>
                <c:pt idx="31">
                  <c:v>109.2</c:v>
                </c:pt>
                <c:pt idx="32">
                  <c:v>111.9</c:v>
                </c:pt>
                <c:pt idx="33">
                  <c:v>114.5</c:v>
                </c:pt>
                <c:pt idx="34">
                  <c:v>117.5</c:v>
                </c:pt>
                <c:pt idx="35">
                  <c:v>120.4</c:v>
                </c:pt>
                <c:pt idx="36">
                  <c:v>123</c:v>
                </c:pt>
                <c:pt idx="37">
                  <c:v>125.9</c:v>
                </c:pt>
                <c:pt idx="38">
                  <c:v>128.9</c:v>
                </c:pt>
                <c:pt idx="39">
                  <c:v>131.5</c:v>
                </c:pt>
                <c:pt idx="40">
                  <c:v>134.19999999999999</c:v>
                </c:pt>
                <c:pt idx="41">
                  <c:v>136.9</c:v>
                </c:pt>
                <c:pt idx="42">
                  <c:v>139.5</c:v>
                </c:pt>
                <c:pt idx="43">
                  <c:v>142.19999999999999</c:v>
                </c:pt>
                <c:pt idx="44">
                  <c:v>144.9</c:v>
                </c:pt>
                <c:pt idx="45">
                  <c:v>147.80000000000001</c:v>
                </c:pt>
                <c:pt idx="46">
                  <c:v>150.5</c:v>
                </c:pt>
                <c:pt idx="47">
                  <c:v>153.19999999999999</c:v>
                </c:pt>
                <c:pt idx="48">
                  <c:v>155.9</c:v>
                </c:pt>
                <c:pt idx="49">
                  <c:v>158.80000000000001</c:v>
                </c:pt>
                <c:pt idx="50">
                  <c:v>161.80000000000001</c:v>
                </c:pt>
                <c:pt idx="51">
                  <c:v>164.5</c:v>
                </c:pt>
                <c:pt idx="52">
                  <c:v>167.4</c:v>
                </c:pt>
                <c:pt idx="53">
                  <c:v>170.1</c:v>
                </c:pt>
                <c:pt idx="54">
                  <c:v>172.8</c:v>
                </c:pt>
                <c:pt idx="55">
                  <c:v>175.8</c:v>
                </c:pt>
                <c:pt idx="56">
                  <c:v>178.5</c:v>
                </c:pt>
                <c:pt idx="57">
                  <c:v>181.4</c:v>
                </c:pt>
                <c:pt idx="58">
                  <c:v>184.4</c:v>
                </c:pt>
                <c:pt idx="59">
                  <c:v>187.4</c:v>
                </c:pt>
                <c:pt idx="60">
                  <c:v>190.4</c:v>
                </c:pt>
                <c:pt idx="61">
                  <c:v>193.4</c:v>
                </c:pt>
                <c:pt idx="62">
                  <c:v>196.1</c:v>
                </c:pt>
                <c:pt idx="63">
                  <c:v>199.1</c:v>
                </c:pt>
                <c:pt idx="64">
                  <c:v>202.1</c:v>
                </c:pt>
                <c:pt idx="65">
                  <c:v>205.1</c:v>
                </c:pt>
                <c:pt idx="66">
                  <c:v>207.8</c:v>
                </c:pt>
                <c:pt idx="67">
                  <c:v>210.8</c:v>
                </c:pt>
                <c:pt idx="68">
                  <c:v>213.8</c:v>
                </c:pt>
                <c:pt idx="69">
                  <c:v>216.8</c:v>
                </c:pt>
                <c:pt idx="70">
                  <c:v>219.8</c:v>
                </c:pt>
                <c:pt idx="71">
                  <c:v>222.6</c:v>
                </c:pt>
                <c:pt idx="72">
                  <c:v>225.6</c:v>
                </c:pt>
                <c:pt idx="73">
                  <c:v>228.6</c:v>
                </c:pt>
                <c:pt idx="74">
                  <c:v>231.3</c:v>
                </c:pt>
                <c:pt idx="75">
                  <c:v>234.1</c:v>
                </c:pt>
                <c:pt idx="76">
                  <c:v>237.1</c:v>
                </c:pt>
                <c:pt idx="77">
                  <c:v>239.9</c:v>
                </c:pt>
                <c:pt idx="78">
                  <c:v>242.9</c:v>
                </c:pt>
                <c:pt idx="79">
                  <c:v>245.7</c:v>
                </c:pt>
                <c:pt idx="80">
                  <c:v>248.7</c:v>
                </c:pt>
                <c:pt idx="81">
                  <c:v>251.5</c:v>
                </c:pt>
                <c:pt idx="82">
                  <c:v>254.2</c:v>
                </c:pt>
                <c:pt idx="83">
                  <c:v>257.3</c:v>
                </c:pt>
                <c:pt idx="84">
                  <c:v>260.60000000000002</c:v>
                </c:pt>
                <c:pt idx="85">
                  <c:v>263.60000000000002</c:v>
                </c:pt>
                <c:pt idx="86">
                  <c:v>267</c:v>
                </c:pt>
                <c:pt idx="87">
                  <c:v>270.3</c:v>
                </c:pt>
                <c:pt idx="88">
                  <c:v>273.39999999999998</c:v>
                </c:pt>
                <c:pt idx="89">
                  <c:v>276.2</c:v>
                </c:pt>
                <c:pt idx="90">
                  <c:v>279</c:v>
                </c:pt>
                <c:pt idx="91">
                  <c:v>281.7</c:v>
                </c:pt>
                <c:pt idx="92">
                  <c:v>285.10000000000002</c:v>
                </c:pt>
                <c:pt idx="93">
                  <c:v>288.2</c:v>
                </c:pt>
                <c:pt idx="94">
                  <c:v>291</c:v>
                </c:pt>
                <c:pt idx="95">
                  <c:v>294.3</c:v>
                </c:pt>
                <c:pt idx="96">
                  <c:v>297.39999999999998</c:v>
                </c:pt>
                <c:pt idx="97">
                  <c:v>300.8</c:v>
                </c:pt>
                <c:pt idx="98">
                  <c:v>304.2</c:v>
                </c:pt>
                <c:pt idx="99">
                  <c:v>307.3</c:v>
                </c:pt>
                <c:pt idx="100">
                  <c:v>310.39999999999998</c:v>
                </c:pt>
                <c:pt idx="101">
                  <c:v>313.7</c:v>
                </c:pt>
                <c:pt idx="102">
                  <c:v>317.10000000000002</c:v>
                </c:pt>
                <c:pt idx="103">
                  <c:v>320.5</c:v>
                </c:pt>
                <c:pt idx="104">
                  <c:v>323.89999999999998</c:v>
                </c:pt>
                <c:pt idx="105">
                  <c:v>327.3</c:v>
                </c:pt>
                <c:pt idx="106">
                  <c:v>330.7</c:v>
                </c:pt>
                <c:pt idx="107">
                  <c:v>333.6</c:v>
                </c:pt>
                <c:pt idx="108">
                  <c:v>337</c:v>
                </c:pt>
                <c:pt idx="109">
                  <c:v>340.7</c:v>
                </c:pt>
                <c:pt idx="110">
                  <c:v>344.1</c:v>
                </c:pt>
                <c:pt idx="111">
                  <c:v>347.8</c:v>
                </c:pt>
                <c:pt idx="112">
                  <c:v>350.9</c:v>
                </c:pt>
                <c:pt idx="113">
                  <c:v>354.4</c:v>
                </c:pt>
                <c:pt idx="114">
                  <c:v>357.2</c:v>
                </c:pt>
                <c:pt idx="115">
                  <c:v>360.7</c:v>
                </c:pt>
                <c:pt idx="116">
                  <c:v>363.8</c:v>
                </c:pt>
                <c:pt idx="117">
                  <c:v>367</c:v>
                </c:pt>
                <c:pt idx="118">
                  <c:v>369.8</c:v>
                </c:pt>
                <c:pt idx="119">
                  <c:v>373</c:v>
                </c:pt>
                <c:pt idx="120">
                  <c:v>376.5</c:v>
                </c:pt>
                <c:pt idx="121">
                  <c:v>379.6</c:v>
                </c:pt>
                <c:pt idx="122">
                  <c:v>382.5</c:v>
                </c:pt>
                <c:pt idx="123">
                  <c:v>386</c:v>
                </c:pt>
                <c:pt idx="124">
                  <c:v>389.5</c:v>
                </c:pt>
                <c:pt idx="125">
                  <c:v>392.9</c:v>
                </c:pt>
                <c:pt idx="126">
                  <c:v>396.7</c:v>
                </c:pt>
                <c:pt idx="127">
                  <c:v>400.2</c:v>
                </c:pt>
                <c:pt idx="128">
                  <c:v>403.4</c:v>
                </c:pt>
                <c:pt idx="129">
                  <c:v>406.6</c:v>
                </c:pt>
                <c:pt idx="130">
                  <c:v>409.8</c:v>
                </c:pt>
                <c:pt idx="131">
                  <c:v>413</c:v>
                </c:pt>
                <c:pt idx="132">
                  <c:v>416.5</c:v>
                </c:pt>
                <c:pt idx="133">
                  <c:v>420</c:v>
                </c:pt>
                <c:pt idx="134">
                  <c:v>423.2</c:v>
                </c:pt>
                <c:pt idx="135">
                  <c:v>427.3</c:v>
                </c:pt>
                <c:pt idx="136">
                  <c:v>430.8</c:v>
                </c:pt>
                <c:pt idx="137">
                  <c:v>433.8</c:v>
                </c:pt>
                <c:pt idx="138">
                  <c:v>437</c:v>
                </c:pt>
                <c:pt idx="139">
                  <c:v>440.5</c:v>
                </c:pt>
                <c:pt idx="140">
                  <c:v>444.4</c:v>
                </c:pt>
                <c:pt idx="141">
                  <c:v>448.2</c:v>
                </c:pt>
                <c:pt idx="142">
                  <c:v>452</c:v>
                </c:pt>
                <c:pt idx="143">
                  <c:v>455.9</c:v>
                </c:pt>
                <c:pt idx="144">
                  <c:v>459.7</c:v>
                </c:pt>
                <c:pt idx="145">
                  <c:v>463.6</c:v>
                </c:pt>
                <c:pt idx="146">
                  <c:v>467.1</c:v>
                </c:pt>
                <c:pt idx="147">
                  <c:v>470.4</c:v>
                </c:pt>
                <c:pt idx="148">
                  <c:v>474.3</c:v>
                </c:pt>
                <c:pt idx="149">
                  <c:v>477.9</c:v>
                </c:pt>
                <c:pt idx="150">
                  <c:v>481.1</c:v>
                </c:pt>
                <c:pt idx="151">
                  <c:v>484.7</c:v>
                </c:pt>
                <c:pt idx="152">
                  <c:v>488.6</c:v>
                </c:pt>
                <c:pt idx="153">
                  <c:v>491.9</c:v>
                </c:pt>
                <c:pt idx="154">
                  <c:v>495.2</c:v>
                </c:pt>
                <c:pt idx="155">
                  <c:v>498.5</c:v>
                </c:pt>
                <c:pt idx="156">
                  <c:v>502.1</c:v>
                </c:pt>
                <c:pt idx="157">
                  <c:v>505.7</c:v>
                </c:pt>
                <c:pt idx="158">
                  <c:v>509.3</c:v>
                </c:pt>
                <c:pt idx="159">
                  <c:v>513</c:v>
                </c:pt>
                <c:pt idx="160">
                  <c:v>516.9</c:v>
                </c:pt>
                <c:pt idx="161">
                  <c:v>520.79999999999995</c:v>
                </c:pt>
                <c:pt idx="162">
                  <c:v>525.1</c:v>
                </c:pt>
                <c:pt idx="163">
                  <c:v>529</c:v>
                </c:pt>
                <c:pt idx="164">
                  <c:v>533</c:v>
                </c:pt>
                <c:pt idx="165">
                  <c:v>536.6</c:v>
                </c:pt>
                <c:pt idx="166">
                  <c:v>540.29999999999995</c:v>
                </c:pt>
                <c:pt idx="167">
                  <c:v>543.6</c:v>
                </c:pt>
                <c:pt idx="168">
                  <c:v>547.6</c:v>
                </c:pt>
                <c:pt idx="169">
                  <c:v>551.29999999999995</c:v>
                </c:pt>
                <c:pt idx="170">
                  <c:v>554.9</c:v>
                </c:pt>
                <c:pt idx="171">
                  <c:v>558.6</c:v>
                </c:pt>
                <c:pt idx="172">
                  <c:v>562</c:v>
                </c:pt>
                <c:pt idx="173">
                  <c:v>565.4</c:v>
                </c:pt>
                <c:pt idx="174">
                  <c:v>569.1</c:v>
                </c:pt>
                <c:pt idx="175">
                  <c:v>572.4</c:v>
                </c:pt>
                <c:pt idx="176">
                  <c:v>575.79999999999995</c:v>
                </c:pt>
                <c:pt idx="177">
                  <c:v>579.20000000000005</c:v>
                </c:pt>
                <c:pt idx="178">
                  <c:v>582.9</c:v>
                </c:pt>
                <c:pt idx="179">
                  <c:v>586.4</c:v>
                </c:pt>
                <c:pt idx="180">
                  <c:v>589.79999999999995</c:v>
                </c:pt>
                <c:pt idx="181">
                  <c:v>593.5</c:v>
                </c:pt>
                <c:pt idx="182">
                  <c:v>596.9</c:v>
                </c:pt>
                <c:pt idx="183">
                  <c:v>600.6</c:v>
                </c:pt>
                <c:pt idx="184">
                  <c:v>604.4</c:v>
                </c:pt>
                <c:pt idx="185">
                  <c:v>607.5</c:v>
                </c:pt>
                <c:pt idx="186">
                  <c:v>609.4</c:v>
                </c:pt>
                <c:pt idx="187">
                  <c:v>610</c:v>
                </c:pt>
              </c:numCache>
            </c:numRef>
          </c:xVal>
          <c:yVal>
            <c:numRef>
              <c:f>'727'!$E$3:$E$190</c:f>
              <c:numCache>
                <c:formatCode>0.00</c:formatCode>
                <c:ptCount val="188"/>
                <c:pt idx="0">
                  <c:v>1</c:v>
                </c:pt>
                <c:pt idx="1">
                  <c:v>0.97499999999999998</c:v>
                </c:pt>
                <c:pt idx="2">
                  <c:v>0.98409090909090902</c:v>
                </c:pt>
                <c:pt idx="3">
                  <c:v>1.0159090909090909</c:v>
                </c:pt>
                <c:pt idx="4">
                  <c:v>0.81136363636363629</c:v>
                </c:pt>
                <c:pt idx="5">
                  <c:v>1.0363636363636364</c:v>
                </c:pt>
                <c:pt idx="6">
                  <c:v>1.05</c:v>
                </c:pt>
                <c:pt idx="7">
                  <c:v>1.1431818181818179</c:v>
                </c:pt>
                <c:pt idx="8">
                  <c:v>1.0954545454545455</c:v>
                </c:pt>
                <c:pt idx="9">
                  <c:v>1.0590909090909091</c:v>
                </c:pt>
                <c:pt idx="10">
                  <c:v>1.0818181818181818</c:v>
                </c:pt>
                <c:pt idx="11">
                  <c:v>1.1181818181818182</c:v>
                </c:pt>
                <c:pt idx="12">
                  <c:v>1.1568181818181817</c:v>
                </c:pt>
                <c:pt idx="13">
                  <c:v>0.95681818181818168</c:v>
                </c:pt>
                <c:pt idx="14">
                  <c:v>1.2545454545454544</c:v>
                </c:pt>
                <c:pt idx="15">
                  <c:v>1.0386363636363636</c:v>
                </c:pt>
                <c:pt idx="16">
                  <c:v>1.3295454545454544</c:v>
                </c:pt>
                <c:pt idx="17">
                  <c:v>1.4636363636363634</c:v>
                </c:pt>
                <c:pt idx="18">
                  <c:v>1.1272727272727272</c:v>
                </c:pt>
                <c:pt idx="19">
                  <c:v>1.1681818181818182</c:v>
                </c:pt>
                <c:pt idx="20">
                  <c:v>0.97727272727272718</c:v>
                </c:pt>
                <c:pt idx="21">
                  <c:v>1.1727272727272726</c:v>
                </c:pt>
                <c:pt idx="22">
                  <c:v>1.1386363636363634</c:v>
                </c:pt>
                <c:pt idx="23">
                  <c:v>1.1954545454545453</c:v>
                </c:pt>
                <c:pt idx="24">
                  <c:v>1.1659090909090908</c:v>
                </c:pt>
                <c:pt idx="25">
                  <c:v>1.2386363636363635</c:v>
                </c:pt>
                <c:pt idx="26">
                  <c:v>1.0363636363636364</c:v>
                </c:pt>
                <c:pt idx="27">
                  <c:v>1.1272727272727272</c:v>
                </c:pt>
                <c:pt idx="28">
                  <c:v>1.1477272727272725</c:v>
                </c:pt>
                <c:pt idx="29">
                  <c:v>1.1840909090909091</c:v>
                </c:pt>
                <c:pt idx="30">
                  <c:v>1.2727272727272725</c:v>
                </c:pt>
                <c:pt idx="31">
                  <c:v>1.293181818181818</c:v>
                </c:pt>
                <c:pt idx="32">
                  <c:v>1.2295454545454545</c:v>
                </c:pt>
                <c:pt idx="33">
                  <c:v>1.1068181818181817</c:v>
                </c:pt>
                <c:pt idx="34">
                  <c:v>1.2204545454545455</c:v>
                </c:pt>
                <c:pt idx="35">
                  <c:v>1.1590909090909089</c:v>
                </c:pt>
                <c:pt idx="36">
                  <c:v>1.1454545454545453</c:v>
                </c:pt>
                <c:pt idx="37">
                  <c:v>1.1431818181818179</c:v>
                </c:pt>
                <c:pt idx="38">
                  <c:v>1.0863636363636364</c:v>
                </c:pt>
                <c:pt idx="39">
                  <c:v>1.1590909090909089</c:v>
                </c:pt>
                <c:pt idx="40">
                  <c:v>1.2431818181818182</c:v>
                </c:pt>
                <c:pt idx="41">
                  <c:v>1.1590909090909089</c:v>
                </c:pt>
                <c:pt idx="42">
                  <c:v>1.1499999999999999</c:v>
                </c:pt>
                <c:pt idx="43">
                  <c:v>1.1681818181818182</c:v>
                </c:pt>
                <c:pt idx="44">
                  <c:v>1.1113636363636361</c:v>
                </c:pt>
                <c:pt idx="45">
                  <c:v>1.2795454545454543</c:v>
                </c:pt>
                <c:pt idx="46">
                  <c:v>1.2909090909090908</c:v>
                </c:pt>
                <c:pt idx="47">
                  <c:v>1.3045454545454545</c:v>
                </c:pt>
                <c:pt idx="48">
                  <c:v>1.1386363636363634</c:v>
                </c:pt>
                <c:pt idx="49">
                  <c:v>1.2454545454545454</c:v>
                </c:pt>
                <c:pt idx="50">
                  <c:v>1.2795454545454543</c:v>
                </c:pt>
                <c:pt idx="51">
                  <c:v>1.1931818181818181</c:v>
                </c:pt>
                <c:pt idx="52">
                  <c:v>1.2681818181818181</c:v>
                </c:pt>
                <c:pt idx="53">
                  <c:v>1.3090909090909089</c:v>
                </c:pt>
                <c:pt idx="54">
                  <c:v>1.2545454545454544</c:v>
                </c:pt>
                <c:pt idx="55">
                  <c:v>1.1590909090909089</c:v>
                </c:pt>
                <c:pt idx="56">
                  <c:v>1.0613636363636363</c:v>
                </c:pt>
                <c:pt idx="57">
                  <c:v>1.2068181818181818</c:v>
                </c:pt>
                <c:pt idx="58">
                  <c:v>1.209090909090909</c:v>
                </c:pt>
                <c:pt idx="59">
                  <c:v>1.2068181818181818</c:v>
                </c:pt>
                <c:pt idx="60">
                  <c:v>1.2113636363636362</c:v>
                </c:pt>
                <c:pt idx="61">
                  <c:v>1.2113636363636362</c:v>
                </c:pt>
                <c:pt idx="62">
                  <c:v>1.2227272727272727</c:v>
                </c:pt>
                <c:pt idx="63">
                  <c:v>1.2272727272727273</c:v>
                </c:pt>
                <c:pt idx="64">
                  <c:v>1.0795454545454544</c:v>
                </c:pt>
                <c:pt idx="65">
                  <c:v>1.1727272727272726</c:v>
                </c:pt>
                <c:pt idx="66">
                  <c:v>1.1454545454545453</c:v>
                </c:pt>
                <c:pt idx="67">
                  <c:v>1.1977272727272725</c:v>
                </c:pt>
                <c:pt idx="68">
                  <c:v>1.1863636363636365</c:v>
                </c:pt>
                <c:pt idx="69">
                  <c:v>1.2272727272727273</c:v>
                </c:pt>
                <c:pt idx="70">
                  <c:v>1.2522727272727272</c:v>
                </c:pt>
                <c:pt idx="71">
                  <c:v>1.1818181818181817</c:v>
                </c:pt>
                <c:pt idx="72">
                  <c:v>1.1931818181818181</c:v>
                </c:pt>
                <c:pt idx="73">
                  <c:v>1.125</c:v>
                </c:pt>
                <c:pt idx="74">
                  <c:v>1.1749999999999998</c:v>
                </c:pt>
                <c:pt idx="75">
                  <c:v>1.1499999999999999</c:v>
                </c:pt>
                <c:pt idx="76">
                  <c:v>1.2613636363636362</c:v>
                </c:pt>
                <c:pt idx="77">
                  <c:v>1.2818181818181817</c:v>
                </c:pt>
                <c:pt idx="78">
                  <c:v>1.2772727272727271</c:v>
                </c:pt>
                <c:pt idx="79">
                  <c:v>1.2136363636363634</c:v>
                </c:pt>
                <c:pt idx="80">
                  <c:v>1.2409090909090907</c:v>
                </c:pt>
                <c:pt idx="81">
                  <c:v>1.1886363636363637</c:v>
                </c:pt>
                <c:pt idx="82">
                  <c:v>1.2136363636363634</c:v>
                </c:pt>
                <c:pt idx="83">
                  <c:v>1.2454545454545454</c:v>
                </c:pt>
                <c:pt idx="84">
                  <c:v>1.2136363636363634</c:v>
                </c:pt>
                <c:pt idx="85">
                  <c:v>1.1727272727272726</c:v>
                </c:pt>
                <c:pt idx="86">
                  <c:v>1.3181818181818181</c:v>
                </c:pt>
                <c:pt idx="87">
                  <c:v>1.2568181818181816</c:v>
                </c:pt>
                <c:pt idx="88">
                  <c:v>1.2204545454545455</c:v>
                </c:pt>
                <c:pt idx="89">
                  <c:v>1.2749999999999997</c:v>
                </c:pt>
                <c:pt idx="90">
                  <c:v>1.2659090909090909</c:v>
                </c:pt>
                <c:pt idx="91">
                  <c:v>1.2068181818181818</c:v>
                </c:pt>
                <c:pt idx="92">
                  <c:v>1.259090909090909</c:v>
                </c:pt>
                <c:pt idx="93">
                  <c:v>1.2749999999999997</c:v>
                </c:pt>
                <c:pt idx="94">
                  <c:v>1.209090909090909</c:v>
                </c:pt>
                <c:pt idx="95">
                  <c:v>1.1863636363636365</c:v>
                </c:pt>
                <c:pt idx="96">
                  <c:v>1.2568181818181816</c:v>
                </c:pt>
                <c:pt idx="97">
                  <c:v>1.1477272727272725</c:v>
                </c:pt>
                <c:pt idx="98">
                  <c:v>1.2272727272727273</c:v>
                </c:pt>
                <c:pt idx="99">
                  <c:v>1.1840909090909091</c:v>
                </c:pt>
                <c:pt idx="100">
                  <c:v>1.134090909090909</c:v>
                </c:pt>
                <c:pt idx="101">
                  <c:v>1.1363636363636362</c:v>
                </c:pt>
                <c:pt idx="102">
                  <c:v>1.0659090909090907</c:v>
                </c:pt>
                <c:pt idx="103">
                  <c:v>0.93636363636363629</c:v>
                </c:pt>
                <c:pt idx="104">
                  <c:v>1.115909090909091</c:v>
                </c:pt>
                <c:pt idx="105">
                  <c:v>1.1181818181818182</c:v>
                </c:pt>
                <c:pt idx="106">
                  <c:v>1.1636363636363636</c:v>
                </c:pt>
                <c:pt idx="107">
                  <c:v>1.0704545454545453</c:v>
                </c:pt>
                <c:pt idx="108">
                  <c:v>1.1977272727272725</c:v>
                </c:pt>
                <c:pt idx="109">
                  <c:v>1.1636363636363636</c:v>
                </c:pt>
                <c:pt idx="110">
                  <c:v>1.0772727272727272</c:v>
                </c:pt>
                <c:pt idx="111">
                  <c:v>1.115909090909091</c:v>
                </c:pt>
                <c:pt idx="112">
                  <c:v>1.0727272727272725</c:v>
                </c:pt>
                <c:pt idx="113">
                  <c:v>1.1272727272727272</c:v>
                </c:pt>
                <c:pt idx="114">
                  <c:v>1.1318181818181818</c:v>
                </c:pt>
                <c:pt idx="115">
                  <c:v>1.084090909090909</c:v>
                </c:pt>
                <c:pt idx="116">
                  <c:v>1.0681818181818181</c:v>
                </c:pt>
                <c:pt idx="117">
                  <c:v>1.1068181818181817</c:v>
                </c:pt>
                <c:pt idx="118">
                  <c:v>1.1454545454545453</c:v>
                </c:pt>
                <c:pt idx="119">
                  <c:v>1.0999999999999999</c:v>
                </c:pt>
                <c:pt idx="120">
                  <c:v>1.1499999999999999</c:v>
                </c:pt>
                <c:pt idx="121">
                  <c:v>1.0295454545454545</c:v>
                </c:pt>
                <c:pt idx="122">
                  <c:v>1.1090909090909089</c:v>
                </c:pt>
                <c:pt idx="123">
                  <c:v>1.1568181818181817</c:v>
                </c:pt>
                <c:pt idx="124">
                  <c:v>1.0954545454545455</c:v>
                </c:pt>
                <c:pt idx="125">
                  <c:v>1.1272727272727272</c:v>
                </c:pt>
                <c:pt idx="126">
                  <c:v>1.1409090909090907</c:v>
                </c:pt>
                <c:pt idx="127">
                  <c:v>1.0386363636363636</c:v>
                </c:pt>
                <c:pt idx="128">
                  <c:v>1.1818181818181817</c:v>
                </c:pt>
                <c:pt idx="129">
                  <c:v>0.96818181818181803</c:v>
                </c:pt>
                <c:pt idx="130">
                  <c:v>1.0727272727272725</c:v>
                </c:pt>
                <c:pt idx="131">
                  <c:v>0.98181818181818181</c:v>
                </c:pt>
                <c:pt idx="132">
                  <c:v>1.0022727272727272</c:v>
                </c:pt>
                <c:pt idx="133">
                  <c:v>1.0363636363636364</c:v>
                </c:pt>
                <c:pt idx="134">
                  <c:v>1.2477272727272726</c:v>
                </c:pt>
                <c:pt idx="135">
                  <c:v>1.1568181818181817</c:v>
                </c:pt>
                <c:pt idx="136">
                  <c:v>1.2136363636363634</c:v>
                </c:pt>
                <c:pt idx="137">
                  <c:v>1.0318181818181817</c:v>
                </c:pt>
                <c:pt idx="138">
                  <c:v>1.1545454545454545</c:v>
                </c:pt>
                <c:pt idx="139">
                  <c:v>0.94090909090909081</c:v>
                </c:pt>
                <c:pt idx="140">
                  <c:v>0.8772727272727272</c:v>
                </c:pt>
                <c:pt idx="141">
                  <c:v>1.1181818181818182</c:v>
                </c:pt>
                <c:pt idx="142">
                  <c:v>0.85454545454545439</c:v>
                </c:pt>
                <c:pt idx="143">
                  <c:v>1.0545454545454545</c:v>
                </c:pt>
                <c:pt idx="144">
                  <c:v>1.1704545454545454</c:v>
                </c:pt>
                <c:pt idx="145">
                  <c:v>1.0522727272727272</c:v>
                </c:pt>
                <c:pt idx="146">
                  <c:v>1.0999999999999999</c:v>
                </c:pt>
                <c:pt idx="147">
                  <c:v>1.1568181818181817</c:v>
                </c:pt>
                <c:pt idx="148">
                  <c:v>1.2386363636363635</c:v>
                </c:pt>
                <c:pt idx="149">
                  <c:v>1.0659090909090907</c:v>
                </c:pt>
                <c:pt idx="150">
                  <c:v>1.1090909090909089</c:v>
                </c:pt>
                <c:pt idx="151">
                  <c:v>1.043181818181818</c:v>
                </c:pt>
                <c:pt idx="152">
                  <c:v>0.90681818181818175</c:v>
                </c:pt>
                <c:pt idx="153">
                  <c:v>1.0249999999999999</c:v>
                </c:pt>
                <c:pt idx="154">
                  <c:v>0.89772727272727271</c:v>
                </c:pt>
                <c:pt idx="155">
                  <c:v>1.1590909090909089</c:v>
                </c:pt>
                <c:pt idx="156">
                  <c:v>1.125</c:v>
                </c:pt>
                <c:pt idx="157">
                  <c:v>0.96363636363636362</c:v>
                </c:pt>
                <c:pt idx="158">
                  <c:v>0.98863636363636342</c:v>
                </c:pt>
                <c:pt idx="159">
                  <c:v>1.043181818181818</c:v>
                </c:pt>
                <c:pt idx="160">
                  <c:v>0.99090909090909085</c:v>
                </c:pt>
                <c:pt idx="161">
                  <c:v>0.89545454545454539</c:v>
                </c:pt>
                <c:pt idx="162">
                  <c:v>0.875</c:v>
                </c:pt>
                <c:pt idx="163">
                  <c:v>0.71590909090909083</c:v>
                </c:pt>
                <c:pt idx="164">
                  <c:v>0.90227272727272712</c:v>
                </c:pt>
                <c:pt idx="165">
                  <c:v>0.67500000000000004</c:v>
                </c:pt>
                <c:pt idx="166">
                  <c:v>0.83636363636363631</c:v>
                </c:pt>
                <c:pt idx="167">
                  <c:v>0.84090909090909083</c:v>
                </c:pt>
                <c:pt idx="168">
                  <c:v>0.72727272727272729</c:v>
                </c:pt>
                <c:pt idx="169">
                  <c:v>0.90454545454545443</c:v>
                </c:pt>
                <c:pt idx="170">
                  <c:v>0.6045454545454545</c:v>
                </c:pt>
                <c:pt idx="171">
                  <c:v>0.66136363636363638</c:v>
                </c:pt>
                <c:pt idx="172">
                  <c:v>0.42499999999999999</c:v>
                </c:pt>
                <c:pt idx="173">
                  <c:v>0.52045454545454539</c:v>
                </c:pt>
                <c:pt idx="174">
                  <c:v>0.35454545454545455</c:v>
                </c:pt>
                <c:pt idx="175">
                  <c:v>0.22500000000000003</c:v>
                </c:pt>
                <c:pt idx="176">
                  <c:v>0.5022727272727272</c:v>
                </c:pt>
                <c:pt idx="177">
                  <c:v>0.4477272727272727</c:v>
                </c:pt>
                <c:pt idx="178">
                  <c:v>0.5</c:v>
                </c:pt>
                <c:pt idx="179">
                  <c:v>0.52500000000000002</c:v>
                </c:pt>
                <c:pt idx="180">
                  <c:v>0.51363636363636356</c:v>
                </c:pt>
                <c:pt idx="181">
                  <c:v>0.33863636363636362</c:v>
                </c:pt>
                <c:pt idx="182">
                  <c:v>0.45681818181818173</c:v>
                </c:pt>
                <c:pt idx="183">
                  <c:v>0.3136363636363636</c:v>
                </c:pt>
                <c:pt idx="184">
                  <c:v>0.42045454545454541</c:v>
                </c:pt>
                <c:pt idx="185">
                  <c:v>0.26818181818181813</c:v>
                </c:pt>
                <c:pt idx="186">
                  <c:v>0.37045454545454543</c:v>
                </c:pt>
                <c:pt idx="187">
                  <c:v>0.48181818181818181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18-47BB-8BB2-888A48CA2CC6}"/>
            </c:ext>
          </c:extLst>
        </c:ser>
        <c:ser>
          <c:idx val="2"/>
          <c:order val="1"/>
          <c:tx>
            <c:v>Cooling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'727'!$F$3:$F$200</c:f>
              <c:numCache>
                <c:formatCode>General</c:formatCode>
                <c:ptCount val="198"/>
                <c:pt idx="0">
                  <c:v>610</c:v>
                </c:pt>
                <c:pt idx="1">
                  <c:v>609.4</c:v>
                </c:pt>
                <c:pt idx="2">
                  <c:v>608.79999999999995</c:v>
                </c:pt>
                <c:pt idx="3">
                  <c:v>607.5</c:v>
                </c:pt>
                <c:pt idx="4">
                  <c:v>605.29999999999995</c:v>
                </c:pt>
                <c:pt idx="5">
                  <c:v>602.5</c:v>
                </c:pt>
                <c:pt idx="6">
                  <c:v>599.4</c:v>
                </c:pt>
                <c:pt idx="7">
                  <c:v>595.70000000000005</c:v>
                </c:pt>
                <c:pt idx="8">
                  <c:v>591.9</c:v>
                </c:pt>
                <c:pt idx="9">
                  <c:v>588.5</c:v>
                </c:pt>
                <c:pt idx="10">
                  <c:v>585.4</c:v>
                </c:pt>
                <c:pt idx="11">
                  <c:v>582.6</c:v>
                </c:pt>
                <c:pt idx="12">
                  <c:v>579.20000000000005</c:v>
                </c:pt>
                <c:pt idx="13">
                  <c:v>575.79999999999995</c:v>
                </c:pt>
                <c:pt idx="14">
                  <c:v>572.79999999999995</c:v>
                </c:pt>
                <c:pt idx="15">
                  <c:v>569.70000000000005</c:v>
                </c:pt>
                <c:pt idx="16">
                  <c:v>566.6</c:v>
                </c:pt>
                <c:pt idx="17">
                  <c:v>563.5</c:v>
                </c:pt>
                <c:pt idx="18">
                  <c:v>560.1</c:v>
                </c:pt>
                <c:pt idx="19">
                  <c:v>556.79999999999995</c:v>
                </c:pt>
                <c:pt idx="20">
                  <c:v>553.70000000000005</c:v>
                </c:pt>
                <c:pt idx="21">
                  <c:v>550.6</c:v>
                </c:pt>
                <c:pt idx="22">
                  <c:v>547.29999999999995</c:v>
                </c:pt>
                <c:pt idx="23">
                  <c:v>544.20000000000005</c:v>
                </c:pt>
                <c:pt idx="24">
                  <c:v>541.5</c:v>
                </c:pt>
                <c:pt idx="25">
                  <c:v>538.4</c:v>
                </c:pt>
                <c:pt idx="26">
                  <c:v>535.1</c:v>
                </c:pt>
                <c:pt idx="27">
                  <c:v>532</c:v>
                </c:pt>
                <c:pt idx="28">
                  <c:v>528.70000000000005</c:v>
                </c:pt>
                <c:pt idx="29">
                  <c:v>525.70000000000005</c:v>
                </c:pt>
                <c:pt idx="30">
                  <c:v>522.29999999999995</c:v>
                </c:pt>
                <c:pt idx="31">
                  <c:v>518.70000000000005</c:v>
                </c:pt>
                <c:pt idx="32">
                  <c:v>515.4</c:v>
                </c:pt>
                <c:pt idx="33">
                  <c:v>512.1</c:v>
                </c:pt>
                <c:pt idx="34">
                  <c:v>508.4</c:v>
                </c:pt>
                <c:pt idx="35">
                  <c:v>504.8</c:v>
                </c:pt>
                <c:pt idx="36">
                  <c:v>500.9</c:v>
                </c:pt>
                <c:pt idx="37">
                  <c:v>497.3</c:v>
                </c:pt>
                <c:pt idx="38">
                  <c:v>493.7</c:v>
                </c:pt>
                <c:pt idx="39">
                  <c:v>490.1</c:v>
                </c:pt>
                <c:pt idx="40">
                  <c:v>486.8</c:v>
                </c:pt>
                <c:pt idx="41">
                  <c:v>483.5</c:v>
                </c:pt>
                <c:pt idx="42">
                  <c:v>480</c:v>
                </c:pt>
                <c:pt idx="43">
                  <c:v>476.4</c:v>
                </c:pt>
                <c:pt idx="44">
                  <c:v>472.8</c:v>
                </c:pt>
                <c:pt idx="45">
                  <c:v>469.2</c:v>
                </c:pt>
                <c:pt idx="46">
                  <c:v>465.7</c:v>
                </c:pt>
                <c:pt idx="47">
                  <c:v>462.1</c:v>
                </c:pt>
                <c:pt idx="48">
                  <c:v>458.5</c:v>
                </c:pt>
                <c:pt idx="49">
                  <c:v>455.3</c:v>
                </c:pt>
                <c:pt idx="50">
                  <c:v>451.7</c:v>
                </c:pt>
                <c:pt idx="51">
                  <c:v>448.2</c:v>
                </c:pt>
                <c:pt idx="52">
                  <c:v>444.4</c:v>
                </c:pt>
                <c:pt idx="53">
                  <c:v>440.8</c:v>
                </c:pt>
                <c:pt idx="54">
                  <c:v>437.6</c:v>
                </c:pt>
                <c:pt idx="55">
                  <c:v>434.4</c:v>
                </c:pt>
                <c:pt idx="56">
                  <c:v>431.4</c:v>
                </c:pt>
                <c:pt idx="57">
                  <c:v>428.2</c:v>
                </c:pt>
                <c:pt idx="58">
                  <c:v>425</c:v>
                </c:pt>
                <c:pt idx="59">
                  <c:v>421.5</c:v>
                </c:pt>
                <c:pt idx="60">
                  <c:v>418</c:v>
                </c:pt>
                <c:pt idx="61">
                  <c:v>414.4</c:v>
                </c:pt>
                <c:pt idx="62">
                  <c:v>410.9</c:v>
                </c:pt>
                <c:pt idx="63">
                  <c:v>407.7</c:v>
                </c:pt>
                <c:pt idx="64">
                  <c:v>404.5</c:v>
                </c:pt>
                <c:pt idx="65">
                  <c:v>401.6</c:v>
                </c:pt>
                <c:pt idx="66">
                  <c:v>398.7</c:v>
                </c:pt>
                <c:pt idx="67">
                  <c:v>395.8</c:v>
                </c:pt>
                <c:pt idx="68">
                  <c:v>392.9</c:v>
                </c:pt>
                <c:pt idx="69">
                  <c:v>389.5</c:v>
                </c:pt>
                <c:pt idx="70">
                  <c:v>386.3</c:v>
                </c:pt>
                <c:pt idx="71">
                  <c:v>383.1</c:v>
                </c:pt>
                <c:pt idx="72">
                  <c:v>379.9</c:v>
                </c:pt>
                <c:pt idx="73">
                  <c:v>376.5</c:v>
                </c:pt>
                <c:pt idx="74">
                  <c:v>373</c:v>
                </c:pt>
                <c:pt idx="75">
                  <c:v>369.6</c:v>
                </c:pt>
                <c:pt idx="76">
                  <c:v>365.8</c:v>
                </c:pt>
                <c:pt idx="77">
                  <c:v>362.4</c:v>
                </c:pt>
                <c:pt idx="78">
                  <c:v>358.7</c:v>
                </c:pt>
                <c:pt idx="79">
                  <c:v>355.2</c:v>
                </c:pt>
                <c:pt idx="80">
                  <c:v>351.5</c:v>
                </c:pt>
                <c:pt idx="81">
                  <c:v>348.1</c:v>
                </c:pt>
                <c:pt idx="82">
                  <c:v>344.4</c:v>
                </c:pt>
                <c:pt idx="83">
                  <c:v>341</c:v>
                </c:pt>
                <c:pt idx="84">
                  <c:v>337.5</c:v>
                </c:pt>
                <c:pt idx="85">
                  <c:v>334.1</c:v>
                </c:pt>
                <c:pt idx="86">
                  <c:v>330.7</c:v>
                </c:pt>
                <c:pt idx="87">
                  <c:v>327.3</c:v>
                </c:pt>
                <c:pt idx="88">
                  <c:v>323.60000000000002</c:v>
                </c:pt>
                <c:pt idx="89">
                  <c:v>320.2</c:v>
                </c:pt>
                <c:pt idx="90">
                  <c:v>316.8</c:v>
                </c:pt>
                <c:pt idx="91">
                  <c:v>313.5</c:v>
                </c:pt>
                <c:pt idx="92">
                  <c:v>310.10000000000002</c:v>
                </c:pt>
                <c:pt idx="93">
                  <c:v>306.7</c:v>
                </c:pt>
                <c:pt idx="94">
                  <c:v>303.3</c:v>
                </c:pt>
                <c:pt idx="95">
                  <c:v>299.89999999999998</c:v>
                </c:pt>
                <c:pt idx="96">
                  <c:v>296.89999999999998</c:v>
                </c:pt>
                <c:pt idx="97">
                  <c:v>294.10000000000002</c:v>
                </c:pt>
                <c:pt idx="98">
                  <c:v>290.7</c:v>
                </c:pt>
                <c:pt idx="99">
                  <c:v>287.60000000000002</c:v>
                </c:pt>
                <c:pt idx="100">
                  <c:v>284.5</c:v>
                </c:pt>
                <c:pt idx="101">
                  <c:v>281.2</c:v>
                </c:pt>
                <c:pt idx="102">
                  <c:v>277.8</c:v>
                </c:pt>
                <c:pt idx="103">
                  <c:v>274.8</c:v>
                </c:pt>
                <c:pt idx="104">
                  <c:v>271.7</c:v>
                </c:pt>
                <c:pt idx="105">
                  <c:v>268.60000000000002</c:v>
                </c:pt>
                <c:pt idx="106">
                  <c:v>265.60000000000002</c:v>
                </c:pt>
                <c:pt idx="107">
                  <c:v>262.3</c:v>
                </c:pt>
                <c:pt idx="108">
                  <c:v>259.2</c:v>
                </c:pt>
                <c:pt idx="109">
                  <c:v>256.2</c:v>
                </c:pt>
                <c:pt idx="110">
                  <c:v>253.4</c:v>
                </c:pt>
                <c:pt idx="111">
                  <c:v>250.6</c:v>
                </c:pt>
                <c:pt idx="112">
                  <c:v>247.9</c:v>
                </c:pt>
                <c:pt idx="113">
                  <c:v>245.4</c:v>
                </c:pt>
                <c:pt idx="114">
                  <c:v>242.6</c:v>
                </c:pt>
                <c:pt idx="115">
                  <c:v>240.1</c:v>
                </c:pt>
                <c:pt idx="116">
                  <c:v>237.7</c:v>
                </c:pt>
                <c:pt idx="117">
                  <c:v>234.9</c:v>
                </c:pt>
                <c:pt idx="118">
                  <c:v>232.2</c:v>
                </c:pt>
                <c:pt idx="119">
                  <c:v>229.4</c:v>
                </c:pt>
                <c:pt idx="120">
                  <c:v>226.4</c:v>
                </c:pt>
                <c:pt idx="121">
                  <c:v>223.6</c:v>
                </c:pt>
                <c:pt idx="122">
                  <c:v>220.9</c:v>
                </c:pt>
                <c:pt idx="123">
                  <c:v>218.2</c:v>
                </c:pt>
                <c:pt idx="124">
                  <c:v>215.7</c:v>
                </c:pt>
                <c:pt idx="125">
                  <c:v>213</c:v>
                </c:pt>
                <c:pt idx="126">
                  <c:v>210.2</c:v>
                </c:pt>
                <c:pt idx="127">
                  <c:v>207.5</c:v>
                </c:pt>
                <c:pt idx="128">
                  <c:v>204.8</c:v>
                </c:pt>
                <c:pt idx="129">
                  <c:v>202.3</c:v>
                </c:pt>
                <c:pt idx="130">
                  <c:v>199.6</c:v>
                </c:pt>
                <c:pt idx="131">
                  <c:v>197.2</c:v>
                </c:pt>
                <c:pt idx="132">
                  <c:v>194.2</c:v>
                </c:pt>
                <c:pt idx="133">
                  <c:v>191.5</c:v>
                </c:pt>
                <c:pt idx="134">
                  <c:v>188.5</c:v>
                </c:pt>
                <c:pt idx="135">
                  <c:v>185.8</c:v>
                </c:pt>
                <c:pt idx="136">
                  <c:v>183.1</c:v>
                </c:pt>
                <c:pt idx="137">
                  <c:v>180.4</c:v>
                </c:pt>
                <c:pt idx="138">
                  <c:v>177.7</c:v>
                </c:pt>
                <c:pt idx="139">
                  <c:v>175</c:v>
                </c:pt>
                <c:pt idx="140">
                  <c:v>172.3</c:v>
                </c:pt>
                <c:pt idx="141">
                  <c:v>169.6</c:v>
                </c:pt>
                <c:pt idx="142">
                  <c:v>166.9</c:v>
                </c:pt>
                <c:pt idx="143">
                  <c:v>164.2</c:v>
                </c:pt>
                <c:pt idx="144">
                  <c:v>161.5</c:v>
                </c:pt>
                <c:pt idx="145">
                  <c:v>158.80000000000001</c:v>
                </c:pt>
                <c:pt idx="146">
                  <c:v>156.4</c:v>
                </c:pt>
                <c:pt idx="147">
                  <c:v>153.69999999999999</c:v>
                </c:pt>
                <c:pt idx="148">
                  <c:v>151</c:v>
                </c:pt>
                <c:pt idx="149">
                  <c:v>148.4</c:v>
                </c:pt>
                <c:pt idx="150">
                  <c:v>145.9</c:v>
                </c:pt>
                <c:pt idx="151">
                  <c:v>143.30000000000001</c:v>
                </c:pt>
                <c:pt idx="152">
                  <c:v>140.6</c:v>
                </c:pt>
                <c:pt idx="153">
                  <c:v>137.69999999999999</c:v>
                </c:pt>
                <c:pt idx="154">
                  <c:v>135</c:v>
                </c:pt>
                <c:pt idx="155">
                  <c:v>132.1</c:v>
                </c:pt>
                <c:pt idx="156">
                  <c:v>129.4</c:v>
                </c:pt>
                <c:pt idx="157">
                  <c:v>126.7</c:v>
                </c:pt>
                <c:pt idx="158">
                  <c:v>124.1</c:v>
                </c:pt>
                <c:pt idx="159">
                  <c:v>121.2</c:v>
                </c:pt>
                <c:pt idx="160">
                  <c:v>118.5</c:v>
                </c:pt>
                <c:pt idx="161">
                  <c:v>116.1</c:v>
                </c:pt>
                <c:pt idx="162">
                  <c:v>113.5</c:v>
                </c:pt>
                <c:pt idx="163">
                  <c:v>111.1</c:v>
                </c:pt>
                <c:pt idx="164">
                  <c:v>108.7</c:v>
                </c:pt>
                <c:pt idx="165">
                  <c:v>106.3</c:v>
                </c:pt>
                <c:pt idx="166">
                  <c:v>104</c:v>
                </c:pt>
                <c:pt idx="167">
                  <c:v>101.6</c:v>
                </c:pt>
                <c:pt idx="168">
                  <c:v>99.2</c:v>
                </c:pt>
                <c:pt idx="169">
                  <c:v>97.1</c:v>
                </c:pt>
                <c:pt idx="170">
                  <c:v>95</c:v>
                </c:pt>
                <c:pt idx="171">
                  <c:v>92.6</c:v>
                </c:pt>
                <c:pt idx="172">
                  <c:v>90.5</c:v>
                </c:pt>
                <c:pt idx="173">
                  <c:v>88.4</c:v>
                </c:pt>
                <c:pt idx="174">
                  <c:v>86.3</c:v>
                </c:pt>
                <c:pt idx="175">
                  <c:v>84.2</c:v>
                </c:pt>
                <c:pt idx="176">
                  <c:v>82.1</c:v>
                </c:pt>
                <c:pt idx="177">
                  <c:v>80</c:v>
                </c:pt>
                <c:pt idx="178">
                  <c:v>78.2</c:v>
                </c:pt>
                <c:pt idx="179">
                  <c:v>76.099999999999994</c:v>
                </c:pt>
                <c:pt idx="180">
                  <c:v>74</c:v>
                </c:pt>
                <c:pt idx="181">
                  <c:v>72.2</c:v>
                </c:pt>
                <c:pt idx="182">
                  <c:v>70.099999999999994</c:v>
                </c:pt>
                <c:pt idx="183">
                  <c:v>68.2</c:v>
                </c:pt>
                <c:pt idx="184">
                  <c:v>66.400000000000006</c:v>
                </c:pt>
                <c:pt idx="185">
                  <c:v>64.599999999999994</c:v>
                </c:pt>
                <c:pt idx="186">
                  <c:v>62.8</c:v>
                </c:pt>
                <c:pt idx="187">
                  <c:v>60.9</c:v>
                </c:pt>
                <c:pt idx="188">
                  <c:v>59.4</c:v>
                </c:pt>
                <c:pt idx="189">
                  <c:v>57.6</c:v>
                </c:pt>
                <c:pt idx="190">
                  <c:v>55.2</c:v>
                </c:pt>
                <c:pt idx="191">
                  <c:v>52.6</c:v>
                </c:pt>
                <c:pt idx="192">
                  <c:v>49.8</c:v>
                </c:pt>
                <c:pt idx="193">
                  <c:v>47.2</c:v>
                </c:pt>
                <c:pt idx="194">
                  <c:v>44.8</c:v>
                </c:pt>
                <c:pt idx="195">
                  <c:v>42.5</c:v>
                </c:pt>
                <c:pt idx="196">
                  <c:v>40.4</c:v>
                </c:pt>
                <c:pt idx="197">
                  <c:v>38.9</c:v>
                </c:pt>
              </c:numCache>
            </c:numRef>
          </c:xVal>
          <c:yVal>
            <c:numRef>
              <c:f>'727'!$J$3:$J$200</c:f>
              <c:numCache>
                <c:formatCode>0.00</c:formatCode>
                <c:ptCount val="198"/>
                <c:pt idx="0">
                  <c:v>0.3454545454545454</c:v>
                </c:pt>
                <c:pt idx="1">
                  <c:v>0.3227272727272727</c:v>
                </c:pt>
                <c:pt idx="2">
                  <c:v>0.36136363636363633</c:v>
                </c:pt>
                <c:pt idx="3">
                  <c:v>0.26590909090909087</c:v>
                </c:pt>
                <c:pt idx="4">
                  <c:v>0.33181818181818179</c:v>
                </c:pt>
                <c:pt idx="5">
                  <c:v>0.41818181818181815</c:v>
                </c:pt>
                <c:pt idx="6">
                  <c:v>0.47727272727272724</c:v>
                </c:pt>
                <c:pt idx="7">
                  <c:v>0.16363636363636366</c:v>
                </c:pt>
                <c:pt idx="8">
                  <c:v>8.6363636363636337E-2</c:v>
                </c:pt>
                <c:pt idx="9">
                  <c:v>0.40454545454545454</c:v>
                </c:pt>
                <c:pt idx="10">
                  <c:v>0.3454545454545454</c:v>
                </c:pt>
                <c:pt idx="11">
                  <c:v>0.3136363636363636</c:v>
                </c:pt>
                <c:pt idx="12">
                  <c:v>0.35909090909090907</c:v>
                </c:pt>
                <c:pt idx="13">
                  <c:v>0.32499999999999996</c:v>
                </c:pt>
                <c:pt idx="14">
                  <c:v>0.27499999999999997</c:v>
                </c:pt>
                <c:pt idx="15">
                  <c:v>0.33863636363636362</c:v>
                </c:pt>
                <c:pt idx="16">
                  <c:v>0.47499999999999992</c:v>
                </c:pt>
                <c:pt idx="17">
                  <c:v>0.5227272727272726</c:v>
                </c:pt>
                <c:pt idx="18">
                  <c:v>0.38181818181818178</c:v>
                </c:pt>
                <c:pt idx="19">
                  <c:v>0.50681818181818172</c:v>
                </c:pt>
                <c:pt idx="20">
                  <c:v>0.59545454545454546</c:v>
                </c:pt>
                <c:pt idx="21">
                  <c:v>0.64999999999999991</c:v>
                </c:pt>
                <c:pt idx="22">
                  <c:v>0.58409090909090899</c:v>
                </c:pt>
                <c:pt idx="23">
                  <c:v>0.65909090909090906</c:v>
                </c:pt>
                <c:pt idx="24">
                  <c:v>0.75909090909090904</c:v>
                </c:pt>
                <c:pt idx="25">
                  <c:v>0.61363636363636365</c:v>
                </c:pt>
                <c:pt idx="26">
                  <c:v>0.82954545454545447</c:v>
                </c:pt>
                <c:pt idx="27">
                  <c:v>0.67045454545454541</c:v>
                </c:pt>
                <c:pt idx="28">
                  <c:v>0.64318181818181819</c:v>
                </c:pt>
                <c:pt idx="29">
                  <c:v>0.83181818181818179</c:v>
                </c:pt>
                <c:pt idx="30">
                  <c:v>0.80909090909090908</c:v>
                </c:pt>
                <c:pt idx="31">
                  <c:v>0.83636363636363631</c:v>
                </c:pt>
                <c:pt idx="32">
                  <c:v>0.86590909090909085</c:v>
                </c:pt>
                <c:pt idx="33">
                  <c:v>0.80227272727272725</c:v>
                </c:pt>
                <c:pt idx="34">
                  <c:v>0.96590909090909083</c:v>
                </c:pt>
                <c:pt idx="35">
                  <c:v>1.1204545454545454</c:v>
                </c:pt>
                <c:pt idx="36">
                  <c:v>0.90681818181818175</c:v>
                </c:pt>
                <c:pt idx="37">
                  <c:v>0.97045454545454524</c:v>
                </c:pt>
                <c:pt idx="38">
                  <c:v>1.0659090909090907</c:v>
                </c:pt>
                <c:pt idx="39">
                  <c:v>0.86590909090909085</c:v>
                </c:pt>
                <c:pt idx="40">
                  <c:v>0.97045454545454524</c:v>
                </c:pt>
                <c:pt idx="41">
                  <c:v>0.88863636363636356</c:v>
                </c:pt>
                <c:pt idx="42">
                  <c:v>1.0340909090909089</c:v>
                </c:pt>
                <c:pt idx="43">
                  <c:v>0.85909090909090913</c:v>
                </c:pt>
                <c:pt idx="44">
                  <c:v>0.85454545454545439</c:v>
                </c:pt>
                <c:pt idx="45">
                  <c:v>0.94772727272727264</c:v>
                </c:pt>
                <c:pt idx="46">
                  <c:v>1.1863636363636365</c:v>
                </c:pt>
                <c:pt idx="47">
                  <c:v>0.99090909090909085</c:v>
                </c:pt>
                <c:pt idx="48">
                  <c:v>0.94318181818181823</c:v>
                </c:pt>
                <c:pt idx="49">
                  <c:v>0.98409090909090902</c:v>
                </c:pt>
                <c:pt idx="50">
                  <c:v>0.91136363636363626</c:v>
                </c:pt>
                <c:pt idx="51">
                  <c:v>1.0999999999999999</c:v>
                </c:pt>
                <c:pt idx="52">
                  <c:v>0.98636363636363622</c:v>
                </c:pt>
                <c:pt idx="53">
                  <c:v>0.89999999999999991</c:v>
                </c:pt>
                <c:pt idx="54">
                  <c:v>1.0772727272727272</c:v>
                </c:pt>
                <c:pt idx="55">
                  <c:v>0.96363636363636362</c:v>
                </c:pt>
                <c:pt idx="56">
                  <c:v>0.99318181818181817</c:v>
                </c:pt>
                <c:pt idx="57">
                  <c:v>0.95454545454545447</c:v>
                </c:pt>
                <c:pt idx="58">
                  <c:v>1.05</c:v>
                </c:pt>
                <c:pt idx="59">
                  <c:v>0.89772727272727271</c:v>
                </c:pt>
                <c:pt idx="60">
                  <c:v>1.0727272727272725</c:v>
                </c:pt>
                <c:pt idx="61">
                  <c:v>0.95909090909090899</c:v>
                </c:pt>
                <c:pt idx="62">
                  <c:v>1.0772727272727272</c:v>
                </c:pt>
                <c:pt idx="63">
                  <c:v>1.0090909090909088</c:v>
                </c:pt>
                <c:pt idx="64">
                  <c:v>1.1931818181818181</c:v>
                </c:pt>
                <c:pt idx="65">
                  <c:v>1.0659090909090907</c:v>
                </c:pt>
                <c:pt idx="66">
                  <c:v>1.1499999999999999</c:v>
                </c:pt>
                <c:pt idx="67">
                  <c:v>1.1454545454545453</c:v>
                </c:pt>
                <c:pt idx="68">
                  <c:v>1.1613636363636362</c:v>
                </c:pt>
                <c:pt idx="69">
                  <c:v>1.1227272727272726</c:v>
                </c:pt>
                <c:pt idx="70">
                  <c:v>1.0727272727272725</c:v>
                </c:pt>
                <c:pt idx="71">
                  <c:v>1.0545454545454545</c:v>
                </c:pt>
                <c:pt idx="72">
                  <c:v>1.1090909090909089</c:v>
                </c:pt>
                <c:pt idx="73">
                  <c:v>1.1590909090909089</c:v>
                </c:pt>
                <c:pt idx="74">
                  <c:v>1.1704545454545454</c:v>
                </c:pt>
                <c:pt idx="75">
                  <c:v>1.1681818181818182</c:v>
                </c:pt>
                <c:pt idx="76">
                  <c:v>1</c:v>
                </c:pt>
                <c:pt idx="77">
                  <c:v>1.0181818181818183</c:v>
                </c:pt>
                <c:pt idx="78">
                  <c:v>1.0999999999999999</c:v>
                </c:pt>
                <c:pt idx="79">
                  <c:v>0.98636363636363622</c:v>
                </c:pt>
                <c:pt idx="80">
                  <c:v>1.0545454545454545</c:v>
                </c:pt>
                <c:pt idx="81">
                  <c:v>0.98181818181818181</c:v>
                </c:pt>
                <c:pt idx="82">
                  <c:v>1.134090909090909</c:v>
                </c:pt>
                <c:pt idx="83">
                  <c:v>1.0022727272727272</c:v>
                </c:pt>
                <c:pt idx="84">
                  <c:v>1.2340909090909089</c:v>
                </c:pt>
                <c:pt idx="85">
                  <c:v>0.85227272727272718</c:v>
                </c:pt>
                <c:pt idx="86">
                  <c:v>1.0999999999999999</c:v>
                </c:pt>
                <c:pt idx="87">
                  <c:v>1.0659090909090907</c:v>
                </c:pt>
                <c:pt idx="88">
                  <c:v>1.1295454545454544</c:v>
                </c:pt>
                <c:pt idx="89">
                  <c:v>1.0590909090909091</c:v>
                </c:pt>
                <c:pt idx="90">
                  <c:v>1.2954545454545454</c:v>
                </c:pt>
                <c:pt idx="91">
                  <c:v>1.0363636363636364</c:v>
                </c:pt>
                <c:pt idx="92">
                  <c:v>1.1181818181818182</c:v>
                </c:pt>
                <c:pt idx="93">
                  <c:v>1.0954545454545455</c:v>
                </c:pt>
                <c:pt idx="94">
                  <c:v>1.0886363636363636</c:v>
                </c:pt>
                <c:pt idx="95">
                  <c:v>1.2681818181818181</c:v>
                </c:pt>
                <c:pt idx="96">
                  <c:v>1.1909090909090909</c:v>
                </c:pt>
                <c:pt idx="97">
                  <c:v>1.209090909090909</c:v>
                </c:pt>
                <c:pt idx="98">
                  <c:v>1.2022727272727272</c:v>
                </c:pt>
                <c:pt idx="99">
                  <c:v>1.1659090909090908</c:v>
                </c:pt>
                <c:pt idx="100">
                  <c:v>1.0977272727272727</c:v>
                </c:pt>
                <c:pt idx="101">
                  <c:v>1.1681818181818182</c:v>
                </c:pt>
                <c:pt idx="102">
                  <c:v>1.2136363636363634</c:v>
                </c:pt>
                <c:pt idx="103">
                  <c:v>1.1136363636363635</c:v>
                </c:pt>
                <c:pt idx="104">
                  <c:v>1.1636363636363636</c:v>
                </c:pt>
                <c:pt idx="105">
                  <c:v>1.1454545454545453</c:v>
                </c:pt>
                <c:pt idx="106">
                  <c:v>1.3022727272727272</c:v>
                </c:pt>
                <c:pt idx="107">
                  <c:v>1.293181818181818</c:v>
                </c:pt>
                <c:pt idx="108">
                  <c:v>1.3068181818181817</c:v>
                </c:pt>
                <c:pt idx="109">
                  <c:v>1.1818181818181817</c:v>
                </c:pt>
                <c:pt idx="110">
                  <c:v>1.1818181818181817</c:v>
                </c:pt>
                <c:pt idx="111">
                  <c:v>1.2272727272727273</c:v>
                </c:pt>
                <c:pt idx="112">
                  <c:v>1.2250000000000001</c:v>
                </c:pt>
                <c:pt idx="113">
                  <c:v>1.134090909090909</c:v>
                </c:pt>
                <c:pt idx="114">
                  <c:v>1.2340909090909089</c:v>
                </c:pt>
                <c:pt idx="115">
                  <c:v>1.1886363636363637</c:v>
                </c:pt>
                <c:pt idx="116">
                  <c:v>1.2613636363636362</c:v>
                </c:pt>
                <c:pt idx="117">
                  <c:v>1.2363636363636361</c:v>
                </c:pt>
                <c:pt idx="118">
                  <c:v>1.0999999999999999</c:v>
                </c:pt>
                <c:pt idx="119">
                  <c:v>1.2022727272727272</c:v>
                </c:pt>
                <c:pt idx="120">
                  <c:v>1.1068181818181817</c:v>
                </c:pt>
                <c:pt idx="121">
                  <c:v>1.1886363636363637</c:v>
                </c:pt>
                <c:pt idx="122">
                  <c:v>1.177272727272727</c:v>
                </c:pt>
                <c:pt idx="123">
                  <c:v>1.1363636363636362</c:v>
                </c:pt>
                <c:pt idx="124">
                  <c:v>1.0272727272727271</c:v>
                </c:pt>
                <c:pt idx="125">
                  <c:v>1.1386363636363634</c:v>
                </c:pt>
                <c:pt idx="126">
                  <c:v>1.1545454545454545</c:v>
                </c:pt>
                <c:pt idx="127">
                  <c:v>1.0068181818181816</c:v>
                </c:pt>
                <c:pt idx="128">
                  <c:v>1.1227272727272726</c:v>
                </c:pt>
                <c:pt idx="129">
                  <c:v>1.1477272727272725</c:v>
                </c:pt>
                <c:pt idx="130">
                  <c:v>1.1659090909090908</c:v>
                </c:pt>
                <c:pt idx="131">
                  <c:v>1.0886363636363636</c:v>
                </c:pt>
                <c:pt idx="132">
                  <c:v>1.1727272727272726</c:v>
                </c:pt>
                <c:pt idx="133">
                  <c:v>1.2840909090909092</c:v>
                </c:pt>
                <c:pt idx="134">
                  <c:v>1.125</c:v>
                </c:pt>
                <c:pt idx="135">
                  <c:v>1.1818181818181817</c:v>
                </c:pt>
                <c:pt idx="136">
                  <c:v>1.1045454545454545</c:v>
                </c:pt>
                <c:pt idx="137">
                  <c:v>1.2749999999999997</c:v>
                </c:pt>
                <c:pt idx="138">
                  <c:v>1.2545454545454544</c:v>
                </c:pt>
                <c:pt idx="139">
                  <c:v>1.1499999999999999</c:v>
                </c:pt>
                <c:pt idx="140">
                  <c:v>1.0181818181818183</c:v>
                </c:pt>
                <c:pt idx="141">
                  <c:v>1.177272727272727</c:v>
                </c:pt>
                <c:pt idx="142">
                  <c:v>1.177272727272727</c:v>
                </c:pt>
                <c:pt idx="143">
                  <c:v>1.05</c:v>
                </c:pt>
                <c:pt idx="144">
                  <c:v>1.0659090909090907</c:v>
                </c:pt>
                <c:pt idx="145">
                  <c:v>1.2068181818181818</c:v>
                </c:pt>
                <c:pt idx="146">
                  <c:v>1.1318181818181818</c:v>
                </c:pt>
                <c:pt idx="147">
                  <c:v>1.0681818181818181</c:v>
                </c:pt>
                <c:pt idx="148">
                  <c:v>1.1954545454545453</c:v>
                </c:pt>
                <c:pt idx="149">
                  <c:v>1.1227272727272726</c:v>
                </c:pt>
                <c:pt idx="150">
                  <c:v>1.0568181818181819</c:v>
                </c:pt>
                <c:pt idx="151">
                  <c:v>1.2340909090909089</c:v>
                </c:pt>
                <c:pt idx="152">
                  <c:v>1.2204545454545455</c:v>
                </c:pt>
                <c:pt idx="153">
                  <c:v>1.0681818181818181</c:v>
                </c:pt>
                <c:pt idx="154">
                  <c:v>1.0659090909090907</c:v>
                </c:pt>
                <c:pt idx="155">
                  <c:v>1.0704545454545453</c:v>
                </c:pt>
                <c:pt idx="156">
                  <c:v>1.1454545454545453</c:v>
                </c:pt>
                <c:pt idx="157">
                  <c:v>1.0863636363636364</c:v>
                </c:pt>
                <c:pt idx="158">
                  <c:v>1.0545454545454545</c:v>
                </c:pt>
                <c:pt idx="159">
                  <c:v>1.0363636363636364</c:v>
                </c:pt>
                <c:pt idx="160">
                  <c:v>1.0704545454545453</c:v>
                </c:pt>
                <c:pt idx="161">
                  <c:v>1.0909090909090908</c:v>
                </c:pt>
                <c:pt idx="162">
                  <c:v>1.075</c:v>
                </c:pt>
                <c:pt idx="163">
                  <c:v>1.0727272727272725</c:v>
                </c:pt>
                <c:pt idx="164">
                  <c:v>1.1545454545454545</c:v>
                </c:pt>
                <c:pt idx="165">
                  <c:v>1.0886363636363636</c:v>
                </c:pt>
                <c:pt idx="166">
                  <c:v>1.0772727272727272</c:v>
                </c:pt>
                <c:pt idx="167">
                  <c:v>1.1295454545454544</c:v>
                </c:pt>
                <c:pt idx="168">
                  <c:v>1.0477272727272726</c:v>
                </c:pt>
                <c:pt idx="169">
                  <c:v>1.0681818181818181</c:v>
                </c:pt>
                <c:pt idx="170">
                  <c:v>1.0590909090909091</c:v>
                </c:pt>
                <c:pt idx="171">
                  <c:v>1.0545454545454545</c:v>
                </c:pt>
                <c:pt idx="172">
                  <c:v>1.0886363636363636</c:v>
                </c:pt>
                <c:pt idx="173">
                  <c:v>1.0636363636363635</c:v>
                </c:pt>
                <c:pt idx="174">
                  <c:v>1.0863636363636364</c:v>
                </c:pt>
                <c:pt idx="175">
                  <c:v>1.05</c:v>
                </c:pt>
                <c:pt idx="176">
                  <c:v>1.0772727272727272</c:v>
                </c:pt>
                <c:pt idx="177">
                  <c:v>1.1090909090909089</c:v>
                </c:pt>
                <c:pt idx="178">
                  <c:v>1.0613636363636363</c:v>
                </c:pt>
                <c:pt idx="179">
                  <c:v>1.0931818181818183</c:v>
                </c:pt>
                <c:pt idx="180">
                  <c:v>1.0295454545454545</c:v>
                </c:pt>
                <c:pt idx="181">
                  <c:v>1.1068181818181817</c:v>
                </c:pt>
                <c:pt idx="182">
                  <c:v>1.0363636363636364</c:v>
                </c:pt>
                <c:pt idx="183">
                  <c:v>1.1568181818181817</c:v>
                </c:pt>
                <c:pt idx="184">
                  <c:v>1.0045454545454544</c:v>
                </c:pt>
                <c:pt idx="185">
                  <c:v>1.0409090909090908</c:v>
                </c:pt>
                <c:pt idx="186">
                  <c:v>1.0931818181818183</c:v>
                </c:pt>
                <c:pt idx="187">
                  <c:v>1.0386363636363636</c:v>
                </c:pt>
                <c:pt idx="188">
                  <c:v>1.0477272727272726</c:v>
                </c:pt>
                <c:pt idx="189">
                  <c:v>1.0954545454545455</c:v>
                </c:pt>
                <c:pt idx="190">
                  <c:v>1.0954545454545455</c:v>
                </c:pt>
                <c:pt idx="191">
                  <c:v>1.0659090909090907</c:v>
                </c:pt>
                <c:pt idx="192">
                  <c:v>1.0909090909090908</c:v>
                </c:pt>
                <c:pt idx="193">
                  <c:v>1.0977272727272727</c:v>
                </c:pt>
                <c:pt idx="194">
                  <c:v>1.0727272727272725</c:v>
                </c:pt>
                <c:pt idx="195">
                  <c:v>1.0954545454545455</c:v>
                </c:pt>
                <c:pt idx="196">
                  <c:v>1.0954545454545455</c:v>
                </c:pt>
                <c:pt idx="197">
                  <c:v>1.0954545454545455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18-47BB-8BB2-888A48CA2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804432"/>
        <c:axId val="543813288"/>
      </c:scatterChart>
      <c:valAx>
        <c:axId val="543804432"/>
        <c:scaling>
          <c:orientation val="minMax"/>
          <c:max val="72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Temperature</a:t>
                </a:r>
                <a:r>
                  <a:rPr lang="en-GB" baseline="0"/>
                  <a:t> (ºC)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813288"/>
        <c:crosses val="autoZero"/>
        <c:crossBetween val="midCat"/>
      </c:valAx>
      <c:valAx>
        <c:axId val="5438132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Magnetic susceptibility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804432"/>
        <c:crossesAt val="-21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Before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'727'!$R$3</c:f>
              <c:numCache>
                <c:formatCode>General</c:formatCode>
                <c:ptCount val="1"/>
                <c:pt idx="0">
                  <c:v>4.8794102760861398</c:v>
                </c:pt>
              </c:numCache>
            </c:numRef>
          </c:xVal>
          <c:yVal>
            <c:numRef>
              <c:f>'727'!$Q$3</c:f>
              <c:numCache>
                <c:formatCode>General</c:formatCode>
                <c:ptCount val="1"/>
                <c:pt idx="0">
                  <c:v>8.7999999999999995E-2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6A-42AE-8552-1248B6E9737A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'727'!$R$4</c:f>
              <c:numCache>
                <c:formatCode>General</c:formatCode>
                <c:ptCount val="1"/>
                <c:pt idx="0">
                  <c:v>3.7228792933180928</c:v>
                </c:pt>
              </c:numCache>
            </c:numRef>
          </c:xVal>
          <c:yVal>
            <c:numRef>
              <c:f>'727'!$Q$4</c:f>
              <c:numCache>
                <c:formatCode>General</c:formatCode>
                <c:ptCount val="1"/>
                <c:pt idx="0">
                  <c:v>0.16500000000000001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6A-42AE-8552-1248B6E973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594960"/>
        <c:axId val="1126582064"/>
      </c:scatterChart>
      <c:valAx>
        <c:axId val="1126594960"/>
        <c:scaling>
          <c:orientation val="minMax"/>
          <c:max val="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6582064"/>
        <c:crosses val="autoZero"/>
        <c:crossBetween val="midCat"/>
      </c:valAx>
      <c:valAx>
        <c:axId val="1126582064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6594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'727'!$A$3:$A$190</c:f>
              <c:numCache>
                <c:formatCode>General</c:formatCode>
                <c:ptCount val="188"/>
                <c:pt idx="0">
                  <c:v>27.2</c:v>
                </c:pt>
                <c:pt idx="1">
                  <c:v>27.5</c:v>
                </c:pt>
                <c:pt idx="2">
                  <c:v>29.3</c:v>
                </c:pt>
                <c:pt idx="3">
                  <c:v>32.4</c:v>
                </c:pt>
                <c:pt idx="4">
                  <c:v>36</c:v>
                </c:pt>
                <c:pt idx="5">
                  <c:v>39.6</c:v>
                </c:pt>
                <c:pt idx="6">
                  <c:v>43.5</c:v>
                </c:pt>
                <c:pt idx="7">
                  <c:v>47.2</c:v>
                </c:pt>
                <c:pt idx="8">
                  <c:v>50.5</c:v>
                </c:pt>
                <c:pt idx="9">
                  <c:v>53.9</c:v>
                </c:pt>
                <c:pt idx="10">
                  <c:v>57</c:v>
                </c:pt>
                <c:pt idx="11">
                  <c:v>60.2</c:v>
                </c:pt>
                <c:pt idx="12">
                  <c:v>63</c:v>
                </c:pt>
                <c:pt idx="13">
                  <c:v>65.599999999999994</c:v>
                </c:pt>
                <c:pt idx="14">
                  <c:v>68.2</c:v>
                </c:pt>
                <c:pt idx="15">
                  <c:v>70.900000000000006</c:v>
                </c:pt>
                <c:pt idx="16">
                  <c:v>73.2</c:v>
                </c:pt>
                <c:pt idx="17">
                  <c:v>75.8</c:v>
                </c:pt>
                <c:pt idx="18">
                  <c:v>78.400000000000006</c:v>
                </c:pt>
                <c:pt idx="19">
                  <c:v>80.8</c:v>
                </c:pt>
                <c:pt idx="20">
                  <c:v>82.9</c:v>
                </c:pt>
                <c:pt idx="21">
                  <c:v>85</c:v>
                </c:pt>
                <c:pt idx="22">
                  <c:v>87.4</c:v>
                </c:pt>
                <c:pt idx="23">
                  <c:v>89.7</c:v>
                </c:pt>
                <c:pt idx="24">
                  <c:v>91.8</c:v>
                </c:pt>
                <c:pt idx="25">
                  <c:v>94.2</c:v>
                </c:pt>
                <c:pt idx="26">
                  <c:v>96.6</c:v>
                </c:pt>
                <c:pt idx="27">
                  <c:v>98.9</c:v>
                </c:pt>
                <c:pt idx="28">
                  <c:v>101.3</c:v>
                </c:pt>
                <c:pt idx="29">
                  <c:v>103.7</c:v>
                </c:pt>
                <c:pt idx="30">
                  <c:v>106.3</c:v>
                </c:pt>
                <c:pt idx="31">
                  <c:v>109.2</c:v>
                </c:pt>
                <c:pt idx="32">
                  <c:v>111.9</c:v>
                </c:pt>
                <c:pt idx="33">
                  <c:v>114.5</c:v>
                </c:pt>
                <c:pt idx="34">
                  <c:v>117.5</c:v>
                </c:pt>
                <c:pt idx="35">
                  <c:v>120.4</c:v>
                </c:pt>
                <c:pt idx="36">
                  <c:v>123</c:v>
                </c:pt>
                <c:pt idx="37">
                  <c:v>125.9</c:v>
                </c:pt>
                <c:pt idx="38">
                  <c:v>128.9</c:v>
                </c:pt>
                <c:pt idx="39">
                  <c:v>131.5</c:v>
                </c:pt>
                <c:pt idx="40">
                  <c:v>134.19999999999999</c:v>
                </c:pt>
                <c:pt idx="41">
                  <c:v>136.9</c:v>
                </c:pt>
                <c:pt idx="42">
                  <c:v>139.5</c:v>
                </c:pt>
                <c:pt idx="43">
                  <c:v>142.19999999999999</c:v>
                </c:pt>
                <c:pt idx="44">
                  <c:v>144.9</c:v>
                </c:pt>
                <c:pt idx="45">
                  <c:v>147.80000000000001</c:v>
                </c:pt>
                <c:pt idx="46">
                  <c:v>150.5</c:v>
                </c:pt>
                <c:pt idx="47">
                  <c:v>153.19999999999999</c:v>
                </c:pt>
                <c:pt idx="48">
                  <c:v>155.9</c:v>
                </c:pt>
                <c:pt idx="49">
                  <c:v>158.80000000000001</c:v>
                </c:pt>
                <c:pt idx="50">
                  <c:v>161.80000000000001</c:v>
                </c:pt>
                <c:pt idx="51">
                  <c:v>164.5</c:v>
                </c:pt>
                <c:pt idx="52">
                  <c:v>167.4</c:v>
                </c:pt>
                <c:pt idx="53">
                  <c:v>170.1</c:v>
                </c:pt>
                <c:pt idx="54">
                  <c:v>172.8</c:v>
                </c:pt>
                <c:pt idx="55">
                  <c:v>175.8</c:v>
                </c:pt>
                <c:pt idx="56">
                  <c:v>178.5</c:v>
                </c:pt>
                <c:pt idx="57">
                  <c:v>181.4</c:v>
                </c:pt>
                <c:pt idx="58">
                  <c:v>184.4</c:v>
                </c:pt>
                <c:pt idx="59">
                  <c:v>187.4</c:v>
                </c:pt>
                <c:pt idx="60">
                  <c:v>190.4</c:v>
                </c:pt>
                <c:pt idx="61">
                  <c:v>193.4</c:v>
                </c:pt>
                <c:pt idx="62">
                  <c:v>196.1</c:v>
                </c:pt>
                <c:pt idx="63">
                  <c:v>199.1</c:v>
                </c:pt>
                <c:pt idx="64">
                  <c:v>202.1</c:v>
                </c:pt>
                <c:pt idx="65">
                  <c:v>205.1</c:v>
                </c:pt>
                <c:pt idx="66">
                  <c:v>207.8</c:v>
                </c:pt>
                <c:pt idx="67">
                  <c:v>210.8</c:v>
                </c:pt>
                <c:pt idx="68">
                  <c:v>213.8</c:v>
                </c:pt>
                <c:pt idx="69">
                  <c:v>216.8</c:v>
                </c:pt>
                <c:pt idx="70">
                  <c:v>219.8</c:v>
                </c:pt>
                <c:pt idx="71">
                  <c:v>222.6</c:v>
                </c:pt>
                <c:pt idx="72">
                  <c:v>225.6</c:v>
                </c:pt>
                <c:pt idx="73">
                  <c:v>228.6</c:v>
                </c:pt>
                <c:pt idx="74">
                  <c:v>231.3</c:v>
                </c:pt>
                <c:pt idx="75">
                  <c:v>234.1</c:v>
                </c:pt>
                <c:pt idx="76">
                  <c:v>237.1</c:v>
                </c:pt>
                <c:pt idx="77">
                  <c:v>239.9</c:v>
                </c:pt>
                <c:pt idx="78">
                  <c:v>242.9</c:v>
                </c:pt>
                <c:pt idx="79">
                  <c:v>245.7</c:v>
                </c:pt>
                <c:pt idx="80">
                  <c:v>248.7</c:v>
                </c:pt>
                <c:pt idx="81">
                  <c:v>251.5</c:v>
                </c:pt>
                <c:pt idx="82">
                  <c:v>254.2</c:v>
                </c:pt>
                <c:pt idx="83">
                  <c:v>257.3</c:v>
                </c:pt>
                <c:pt idx="84">
                  <c:v>260.60000000000002</c:v>
                </c:pt>
                <c:pt idx="85">
                  <c:v>263.60000000000002</c:v>
                </c:pt>
                <c:pt idx="86">
                  <c:v>267</c:v>
                </c:pt>
                <c:pt idx="87">
                  <c:v>270.3</c:v>
                </c:pt>
                <c:pt idx="88">
                  <c:v>273.39999999999998</c:v>
                </c:pt>
                <c:pt idx="89">
                  <c:v>276.2</c:v>
                </c:pt>
                <c:pt idx="90">
                  <c:v>279</c:v>
                </c:pt>
                <c:pt idx="91">
                  <c:v>281.7</c:v>
                </c:pt>
                <c:pt idx="92">
                  <c:v>285.10000000000002</c:v>
                </c:pt>
                <c:pt idx="93">
                  <c:v>288.2</c:v>
                </c:pt>
                <c:pt idx="94">
                  <c:v>291</c:v>
                </c:pt>
                <c:pt idx="95">
                  <c:v>294.3</c:v>
                </c:pt>
                <c:pt idx="96">
                  <c:v>297.39999999999998</c:v>
                </c:pt>
                <c:pt idx="97">
                  <c:v>300.8</c:v>
                </c:pt>
                <c:pt idx="98">
                  <c:v>304.2</c:v>
                </c:pt>
                <c:pt idx="99">
                  <c:v>307.3</c:v>
                </c:pt>
                <c:pt idx="100">
                  <c:v>310.39999999999998</c:v>
                </c:pt>
                <c:pt idx="101">
                  <c:v>313.7</c:v>
                </c:pt>
                <c:pt idx="102">
                  <c:v>317.10000000000002</c:v>
                </c:pt>
                <c:pt idx="103">
                  <c:v>320.5</c:v>
                </c:pt>
                <c:pt idx="104">
                  <c:v>323.89999999999998</c:v>
                </c:pt>
                <c:pt idx="105">
                  <c:v>327.3</c:v>
                </c:pt>
                <c:pt idx="106">
                  <c:v>330.7</c:v>
                </c:pt>
                <c:pt idx="107">
                  <c:v>333.6</c:v>
                </c:pt>
                <c:pt idx="108">
                  <c:v>337</c:v>
                </c:pt>
                <c:pt idx="109">
                  <c:v>340.7</c:v>
                </c:pt>
                <c:pt idx="110">
                  <c:v>344.1</c:v>
                </c:pt>
                <c:pt idx="111">
                  <c:v>347.8</c:v>
                </c:pt>
                <c:pt idx="112">
                  <c:v>350.9</c:v>
                </c:pt>
                <c:pt idx="113">
                  <c:v>354.4</c:v>
                </c:pt>
                <c:pt idx="114">
                  <c:v>357.2</c:v>
                </c:pt>
                <c:pt idx="115">
                  <c:v>360.7</c:v>
                </c:pt>
                <c:pt idx="116">
                  <c:v>363.8</c:v>
                </c:pt>
                <c:pt idx="117">
                  <c:v>367</c:v>
                </c:pt>
                <c:pt idx="118">
                  <c:v>369.8</c:v>
                </c:pt>
                <c:pt idx="119">
                  <c:v>373</c:v>
                </c:pt>
                <c:pt idx="120">
                  <c:v>376.5</c:v>
                </c:pt>
                <c:pt idx="121">
                  <c:v>379.6</c:v>
                </c:pt>
                <c:pt idx="122">
                  <c:v>382.5</c:v>
                </c:pt>
                <c:pt idx="123">
                  <c:v>386</c:v>
                </c:pt>
                <c:pt idx="124">
                  <c:v>389.5</c:v>
                </c:pt>
                <c:pt idx="125">
                  <c:v>392.9</c:v>
                </c:pt>
                <c:pt idx="126">
                  <c:v>396.7</c:v>
                </c:pt>
                <c:pt idx="127">
                  <c:v>400.2</c:v>
                </c:pt>
                <c:pt idx="128">
                  <c:v>403.4</c:v>
                </c:pt>
                <c:pt idx="129">
                  <c:v>406.6</c:v>
                </c:pt>
                <c:pt idx="130">
                  <c:v>409.8</c:v>
                </c:pt>
                <c:pt idx="131">
                  <c:v>413</c:v>
                </c:pt>
                <c:pt idx="132">
                  <c:v>416.5</c:v>
                </c:pt>
                <c:pt idx="133">
                  <c:v>420</c:v>
                </c:pt>
                <c:pt idx="134">
                  <c:v>423.2</c:v>
                </c:pt>
                <c:pt idx="135">
                  <c:v>427.3</c:v>
                </c:pt>
                <c:pt idx="136">
                  <c:v>430.8</c:v>
                </c:pt>
                <c:pt idx="137">
                  <c:v>433.8</c:v>
                </c:pt>
                <c:pt idx="138">
                  <c:v>437</c:v>
                </c:pt>
                <c:pt idx="139">
                  <c:v>440.5</c:v>
                </c:pt>
                <c:pt idx="140">
                  <c:v>444.4</c:v>
                </c:pt>
                <c:pt idx="141">
                  <c:v>448.2</c:v>
                </c:pt>
                <c:pt idx="142">
                  <c:v>452</c:v>
                </c:pt>
                <c:pt idx="143">
                  <c:v>455.9</c:v>
                </c:pt>
                <c:pt idx="144">
                  <c:v>459.7</c:v>
                </c:pt>
                <c:pt idx="145">
                  <c:v>463.6</c:v>
                </c:pt>
                <c:pt idx="146">
                  <c:v>467.1</c:v>
                </c:pt>
                <c:pt idx="147">
                  <c:v>470.4</c:v>
                </c:pt>
                <c:pt idx="148">
                  <c:v>474.3</c:v>
                </c:pt>
                <c:pt idx="149">
                  <c:v>477.9</c:v>
                </c:pt>
                <c:pt idx="150">
                  <c:v>481.1</c:v>
                </c:pt>
                <c:pt idx="151">
                  <c:v>484.7</c:v>
                </c:pt>
                <c:pt idx="152">
                  <c:v>488.6</c:v>
                </c:pt>
                <c:pt idx="153">
                  <c:v>491.9</c:v>
                </c:pt>
                <c:pt idx="154">
                  <c:v>495.2</c:v>
                </c:pt>
                <c:pt idx="155">
                  <c:v>498.5</c:v>
                </c:pt>
                <c:pt idx="156">
                  <c:v>502.1</c:v>
                </c:pt>
                <c:pt idx="157">
                  <c:v>505.7</c:v>
                </c:pt>
                <c:pt idx="158">
                  <c:v>509.3</c:v>
                </c:pt>
                <c:pt idx="159">
                  <c:v>513</c:v>
                </c:pt>
                <c:pt idx="160">
                  <c:v>516.9</c:v>
                </c:pt>
                <c:pt idx="161">
                  <c:v>520.79999999999995</c:v>
                </c:pt>
                <c:pt idx="162">
                  <c:v>525.1</c:v>
                </c:pt>
                <c:pt idx="163">
                  <c:v>529</c:v>
                </c:pt>
                <c:pt idx="164">
                  <c:v>533</c:v>
                </c:pt>
                <c:pt idx="165">
                  <c:v>536.6</c:v>
                </c:pt>
                <c:pt idx="166">
                  <c:v>540.29999999999995</c:v>
                </c:pt>
                <c:pt idx="167">
                  <c:v>543.6</c:v>
                </c:pt>
                <c:pt idx="168">
                  <c:v>547.6</c:v>
                </c:pt>
                <c:pt idx="169">
                  <c:v>551.29999999999995</c:v>
                </c:pt>
                <c:pt idx="170">
                  <c:v>554.9</c:v>
                </c:pt>
                <c:pt idx="171">
                  <c:v>558.6</c:v>
                </c:pt>
                <c:pt idx="172">
                  <c:v>562</c:v>
                </c:pt>
                <c:pt idx="173">
                  <c:v>565.4</c:v>
                </c:pt>
                <c:pt idx="174">
                  <c:v>569.1</c:v>
                </c:pt>
                <c:pt idx="175">
                  <c:v>572.4</c:v>
                </c:pt>
                <c:pt idx="176">
                  <c:v>575.79999999999995</c:v>
                </c:pt>
                <c:pt idx="177">
                  <c:v>579.20000000000005</c:v>
                </c:pt>
                <c:pt idx="178">
                  <c:v>582.9</c:v>
                </c:pt>
                <c:pt idx="179">
                  <c:v>586.4</c:v>
                </c:pt>
                <c:pt idx="180">
                  <c:v>589.79999999999995</c:v>
                </c:pt>
                <c:pt idx="181">
                  <c:v>593.5</c:v>
                </c:pt>
                <c:pt idx="182">
                  <c:v>596.9</c:v>
                </c:pt>
                <c:pt idx="183">
                  <c:v>600.6</c:v>
                </c:pt>
                <c:pt idx="184">
                  <c:v>604.4</c:v>
                </c:pt>
                <c:pt idx="185">
                  <c:v>607.5</c:v>
                </c:pt>
                <c:pt idx="186">
                  <c:v>609.4</c:v>
                </c:pt>
                <c:pt idx="187">
                  <c:v>610</c:v>
                </c:pt>
              </c:numCache>
            </c:numRef>
          </c:xVal>
          <c:yVal>
            <c:numRef>
              <c:f>'727'!$D$3:$D$190</c:f>
              <c:numCache>
                <c:formatCode>0.00</c:formatCode>
                <c:ptCount val="188"/>
                <c:pt idx="0">
                  <c:v>-0.36666666666666536</c:v>
                </c:pt>
                <c:pt idx="1">
                  <c:v>2.2222222222222233E-2</c:v>
                </c:pt>
                <c:pt idx="2">
                  <c:v>4.5161290322580643E-2</c:v>
                </c:pt>
                <c:pt idx="3">
                  <c:v>-0.24999999999999992</c:v>
                </c:pt>
                <c:pt idx="4">
                  <c:v>0.27499999999999991</c:v>
                </c:pt>
                <c:pt idx="5">
                  <c:v>1.5384615384615405E-2</c:v>
                </c:pt>
                <c:pt idx="6">
                  <c:v>0.11081081081081065</c:v>
                </c:pt>
                <c:pt idx="7">
                  <c:v>-6.3636363636363616E-2</c:v>
                </c:pt>
                <c:pt idx="8">
                  <c:v>-4.7058823529411827E-2</c:v>
                </c:pt>
                <c:pt idx="9">
                  <c:v>3.2258064516129045E-2</c:v>
                </c:pt>
                <c:pt idx="10">
                  <c:v>4.9999999999999933E-2</c:v>
                </c:pt>
                <c:pt idx="11">
                  <c:v>6.0714285714285748E-2</c:v>
                </c:pt>
                <c:pt idx="12">
                  <c:v>-0.33846153846153915</c:v>
                </c:pt>
                <c:pt idx="13">
                  <c:v>0.50384615384615217</c:v>
                </c:pt>
                <c:pt idx="14">
                  <c:v>-0.35185185185185147</c:v>
                </c:pt>
                <c:pt idx="15">
                  <c:v>0.55652173913043546</c:v>
                </c:pt>
                <c:pt idx="16">
                  <c:v>0.22692307692307737</c:v>
                </c:pt>
                <c:pt idx="17">
                  <c:v>-0.56923076923076732</c:v>
                </c:pt>
                <c:pt idx="18">
                  <c:v>7.500000000000033E-2</c:v>
                </c:pt>
                <c:pt idx="19">
                  <c:v>-0.39999999999999841</c:v>
                </c:pt>
                <c:pt idx="20">
                  <c:v>0.40952380952381068</c:v>
                </c:pt>
                <c:pt idx="21">
                  <c:v>-6.25E-2</c:v>
                </c:pt>
                <c:pt idx="22">
                  <c:v>0.10869565217391318</c:v>
                </c:pt>
                <c:pt idx="23">
                  <c:v>-6.1904761904762025E-2</c:v>
                </c:pt>
                <c:pt idx="24">
                  <c:v>0.13333333333333314</c:v>
                </c:pt>
                <c:pt idx="25">
                  <c:v>-0.37083333333333468</c:v>
                </c:pt>
                <c:pt idx="26">
                  <c:v>0.17391304347825998</c:v>
                </c:pt>
                <c:pt idx="27">
                  <c:v>3.7500000000000075E-2</c:v>
                </c:pt>
                <c:pt idx="28">
                  <c:v>6.6666666666666569E-2</c:v>
                </c:pt>
                <c:pt idx="29">
                  <c:v>0.15000000000000038</c:v>
                </c:pt>
                <c:pt idx="30">
                  <c:v>3.1034482758620578E-2</c:v>
                </c:pt>
                <c:pt idx="31">
                  <c:v>-0.10370370370370352</c:v>
                </c:pt>
                <c:pt idx="32">
                  <c:v>-0.20769230769230815</c:v>
                </c:pt>
                <c:pt idx="33">
                  <c:v>0.16666666666666666</c:v>
                </c:pt>
                <c:pt idx="34">
                  <c:v>-9.3103448275861894E-2</c:v>
                </c:pt>
                <c:pt idx="35">
                  <c:v>-2.3076923076923148E-2</c:v>
                </c:pt>
                <c:pt idx="36">
                  <c:v>-3.4482758620690383E-3</c:v>
                </c:pt>
                <c:pt idx="37">
                  <c:v>-8.3333333333333259E-2</c:v>
                </c:pt>
                <c:pt idx="38">
                  <c:v>0.12307692307692338</c:v>
                </c:pt>
                <c:pt idx="39">
                  <c:v>0.13703703703703765</c:v>
                </c:pt>
                <c:pt idx="40">
                  <c:v>-0.13703703703703621</c:v>
                </c:pt>
                <c:pt idx="41">
                  <c:v>-1.5384615384615432E-2</c:v>
                </c:pt>
                <c:pt idx="42">
                  <c:v>2.962962962962978E-2</c:v>
                </c:pt>
                <c:pt idx="43">
                  <c:v>-9.2592592592592088E-2</c:v>
                </c:pt>
                <c:pt idx="44">
                  <c:v>0.25517241379310296</c:v>
                </c:pt>
                <c:pt idx="45">
                  <c:v>1.8518518518518694E-2</c:v>
                </c:pt>
                <c:pt idx="46">
                  <c:v>2.2222222222222334E-2</c:v>
                </c:pt>
                <c:pt idx="47">
                  <c:v>-0.27037037037036882</c:v>
                </c:pt>
                <c:pt idx="48">
                  <c:v>0.16206896551724112</c:v>
                </c:pt>
                <c:pt idx="49">
                  <c:v>4.9999999999999968E-2</c:v>
                </c:pt>
                <c:pt idx="50">
                  <c:v>-0.1407407407407413</c:v>
                </c:pt>
                <c:pt idx="51">
                  <c:v>0.11379310344827566</c:v>
                </c:pt>
                <c:pt idx="52">
                  <c:v>6.6666666666666846E-2</c:v>
                </c:pt>
                <c:pt idx="53">
                  <c:v>-8.888888888888824E-2</c:v>
                </c:pt>
                <c:pt idx="54">
                  <c:v>-0.13999999999999999</c:v>
                </c:pt>
                <c:pt idx="55">
                  <c:v>-0.15925925925925999</c:v>
                </c:pt>
                <c:pt idx="56">
                  <c:v>0.2206896551724134</c:v>
                </c:pt>
                <c:pt idx="57">
                  <c:v>3.3333333333332624E-3</c:v>
                </c:pt>
                <c:pt idx="58">
                  <c:v>-3.3333333333332624E-3</c:v>
                </c:pt>
                <c:pt idx="59">
                  <c:v>6.6666666666666723E-3</c:v>
                </c:pt>
                <c:pt idx="60">
                  <c:v>0</c:v>
                </c:pt>
                <c:pt idx="61">
                  <c:v>1.8518518518518531E-2</c:v>
                </c:pt>
                <c:pt idx="62">
                  <c:v>6.6666666666666723E-3</c:v>
                </c:pt>
                <c:pt idx="63">
                  <c:v>-0.21666666666666665</c:v>
                </c:pt>
                <c:pt idx="64">
                  <c:v>0.13666666666666671</c:v>
                </c:pt>
                <c:pt idx="65">
                  <c:v>-4.4444444444444203E-2</c:v>
                </c:pt>
                <c:pt idx="66">
                  <c:v>7.6666666666666661E-2</c:v>
                </c:pt>
                <c:pt idx="67">
                  <c:v>-1.6666666666666607E-2</c:v>
                </c:pt>
                <c:pt idx="68">
                  <c:v>5.9999999999999908E-2</c:v>
                </c:pt>
                <c:pt idx="69">
                  <c:v>3.6666666666666625E-2</c:v>
                </c:pt>
                <c:pt idx="70">
                  <c:v>-0.11071428571428625</c:v>
                </c:pt>
                <c:pt idx="71">
                  <c:v>1.6666666666666607E-2</c:v>
                </c:pt>
                <c:pt idx="72">
                  <c:v>-0.10000000000000002</c:v>
                </c:pt>
                <c:pt idx="73">
                  <c:v>8.1481481481480961E-2</c:v>
                </c:pt>
                <c:pt idx="74">
                  <c:v>-3.9285714285714479E-2</c:v>
                </c:pt>
                <c:pt idx="75">
                  <c:v>0.16333333333333325</c:v>
                </c:pt>
                <c:pt idx="76">
                  <c:v>3.2142857142857119E-2</c:v>
                </c:pt>
                <c:pt idx="77">
                  <c:v>-6.6666666666666723E-3</c:v>
                </c:pt>
                <c:pt idx="78">
                  <c:v>-0.1000000000000007</c:v>
                </c:pt>
                <c:pt idx="79">
                  <c:v>4.0000000000000036E-2</c:v>
                </c:pt>
                <c:pt idx="80">
                  <c:v>-8.2142857142856809E-2</c:v>
                </c:pt>
                <c:pt idx="81">
                  <c:v>4.0740740740740869E-2</c:v>
                </c:pt>
                <c:pt idx="82">
                  <c:v>4.5161290322580351E-2</c:v>
                </c:pt>
                <c:pt idx="83">
                  <c:v>-4.2424242424242316E-2</c:v>
                </c:pt>
                <c:pt idx="84">
                  <c:v>-5.9999999999999908E-2</c:v>
                </c:pt>
                <c:pt idx="85">
                  <c:v>0.18823529411764822</c:v>
                </c:pt>
                <c:pt idx="86">
                  <c:v>-8.181818181818154E-2</c:v>
                </c:pt>
                <c:pt idx="87">
                  <c:v>-5.1612903225806923E-2</c:v>
                </c:pt>
                <c:pt idx="88">
                  <c:v>8.5714285714285285E-2</c:v>
                </c:pt>
                <c:pt idx="89">
                  <c:v>-1.428571428571424E-2</c:v>
                </c:pt>
                <c:pt idx="90">
                  <c:v>-9.629629629629663E-2</c:v>
                </c:pt>
                <c:pt idx="91">
                  <c:v>6.7647058823528727E-2</c:v>
                </c:pt>
                <c:pt idx="92">
                  <c:v>2.2580645161290519E-2</c:v>
                </c:pt>
                <c:pt idx="93">
                  <c:v>-0.10357142857142816</c:v>
                </c:pt>
                <c:pt idx="94">
                  <c:v>-3.0303030303030092E-2</c:v>
                </c:pt>
                <c:pt idx="95">
                  <c:v>0.10000000000000098</c:v>
                </c:pt>
                <c:pt idx="96">
                  <c:v>-0.14117647058823388</c:v>
                </c:pt>
                <c:pt idx="97">
                  <c:v>0.10294117647058895</c:v>
                </c:pt>
                <c:pt idx="98">
                  <c:v>-6.1290322580644693E-2</c:v>
                </c:pt>
                <c:pt idx="99">
                  <c:v>-7.0967741935484649E-2</c:v>
                </c:pt>
                <c:pt idx="100">
                  <c:v>3.0303030303030225E-3</c:v>
                </c:pt>
                <c:pt idx="101">
                  <c:v>-9.1176470588234401E-2</c:v>
                </c:pt>
                <c:pt idx="102">
                  <c:v>-0.16764705882353048</c:v>
                </c:pt>
                <c:pt idx="103">
                  <c:v>0.23235294117647209</c:v>
                </c:pt>
                <c:pt idx="104">
                  <c:v>2.9411764705882084E-3</c:v>
                </c:pt>
                <c:pt idx="105">
                  <c:v>5.8823529411765149E-2</c:v>
                </c:pt>
                <c:pt idx="106">
                  <c:v>-0.14137931034482598</c:v>
                </c:pt>
                <c:pt idx="107">
                  <c:v>0.16470588235294228</c:v>
                </c:pt>
                <c:pt idx="108">
                  <c:v>-4.054054054054064E-2</c:v>
                </c:pt>
                <c:pt idx="109">
                  <c:v>-0.11176470588235185</c:v>
                </c:pt>
                <c:pt idx="110">
                  <c:v>4.5945945945946066E-2</c:v>
                </c:pt>
                <c:pt idx="111">
                  <c:v>-6.1290322580645817E-2</c:v>
                </c:pt>
                <c:pt idx="112">
                  <c:v>6.8571428571428575E-2</c:v>
                </c:pt>
                <c:pt idx="113">
                  <c:v>7.1428571428571201E-3</c:v>
                </c:pt>
                <c:pt idx="114">
                  <c:v>-5.9999999999999991E-2</c:v>
                </c:pt>
                <c:pt idx="115">
                  <c:v>-2.2580645161290176E-2</c:v>
                </c:pt>
                <c:pt idx="116">
                  <c:v>5.3125000000000235E-2</c:v>
                </c:pt>
                <c:pt idx="117">
                  <c:v>6.0714285714285443E-2</c:v>
                </c:pt>
                <c:pt idx="118">
                  <c:v>-6.2500000000000208E-2</c:v>
                </c:pt>
                <c:pt idx="119">
                  <c:v>6.2857142857142848E-2</c:v>
                </c:pt>
                <c:pt idx="120">
                  <c:v>-0.17096774193548261</c:v>
                </c:pt>
                <c:pt idx="121">
                  <c:v>0.12068965517241469</c:v>
                </c:pt>
                <c:pt idx="122">
                  <c:v>5.9999999999999991E-2</c:v>
                </c:pt>
                <c:pt idx="123">
                  <c:v>-7.7142857142857083E-2</c:v>
                </c:pt>
                <c:pt idx="124">
                  <c:v>4.1176470588235543E-2</c:v>
                </c:pt>
                <c:pt idx="125">
                  <c:v>1.5789473684210492E-2</c:v>
                </c:pt>
                <c:pt idx="126">
                  <c:v>-0.12857142857142856</c:v>
                </c:pt>
                <c:pt idx="127">
                  <c:v>0.19687500000000074</c:v>
                </c:pt>
                <c:pt idx="128">
                  <c:v>-0.2937499999999959</c:v>
                </c:pt>
                <c:pt idx="129">
                  <c:v>0.14375000000000049</c:v>
                </c:pt>
                <c:pt idx="130">
                  <c:v>-0.12500000000000042</c:v>
                </c:pt>
                <c:pt idx="131">
                  <c:v>2.5714285714285672E-2</c:v>
                </c:pt>
                <c:pt idx="132">
                  <c:v>4.2857142857142892E-2</c:v>
                </c:pt>
                <c:pt idx="133">
                  <c:v>0.29062500000000108</c:v>
                </c:pt>
                <c:pt idx="134">
                  <c:v>-9.7560975609755643E-2</c:v>
                </c:pt>
                <c:pt idx="135">
                  <c:v>7.1428571428571425E-2</c:v>
                </c:pt>
                <c:pt idx="136">
                  <c:v>-0.26666666666666661</c:v>
                </c:pt>
                <c:pt idx="137">
                  <c:v>0.16875000000000062</c:v>
                </c:pt>
                <c:pt idx="138">
                  <c:v>-0.26857142857142863</c:v>
                </c:pt>
                <c:pt idx="139">
                  <c:v>-7.1794871794872192E-2</c:v>
                </c:pt>
                <c:pt idx="140">
                  <c:v>0.27894736842105183</c:v>
                </c:pt>
                <c:pt idx="141">
                  <c:v>-0.3052631578947359</c:v>
                </c:pt>
                <c:pt idx="142">
                  <c:v>0.22564102564102692</c:v>
                </c:pt>
                <c:pt idx="143">
                  <c:v>0.13421052631578909</c:v>
                </c:pt>
                <c:pt idx="144">
                  <c:v>-0.13333333333333217</c:v>
                </c:pt>
                <c:pt idx="145">
                  <c:v>6.0000000000000053E-2</c:v>
                </c:pt>
                <c:pt idx="146">
                  <c:v>7.5757575757576731E-2</c:v>
                </c:pt>
                <c:pt idx="147">
                  <c:v>9.2307692307691577E-2</c:v>
                </c:pt>
                <c:pt idx="148">
                  <c:v>-0.21111111111111316</c:v>
                </c:pt>
                <c:pt idx="149">
                  <c:v>5.9374999999999137E-2</c:v>
                </c:pt>
                <c:pt idx="150">
                  <c:v>-8.0555555555556269E-2</c:v>
                </c:pt>
                <c:pt idx="151">
                  <c:v>-0.15384615384615252</c:v>
                </c:pt>
                <c:pt idx="152">
                  <c:v>0.15757575757575976</c:v>
                </c:pt>
                <c:pt idx="153">
                  <c:v>-0.16969696969696912</c:v>
                </c:pt>
                <c:pt idx="154">
                  <c:v>0.34848484848484734</c:v>
                </c:pt>
                <c:pt idx="155">
                  <c:v>-4.1666666666666442E-2</c:v>
                </c:pt>
                <c:pt idx="156">
                  <c:v>-0.19722222222222408</c:v>
                </c:pt>
                <c:pt idx="157">
                  <c:v>3.0555555555555388E-2</c:v>
                </c:pt>
                <c:pt idx="158">
                  <c:v>6.4864864864865063E-2</c:v>
                </c:pt>
                <c:pt idx="159">
                  <c:v>-5.8974358974359313E-2</c:v>
                </c:pt>
                <c:pt idx="160">
                  <c:v>-0.10769230769230836</c:v>
                </c:pt>
                <c:pt idx="161">
                  <c:v>-2.0930232558139195E-2</c:v>
                </c:pt>
                <c:pt idx="162">
                  <c:v>-0.17948717948718051</c:v>
                </c:pt>
                <c:pt idx="163">
                  <c:v>0.20499999999999999</c:v>
                </c:pt>
                <c:pt idx="164">
                  <c:v>-0.27777777777777601</c:v>
                </c:pt>
                <c:pt idx="165">
                  <c:v>0.19189189189189546</c:v>
                </c:pt>
                <c:pt idx="166">
                  <c:v>6.0606060606059071E-3</c:v>
                </c:pt>
                <c:pt idx="167">
                  <c:v>-0.12499999999999999</c:v>
                </c:pt>
                <c:pt idx="168">
                  <c:v>0.21081081081081471</c:v>
                </c:pt>
                <c:pt idx="169">
                  <c:v>-0.36666666666666436</c:v>
                </c:pt>
                <c:pt idx="170">
                  <c:v>6.7567567567566739E-2</c:v>
                </c:pt>
                <c:pt idx="171">
                  <c:v>-0.30588235294117844</c:v>
                </c:pt>
                <c:pt idx="172">
                  <c:v>0.12352941176470669</c:v>
                </c:pt>
                <c:pt idx="173">
                  <c:v>-0.19729729729729487</c:v>
                </c:pt>
                <c:pt idx="174">
                  <c:v>-0.17272727272727506</c:v>
                </c:pt>
                <c:pt idx="175">
                  <c:v>0.35882352941176704</c:v>
                </c:pt>
                <c:pt idx="176">
                  <c:v>-7.0588235294115759E-2</c:v>
                </c:pt>
                <c:pt idx="177">
                  <c:v>6.2162162162163304E-2</c:v>
                </c:pt>
                <c:pt idx="178">
                  <c:v>3.1428571428571458E-2</c:v>
                </c:pt>
                <c:pt idx="179">
                  <c:v>-1.4705882352941287E-2</c:v>
                </c:pt>
                <c:pt idx="180">
                  <c:v>-0.20810810810810557</c:v>
                </c:pt>
                <c:pt idx="181">
                  <c:v>0.15294117647058927</c:v>
                </c:pt>
                <c:pt idx="182">
                  <c:v>-0.1702702702702682</c:v>
                </c:pt>
                <c:pt idx="183">
                  <c:v>0.12368421052631733</c:v>
                </c:pt>
                <c:pt idx="184">
                  <c:v>-0.21612903225806299</c:v>
                </c:pt>
                <c:pt idx="185">
                  <c:v>0.23684210526316071</c:v>
                </c:pt>
                <c:pt idx="186">
                  <c:v>0.8166666666666359</c:v>
                </c:pt>
                <c:pt idx="187">
                  <c:v>-1.4426229508196721E-3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2E-4F50-982E-323E28A5C180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'727'!$F$3:$F$200</c:f>
              <c:numCache>
                <c:formatCode>General</c:formatCode>
                <c:ptCount val="198"/>
                <c:pt idx="0">
                  <c:v>610</c:v>
                </c:pt>
                <c:pt idx="1">
                  <c:v>609.4</c:v>
                </c:pt>
                <c:pt idx="2">
                  <c:v>608.79999999999995</c:v>
                </c:pt>
                <c:pt idx="3">
                  <c:v>607.5</c:v>
                </c:pt>
                <c:pt idx="4">
                  <c:v>605.29999999999995</c:v>
                </c:pt>
                <c:pt idx="5">
                  <c:v>602.5</c:v>
                </c:pt>
                <c:pt idx="6">
                  <c:v>599.4</c:v>
                </c:pt>
                <c:pt idx="7">
                  <c:v>595.70000000000005</c:v>
                </c:pt>
                <c:pt idx="8">
                  <c:v>591.9</c:v>
                </c:pt>
                <c:pt idx="9">
                  <c:v>588.5</c:v>
                </c:pt>
                <c:pt idx="10">
                  <c:v>585.4</c:v>
                </c:pt>
                <c:pt idx="11">
                  <c:v>582.6</c:v>
                </c:pt>
                <c:pt idx="12">
                  <c:v>579.20000000000005</c:v>
                </c:pt>
                <c:pt idx="13">
                  <c:v>575.79999999999995</c:v>
                </c:pt>
                <c:pt idx="14">
                  <c:v>572.79999999999995</c:v>
                </c:pt>
                <c:pt idx="15">
                  <c:v>569.70000000000005</c:v>
                </c:pt>
                <c:pt idx="16">
                  <c:v>566.6</c:v>
                </c:pt>
                <c:pt idx="17">
                  <c:v>563.5</c:v>
                </c:pt>
                <c:pt idx="18">
                  <c:v>560.1</c:v>
                </c:pt>
                <c:pt idx="19">
                  <c:v>556.79999999999995</c:v>
                </c:pt>
                <c:pt idx="20">
                  <c:v>553.70000000000005</c:v>
                </c:pt>
                <c:pt idx="21">
                  <c:v>550.6</c:v>
                </c:pt>
                <c:pt idx="22">
                  <c:v>547.29999999999995</c:v>
                </c:pt>
                <c:pt idx="23">
                  <c:v>544.20000000000005</c:v>
                </c:pt>
                <c:pt idx="24">
                  <c:v>541.5</c:v>
                </c:pt>
                <c:pt idx="25">
                  <c:v>538.4</c:v>
                </c:pt>
                <c:pt idx="26">
                  <c:v>535.1</c:v>
                </c:pt>
                <c:pt idx="27">
                  <c:v>532</c:v>
                </c:pt>
                <c:pt idx="28">
                  <c:v>528.70000000000005</c:v>
                </c:pt>
                <c:pt idx="29">
                  <c:v>525.70000000000005</c:v>
                </c:pt>
                <c:pt idx="30">
                  <c:v>522.29999999999995</c:v>
                </c:pt>
                <c:pt idx="31">
                  <c:v>518.70000000000005</c:v>
                </c:pt>
                <c:pt idx="32">
                  <c:v>515.4</c:v>
                </c:pt>
                <c:pt idx="33">
                  <c:v>512.1</c:v>
                </c:pt>
                <c:pt idx="34">
                  <c:v>508.4</c:v>
                </c:pt>
                <c:pt idx="35">
                  <c:v>504.8</c:v>
                </c:pt>
                <c:pt idx="36">
                  <c:v>500.9</c:v>
                </c:pt>
                <c:pt idx="37">
                  <c:v>497.3</c:v>
                </c:pt>
                <c:pt idx="38">
                  <c:v>493.7</c:v>
                </c:pt>
                <c:pt idx="39">
                  <c:v>490.1</c:v>
                </c:pt>
                <c:pt idx="40">
                  <c:v>486.8</c:v>
                </c:pt>
                <c:pt idx="41">
                  <c:v>483.5</c:v>
                </c:pt>
                <c:pt idx="42">
                  <c:v>480</c:v>
                </c:pt>
                <c:pt idx="43">
                  <c:v>476.4</c:v>
                </c:pt>
                <c:pt idx="44">
                  <c:v>472.8</c:v>
                </c:pt>
                <c:pt idx="45">
                  <c:v>469.2</c:v>
                </c:pt>
                <c:pt idx="46">
                  <c:v>465.7</c:v>
                </c:pt>
                <c:pt idx="47">
                  <c:v>462.1</c:v>
                </c:pt>
                <c:pt idx="48">
                  <c:v>458.5</c:v>
                </c:pt>
                <c:pt idx="49">
                  <c:v>455.3</c:v>
                </c:pt>
                <c:pt idx="50">
                  <c:v>451.7</c:v>
                </c:pt>
                <c:pt idx="51">
                  <c:v>448.2</c:v>
                </c:pt>
                <c:pt idx="52">
                  <c:v>444.4</c:v>
                </c:pt>
                <c:pt idx="53">
                  <c:v>440.8</c:v>
                </c:pt>
                <c:pt idx="54">
                  <c:v>437.6</c:v>
                </c:pt>
                <c:pt idx="55">
                  <c:v>434.4</c:v>
                </c:pt>
                <c:pt idx="56">
                  <c:v>431.4</c:v>
                </c:pt>
                <c:pt idx="57">
                  <c:v>428.2</c:v>
                </c:pt>
                <c:pt idx="58">
                  <c:v>425</c:v>
                </c:pt>
                <c:pt idx="59">
                  <c:v>421.5</c:v>
                </c:pt>
                <c:pt idx="60">
                  <c:v>418</c:v>
                </c:pt>
                <c:pt idx="61">
                  <c:v>414.4</c:v>
                </c:pt>
                <c:pt idx="62">
                  <c:v>410.9</c:v>
                </c:pt>
                <c:pt idx="63">
                  <c:v>407.7</c:v>
                </c:pt>
                <c:pt idx="64">
                  <c:v>404.5</c:v>
                </c:pt>
                <c:pt idx="65">
                  <c:v>401.6</c:v>
                </c:pt>
                <c:pt idx="66">
                  <c:v>398.7</c:v>
                </c:pt>
                <c:pt idx="67">
                  <c:v>395.8</c:v>
                </c:pt>
                <c:pt idx="68">
                  <c:v>392.9</c:v>
                </c:pt>
                <c:pt idx="69">
                  <c:v>389.5</c:v>
                </c:pt>
                <c:pt idx="70">
                  <c:v>386.3</c:v>
                </c:pt>
                <c:pt idx="71">
                  <c:v>383.1</c:v>
                </c:pt>
                <c:pt idx="72">
                  <c:v>379.9</c:v>
                </c:pt>
                <c:pt idx="73">
                  <c:v>376.5</c:v>
                </c:pt>
                <c:pt idx="74">
                  <c:v>373</c:v>
                </c:pt>
                <c:pt idx="75">
                  <c:v>369.6</c:v>
                </c:pt>
                <c:pt idx="76">
                  <c:v>365.8</c:v>
                </c:pt>
                <c:pt idx="77">
                  <c:v>362.4</c:v>
                </c:pt>
                <c:pt idx="78">
                  <c:v>358.7</c:v>
                </c:pt>
                <c:pt idx="79">
                  <c:v>355.2</c:v>
                </c:pt>
                <c:pt idx="80">
                  <c:v>351.5</c:v>
                </c:pt>
                <c:pt idx="81">
                  <c:v>348.1</c:v>
                </c:pt>
                <c:pt idx="82">
                  <c:v>344.4</c:v>
                </c:pt>
                <c:pt idx="83">
                  <c:v>341</c:v>
                </c:pt>
                <c:pt idx="84">
                  <c:v>337.5</c:v>
                </c:pt>
                <c:pt idx="85">
                  <c:v>334.1</c:v>
                </c:pt>
                <c:pt idx="86">
                  <c:v>330.7</c:v>
                </c:pt>
                <c:pt idx="87">
                  <c:v>327.3</c:v>
                </c:pt>
                <c:pt idx="88">
                  <c:v>323.60000000000002</c:v>
                </c:pt>
                <c:pt idx="89">
                  <c:v>320.2</c:v>
                </c:pt>
                <c:pt idx="90">
                  <c:v>316.8</c:v>
                </c:pt>
                <c:pt idx="91">
                  <c:v>313.5</c:v>
                </c:pt>
                <c:pt idx="92">
                  <c:v>310.10000000000002</c:v>
                </c:pt>
                <c:pt idx="93">
                  <c:v>306.7</c:v>
                </c:pt>
                <c:pt idx="94">
                  <c:v>303.3</c:v>
                </c:pt>
                <c:pt idx="95">
                  <c:v>299.89999999999998</c:v>
                </c:pt>
                <c:pt idx="96">
                  <c:v>296.89999999999998</c:v>
                </c:pt>
                <c:pt idx="97">
                  <c:v>294.10000000000002</c:v>
                </c:pt>
                <c:pt idx="98">
                  <c:v>290.7</c:v>
                </c:pt>
                <c:pt idx="99">
                  <c:v>287.60000000000002</c:v>
                </c:pt>
                <c:pt idx="100">
                  <c:v>284.5</c:v>
                </c:pt>
                <c:pt idx="101">
                  <c:v>281.2</c:v>
                </c:pt>
                <c:pt idx="102">
                  <c:v>277.8</c:v>
                </c:pt>
                <c:pt idx="103">
                  <c:v>274.8</c:v>
                </c:pt>
                <c:pt idx="104">
                  <c:v>271.7</c:v>
                </c:pt>
                <c:pt idx="105">
                  <c:v>268.60000000000002</c:v>
                </c:pt>
                <c:pt idx="106">
                  <c:v>265.60000000000002</c:v>
                </c:pt>
                <c:pt idx="107">
                  <c:v>262.3</c:v>
                </c:pt>
                <c:pt idx="108">
                  <c:v>259.2</c:v>
                </c:pt>
                <c:pt idx="109">
                  <c:v>256.2</c:v>
                </c:pt>
                <c:pt idx="110">
                  <c:v>253.4</c:v>
                </c:pt>
                <c:pt idx="111">
                  <c:v>250.6</c:v>
                </c:pt>
                <c:pt idx="112">
                  <c:v>247.9</c:v>
                </c:pt>
                <c:pt idx="113">
                  <c:v>245.4</c:v>
                </c:pt>
                <c:pt idx="114">
                  <c:v>242.6</c:v>
                </c:pt>
                <c:pt idx="115">
                  <c:v>240.1</c:v>
                </c:pt>
                <c:pt idx="116">
                  <c:v>237.7</c:v>
                </c:pt>
                <c:pt idx="117">
                  <c:v>234.9</c:v>
                </c:pt>
                <c:pt idx="118">
                  <c:v>232.2</c:v>
                </c:pt>
                <c:pt idx="119">
                  <c:v>229.4</c:v>
                </c:pt>
                <c:pt idx="120">
                  <c:v>226.4</c:v>
                </c:pt>
                <c:pt idx="121">
                  <c:v>223.6</c:v>
                </c:pt>
                <c:pt idx="122">
                  <c:v>220.9</c:v>
                </c:pt>
                <c:pt idx="123">
                  <c:v>218.2</c:v>
                </c:pt>
                <c:pt idx="124">
                  <c:v>215.7</c:v>
                </c:pt>
                <c:pt idx="125">
                  <c:v>213</c:v>
                </c:pt>
                <c:pt idx="126">
                  <c:v>210.2</c:v>
                </c:pt>
                <c:pt idx="127">
                  <c:v>207.5</c:v>
                </c:pt>
                <c:pt idx="128">
                  <c:v>204.8</c:v>
                </c:pt>
                <c:pt idx="129">
                  <c:v>202.3</c:v>
                </c:pt>
                <c:pt idx="130">
                  <c:v>199.6</c:v>
                </c:pt>
                <c:pt idx="131">
                  <c:v>197.2</c:v>
                </c:pt>
                <c:pt idx="132">
                  <c:v>194.2</c:v>
                </c:pt>
                <c:pt idx="133">
                  <c:v>191.5</c:v>
                </c:pt>
                <c:pt idx="134">
                  <c:v>188.5</c:v>
                </c:pt>
                <c:pt idx="135">
                  <c:v>185.8</c:v>
                </c:pt>
                <c:pt idx="136">
                  <c:v>183.1</c:v>
                </c:pt>
                <c:pt idx="137">
                  <c:v>180.4</c:v>
                </c:pt>
                <c:pt idx="138">
                  <c:v>177.7</c:v>
                </c:pt>
                <c:pt idx="139">
                  <c:v>175</c:v>
                </c:pt>
                <c:pt idx="140">
                  <c:v>172.3</c:v>
                </c:pt>
                <c:pt idx="141">
                  <c:v>169.6</c:v>
                </c:pt>
                <c:pt idx="142">
                  <c:v>166.9</c:v>
                </c:pt>
                <c:pt idx="143">
                  <c:v>164.2</c:v>
                </c:pt>
                <c:pt idx="144">
                  <c:v>161.5</c:v>
                </c:pt>
                <c:pt idx="145">
                  <c:v>158.80000000000001</c:v>
                </c:pt>
                <c:pt idx="146">
                  <c:v>156.4</c:v>
                </c:pt>
                <c:pt idx="147">
                  <c:v>153.69999999999999</c:v>
                </c:pt>
                <c:pt idx="148">
                  <c:v>151</c:v>
                </c:pt>
                <c:pt idx="149">
                  <c:v>148.4</c:v>
                </c:pt>
                <c:pt idx="150">
                  <c:v>145.9</c:v>
                </c:pt>
                <c:pt idx="151">
                  <c:v>143.30000000000001</c:v>
                </c:pt>
                <c:pt idx="152">
                  <c:v>140.6</c:v>
                </c:pt>
                <c:pt idx="153">
                  <c:v>137.69999999999999</c:v>
                </c:pt>
                <c:pt idx="154">
                  <c:v>135</c:v>
                </c:pt>
                <c:pt idx="155">
                  <c:v>132.1</c:v>
                </c:pt>
                <c:pt idx="156">
                  <c:v>129.4</c:v>
                </c:pt>
                <c:pt idx="157">
                  <c:v>126.7</c:v>
                </c:pt>
                <c:pt idx="158">
                  <c:v>124.1</c:v>
                </c:pt>
                <c:pt idx="159">
                  <c:v>121.2</c:v>
                </c:pt>
                <c:pt idx="160">
                  <c:v>118.5</c:v>
                </c:pt>
                <c:pt idx="161">
                  <c:v>116.1</c:v>
                </c:pt>
                <c:pt idx="162">
                  <c:v>113.5</c:v>
                </c:pt>
                <c:pt idx="163">
                  <c:v>111.1</c:v>
                </c:pt>
                <c:pt idx="164">
                  <c:v>108.7</c:v>
                </c:pt>
                <c:pt idx="165">
                  <c:v>106.3</c:v>
                </c:pt>
                <c:pt idx="166">
                  <c:v>104</c:v>
                </c:pt>
                <c:pt idx="167">
                  <c:v>101.6</c:v>
                </c:pt>
                <c:pt idx="168">
                  <c:v>99.2</c:v>
                </c:pt>
                <c:pt idx="169">
                  <c:v>97.1</c:v>
                </c:pt>
                <c:pt idx="170">
                  <c:v>95</c:v>
                </c:pt>
                <c:pt idx="171">
                  <c:v>92.6</c:v>
                </c:pt>
                <c:pt idx="172">
                  <c:v>90.5</c:v>
                </c:pt>
                <c:pt idx="173">
                  <c:v>88.4</c:v>
                </c:pt>
                <c:pt idx="174">
                  <c:v>86.3</c:v>
                </c:pt>
                <c:pt idx="175">
                  <c:v>84.2</c:v>
                </c:pt>
                <c:pt idx="176">
                  <c:v>82.1</c:v>
                </c:pt>
                <c:pt idx="177">
                  <c:v>80</c:v>
                </c:pt>
                <c:pt idx="178">
                  <c:v>78.2</c:v>
                </c:pt>
                <c:pt idx="179">
                  <c:v>76.099999999999994</c:v>
                </c:pt>
                <c:pt idx="180">
                  <c:v>74</c:v>
                </c:pt>
                <c:pt idx="181">
                  <c:v>72.2</c:v>
                </c:pt>
                <c:pt idx="182">
                  <c:v>70.099999999999994</c:v>
                </c:pt>
                <c:pt idx="183">
                  <c:v>68.2</c:v>
                </c:pt>
                <c:pt idx="184">
                  <c:v>66.400000000000006</c:v>
                </c:pt>
                <c:pt idx="185">
                  <c:v>64.599999999999994</c:v>
                </c:pt>
                <c:pt idx="186">
                  <c:v>62.8</c:v>
                </c:pt>
                <c:pt idx="187">
                  <c:v>60.9</c:v>
                </c:pt>
                <c:pt idx="188">
                  <c:v>59.4</c:v>
                </c:pt>
                <c:pt idx="189">
                  <c:v>57.6</c:v>
                </c:pt>
                <c:pt idx="190">
                  <c:v>55.2</c:v>
                </c:pt>
                <c:pt idx="191">
                  <c:v>52.6</c:v>
                </c:pt>
                <c:pt idx="192">
                  <c:v>49.8</c:v>
                </c:pt>
                <c:pt idx="193">
                  <c:v>47.2</c:v>
                </c:pt>
                <c:pt idx="194">
                  <c:v>44.8</c:v>
                </c:pt>
                <c:pt idx="195">
                  <c:v>42.5</c:v>
                </c:pt>
                <c:pt idx="196">
                  <c:v>40.4</c:v>
                </c:pt>
                <c:pt idx="197">
                  <c:v>38.9</c:v>
                </c:pt>
              </c:numCache>
            </c:numRef>
          </c:xVal>
          <c:yVal>
            <c:numRef>
              <c:f>'727'!$I$3:$I$200</c:f>
              <c:numCache>
                <c:formatCode>0.00</c:formatCode>
                <c:ptCount val="198"/>
                <c:pt idx="0">
                  <c:v>0.1666666666666605</c:v>
                </c:pt>
                <c:pt idx="1">
                  <c:v>-0.28333333333332283</c:v>
                </c:pt>
                <c:pt idx="2">
                  <c:v>0.32307692307693447</c:v>
                </c:pt>
                <c:pt idx="3">
                  <c:v>-0.13181818181817911</c:v>
                </c:pt>
                <c:pt idx="4">
                  <c:v>-0.13571428571428795</c:v>
                </c:pt>
                <c:pt idx="5">
                  <c:v>-8.3870967741934838E-2</c:v>
                </c:pt>
                <c:pt idx="6">
                  <c:v>0.37297297297297982</c:v>
                </c:pt>
                <c:pt idx="7">
                  <c:v>8.947368421052479E-2</c:v>
                </c:pt>
                <c:pt idx="8">
                  <c:v>-0.41176470588235575</c:v>
                </c:pt>
                <c:pt idx="9">
                  <c:v>8.3870967741934865E-2</c:v>
                </c:pt>
                <c:pt idx="10">
                  <c:v>5.0000000000000856E-2</c:v>
                </c:pt>
                <c:pt idx="11">
                  <c:v>-5.8823529411765149E-2</c:v>
                </c:pt>
                <c:pt idx="12">
                  <c:v>4.4117647058822387E-2</c:v>
                </c:pt>
                <c:pt idx="13">
                  <c:v>7.333333333333332E-2</c:v>
                </c:pt>
                <c:pt idx="14">
                  <c:v>-9.032258064516395E-2</c:v>
                </c:pt>
                <c:pt idx="15">
                  <c:v>-0.19354838709677277</c:v>
                </c:pt>
                <c:pt idx="16">
                  <c:v>-6.7741935483870488E-2</c:v>
                </c:pt>
                <c:pt idx="17">
                  <c:v>0.18235294117647183</c:v>
                </c:pt>
                <c:pt idx="18">
                  <c:v>-0.16666666666666324</c:v>
                </c:pt>
                <c:pt idx="19">
                  <c:v>-0.12580645161290693</c:v>
                </c:pt>
                <c:pt idx="20">
                  <c:v>-7.7419354838709112E-2</c:v>
                </c:pt>
                <c:pt idx="21">
                  <c:v>8.7878787878786058E-2</c:v>
                </c:pt>
                <c:pt idx="22">
                  <c:v>-0.10645161290322892</c:v>
                </c:pt>
                <c:pt idx="23">
                  <c:v>-0.16296296296296023</c:v>
                </c:pt>
                <c:pt idx="24">
                  <c:v>0.20645161290322431</c:v>
                </c:pt>
                <c:pt idx="25">
                  <c:v>-0.28787878787879184</c:v>
                </c:pt>
                <c:pt idx="26">
                  <c:v>0.22580645161290158</c:v>
                </c:pt>
                <c:pt idx="27">
                  <c:v>3.6363636363636868E-2</c:v>
                </c:pt>
                <c:pt idx="28">
                  <c:v>-0.27666666666666667</c:v>
                </c:pt>
                <c:pt idx="29">
                  <c:v>2.9411764705881558E-2</c:v>
                </c:pt>
                <c:pt idx="30">
                  <c:v>-3.3333333333334172E-2</c:v>
                </c:pt>
                <c:pt idx="31">
                  <c:v>-3.9393939393938579E-2</c:v>
                </c:pt>
                <c:pt idx="32">
                  <c:v>8.4848484848486019E-2</c:v>
                </c:pt>
                <c:pt idx="33">
                  <c:v>-0.19459459459459219</c:v>
                </c:pt>
                <c:pt idx="34">
                  <c:v>-0.18888888888889066</c:v>
                </c:pt>
                <c:pt idx="35">
                  <c:v>0.24102564102563889</c:v>
                </c:pt>
                <c:pt idx="36">
                  <c:v>-7.7777777777778528E-2</c:v>
                </c:pt>
                <c:pt idx="37">
                  <c:v>-0.11666666666666591</c:v>
                </c:pt>
                <c:pt idx="38">
                  <c:v>0.24444444444444674</c:v>
                </c:pt>
                <c:pt idx="39">
                  <c:v>-0.1393939393939389</c:v>
                </c:pt>
                <c:pt idx="40">
                  <c:v>0.10909090909090871</c:v>
                </c:pt>
                <c:pt idx="41">
                  <c:v>-0.18285714285714286</c:v>
                </c:pt>
                <c:pt idx="42">
                  <c:v>0.21388888888888755</c:v>
                </c:pt>
                <c:pt idx="43">
                  <c:v>5.555555555555613E-3</c:v>
                </c:pt>
                <c:pt idx="44">
                  <c:v>-0.11388888888888815</c:v>
                </c:pt>
                <c:pt idx="45">
                  <c:v>-0.3000000000000001</c:v>
                </c:pt>
                <c:pt idx="46">
                  <c:v>0.23888888888889118</c:v>
                </c:pt>
                <c:pt idx="47">
                  <c:v>5.8333333333333015E-2</c:v>
                </c:pt>
                <c:pt idx="48">
                  <c:v>-5.6250000000000251E-2</c:v>
                </c:pt>
                <c:pt idx="49">
                  <c:v>8.8888888888888351E-2</c:v>
                </c:pt>
                <c:pt idx="50">
                  <c:v>-0.23714285714285716</c:v>
                </c:pt>
                <c:pt idx="51">
                  <c:v>0.13157894736842066</c:v>
                </c:pt>
                <c:pt idx="52">
                  <c:v>0.10555555555555658</c:v>
                </c:pt>
                <c:pt idx="53">
                  <c:v>-0.24375000000000088</c:v>
                </c:pt>
                <c:pt idx="54">
                  <c:v>0.15624999999999778</c:v>
                </c:pt>
                <c:pt idx="55">
                  <c:v>-4.333333333333337E-2</c:v>
                </c:pt>
                <c:pt idx="56">
                  <c:v>5.3125000000000235E-2</c:v>
                </c:pt>
                <c:pt idx="57">
                  <c:v>-0.13125000000000051</c:v>
                </c:pt>
                <c:pt idx="58">
                  <c:v>0.19142857142857148</c:v>
                </c:pt>
                <c:pt idx="59">
                  <c:v>-0.22</c:v>
                </c:pt>
                <c:pt idx="60">
                  <c:v>0.13888888888888801</c:v>
                </c:pt>
                <c:pt idx="61">
                  <c:v>-0.14857142857142858</c:v>
                </c:pt>
                <c:pt idx="62">
                  <c:v>9.3750000000000347E-2</c:v>
                </c:pt>
                <c:pt idx="63">
                  <c:v>-0.25312500000000093</c:v>
                </c:pt>
                <c:pt idx="64">
                  <c:v>0.19310344827586359</c:v>
                </c:pt>
                <c:pt idx="65">
                  <c:v>-0.12758620689655026</c:v>
                </c:pt>
                <c:pt idx="66">
                  <c:v>6.8965517241379917E-3</c:v>
                </c:pt>
                <c:pt idx="67">
                  <c:v>-2.4137931034482418E-2</c:v>
                </c:pt>
                <c:pt idx="68">
                  <c:v>5.0000000000000315E-2</c:v>
                </c:pt>
                <c:pt idx="69">
                  <c:v>6.8750000000000241E-2</c:v>
                </c:pt>
                <c:pt idx="70">
                  <c:v>2.5000000000000112E-2</c:v>
                </c:pt>
                <c:pt idx="71">
                  <c:v>-7.4999999999998929E-2</c:v>
                </c:pt>
                <c:pt idx="72">
                  <c:v>-6.4705882352941668E-2</c:v>
                </c:pt>
                <c:pt idx="73">
                  <c:v>-1.4285714285714235E-2</c:v>
                </c:pt>
                <c:pt idx="74">
                  <c:v>2.9411764705881923E-3</c:v>
                </c:pt>
                <c:pt idx="75">
                  <c:v>0.19473684210526263</c:v>
                </c:pt>
                <c:pt idx="76">
                  <c:v>-2.3529411764705667E-2</c:v>
                </c:pt>
                <c:pt idx="77">
                  <c:v>-9.7297297297297622E-2</c:v>
                </c:pt>
                <c:pt idx="78">
                  <c:v>0.14285714285714285</c:v>
                </c:pt>
                <c:pt idx="79">
                  <c:v>-8.108108108108128E-2</c:v>
                </c:pt>
                <c:pt idx="80">
                  <c:v>9.4117647058824111E-2</c:v>
                </c:pt>
                <c:pt idx="81">
                  <c:v>-0.18108108108107884</c:v>
                </c:pt>
                <c:pt idx="82">
                  <c:v>0.17058823529411882</c:v>
                </c:pt>
                <c:pt idx="83">
                  <c:v>-0.29142857142857148</c:v>
                </c:pt>
                <c:pt idx="84">
                  <c:v>0.49411764705882688</c:v>
                </c:pt>
                <c:pt idx="85">
                  <c:v>-0.32058823529411445</c:v>
                </c:pt>
                <c:pt idx="86">
                  <c:v>4.4117647058823865E-2</c:v>
                </c:pt>
                <c:pt idx="87">
                  <c:v>-7.5675675675675916E-2</c:v>
                </c:pt>
                <c:pt idx="88">
                  <c:v>9.1176470588234401E-2</c:v>
                </c:pt>
                <c:pt idx="89">
                  <c:v>-0.3058823529411786</c:v>
                </c:pt>
                <c:pt idx="90">
                  <c:v>0.34545454545454429</c:v>
                </c:pt>
                <c:pt idx="91">
                  <c:v>-0.10588235294117714</c:v>
                </c:pt>
                <c:pt idx="92">
                  <c:v>2.9411764705882019E-2</c:v>
                </c:pt>
                <c:pt idx="93">
                  <c:v>8.8235294117647734E-3</c:v>
                </c:pt>
                <c:pt idx="94">
                  <c:v>-0.23235294117646826</c:v>
                </c:pt>
                <c:pt idx="95">
                  <c:v>0.11333333333333329</c:v>
                </c:pt>
                <c:pt idx="96">
                  <c:v>-2.8571428571428904E-2</c:v>
                </c:pt>
                <c:pt idx="97">
                  <c:v>8.82352941176456E-3</c:v>
                </c:pt>
                <c:pt idx="98">
                  <c:v>5.1612903225807062E-2</c:v>
                </c:pt>
                <c:pt idx="99">
                  <c:v>9.6774193548386331E-2</c:v>
                </c:pt>
                <c:pt idx="100">
                  <c:v>-9.3939393939393628E-2</c:v>
                </c:pt>
                <c:pt idx="101">
                  <c:v>-5.8823529411765024E-2</c:v>
                </c:pt>
                <c:pt idx="102">
                  <c:v>0.14666666666666664</c:v>
                </c:pt>
                <c:pt idx="103">
                  <c:v>-7.0967741935483414E-2</c:v>
                </c:pt>
                <c:pt idx="104">
                  <c:v>2.5806451612903531E-2</c:v>
                </c:pt>
                <c:pt idx="105">
                  <c:v>-0.22999999999999998</c:v>
                </c:pt>
                <c:pt idx="106">
                  <c:v>1.212121212121209E-2</c:v>
                </c:pt>
                <c:pt idx="107">
                  <c:v>-1.9354838709677295E-2</c:v>
                </c:pt>
                <c:pt idx="108">
                  <c:v>0.18333333333333326</c:v>
                </c:pt>
                <c:pt idx="109">
                  <c:v>0</c:v>
                </c:pt>
                <c:pt idx="110">
                  <c:v>-7.142857142857105E-2</c:v>
                </c:pt>
                <c:pt idx="111">
                  <c:v>3.7037037037036405E-3</c:v>
                </c:pt>
                <c:pt idx="112">
                  <c:v>0.16000000000000006</c:v>
                </c:pt>
                <c:pt idx="113">
                  <c:v>-0.15714285714285656</c:v>
                </c:pt>
                <c:pt idx="114">
                  <c:v>8.0000000000000071E-2</c:v>
                </c:pt>
                <c:pt idx="115">
                  <c:v>-0.13333333333333294</c:v>
                </c:pt>
                <c:pt idx="116">
                  <c:v>3.9285714285714479E-2</c:v>
                </c:pt>
                <c:pt idx="117">
                  <c:v>0.22222222222222077</c:v>
                </c:pt>
                <c:pt idx="118">
                  <c:v>-0.16071428571428667</c:v>
                </c:pt>
                <c:pt idx="119">
                  <c:v>0.13999999999999999</c:v>
                </c:pt>
                <c:pt idx="120">
                  <c:v>-0.128571428571428</c:v>
                </c:pt>
                <c:pt idx="121">
                  <c:v>1.8518518518518531E-2</c:v>
                </c:pt>
                <c:pt idx="122">
                  <c:v>6.6666666666666305E-2</c:v>
                </c:pt>
                <c:pt idx="123">
                  <c:v>0.192</c:v>
                </c:pt>
                <c:pt idx="124">
                  <c:v>-0.18148148148148216</c:v>
                </c:pt>
                <c:pt idx="125">
                  <c:v>-2.5000000000000001E-2</c:v>
                </c:pt>
                <c:pt idx="126">
                  <c:v>0.24074074074074181</c:v>
                </c:pt>
                <c:pt idx="127">
                  <c:v>-0.18888888888888969</c:v>
                </c:pt>
                <c:pt idx="128">
                  <c:v>-4.3999999999999949E-2</c:v>
                </c:pt>
                <c:pt idx="129">
                  <c:v>-2.9629629629629468E-2</c:v>
                </c:pt>
                <c:pt idx="130">
                  <c:v>0.14166666666666627</c:v>
                </c:pt>
                <c:pt idx="131">
                  <c:v>-0.12333333333333336</c:v>
                </c:pt>
                <c:pt idx="132">
                  <c:v>-0.18148148148148216</c:v>
                </c:pt>
                <c:pt idx="133">
                  <c:v>0.23333333333333331</c:v>
                </c:pt>
                <c:pt idx="134">
                  <c:v>-9.2592592592593059E-2</c:v>
                </c:pt>
                <c:pt idx="135">
                  <c:v>0.12592592592592516</c:v>
                </c:pt>
                <c:pt idx="136">
                  <c:v>-0.27777777777777884</c:v>
                </c:pt>
                <c:pt idx="137">
                  <c:v>3.3333333333333069E-2</c:v>
                </c:pt>
                <c:pt idx="138">
                  <c:v>0.17037037037037109</c:v>
                </c:pt>
                <c:pt idx="139">
                  <c:v>0.21481481481481574</c:v>
                </c:pt>
                <c:pt idx="140">
                  <c:v>-0.25925925925925769</c:v>
                </c:pt>
                <c:pt idx="141">
                  <c:v>0</c:v>
                </c:pt>
                <c:pt idx="142">
                  <c:v>0.20740740740740612</c:v>
                </c:pt>
                <c:pt idx="143">
                  <c:v>-2.5925925925925977E-2</c:v>
                </c:pt>
                <c:pt idx="144">
                  <c:v>-0.22962962962963063</c:v>
                </c:pt>
                <c:pt idx="145">
                  <c:v>0.13749999999999971</c:v>
                </c:pt>
                <c:pt idx="146">
                  <c:v>0.10370370370370306</c:v>
                </c:pt>
                <c:pt idx="147">
                  <c:v>-0.20740740740740821</c:v>
                </c:pt>
                <c:pt idx="148">
                  <c:v>0.12307692307692328</c:v>
                </c:pt>
                <c:pt idx="149">
                  <c:v>0.11600000000000002</c:v>
                </c:pt>
                <c:pt idx="150">
                  <c:v>-0.30000000000000077</c:v>
                </c:pt>
                <c:pt idx="151">
                  <c:v>2.2222222222222102E-2</c:v>
                </c:pt>
                <c:pt idx="152">
                  <c:v>0.23103448275862029</c:v>
                </c:pt>
                <c:pt idx="153">
                  <c:v>3.7037037037037225E-3</c:v>
                </c:pt>
                <c:pt idx="154">
                  <c:v>-6.896551724137924E-3</c:v>
                </c:pt>
                <c:pt idx="155">
                  <c:v>-0.12222222222222276</c:v>
                </c:pt>
                <c:pt idx="156">
                  <c:v>9.6296296296296199E-2</c:v>
                </c:pt>
                <c:pt idx="157">
                  <c:v>5.3846153846153717E-2</c:v>
                </c:pt>
                <c:pt idx="158">
                  <c:v>2.7586206896551752E-2</c:v>
                </c:pt>
                <c:pt idx="159">
                  <c:v>-5.5555555555555462E-2</c:v>
                </c:pt>
                <c:pt idx="160">
                  <c:v>-3.7499999999999943E-2</c:v>
                </c:pt>
                <c:pt idx="161">
                  <c:v>2.6923076923077004E-2</c:v>
                </c:pt>
                <c:pt idx="162">
                  <c:v>4.1666666666666605E-3</c:v>
                </c:pt>
                <c:pt idx="163">
                  <c:v>-0.15000000000000058</c:v>
                </c:pt>
                <c:pt idx="164">
                  <c:v>0.12083333333333306</c:v>
                </c:pt>
                <c:pt idx="165">
                  <c:v>2.1739130434782653E-2</c:v>
                </c:pt>
                <c:pt idx="166">
                  <c:v>-9.5833333333333104E-2</c:v>
                </c:pt>
                <c:pt idx="167">
                  <c:v>0.15000000000000049</c:v>
                </c:pt>
                <c:pt idx="168">
                  <c:v>-4.2857142857142615E-2</c:v>
                </c:pt>
                <c:pt idx="169">
                  <c:v>1.9047619047619115E-2</c:v>
                </c:pt>
                <c:pt idx="170">
                  <c:v>8.3333333333333211E-3</c:v>
                </c:pt>
                <c:pt idx="171">
                  <c:v>-7.1428571428571688E-2</c:v>
                </c:pt>
                <c:pt idx="172">
                  <c:v>5.238095238095257E-2</c:v>
                </c:pt>
                <c:pt idx="173">
                  <c:v>-4.7619047619047471E-2</c:v>
                </c:pt>
                <c:pt idx="174">
                  <c:v>7.6190476190476364E-2</c:v>
                </c:pt>
                <c:pt idx="175">
                  <c:v>-5.7142857142856857E-2</c:v>
                </c:pt>
                <c:pt idx="176">
                  <c:v>-6.6666666666666805E-2</c:v>
                </c:pt>
                <c:pt idx="177">
                  <c:v>0.11666666666666684</c:v>
                </c:pt>
                <c:pt idx="178">
                  <c:v>-6.6666666666666458E-2</c:v>
                </c:pt>
                <c:pt idx="179">
                  <c:v>0.13333333333333372</c:v>
                </c:pt>
                <c:pt idx="180">
                  <c:v>-0.18888888888888924</c:v>
                </c:pt>
                <c:pt idx="181">
                  <c:v>0.14761904761904704</c:v>
                </c:pt>
                <c:pt idx="182">
                  <c:v>-0.27894736842105378</c:v>
                </c:pt>
                <c:pt idx="183">
                  <c:v>0.37222222222222279</c:v>
                </c:pt>
                <c:pt idx="184">
                  <c:v>-8.8888888888888407E-2</c:v>
                </c:pt>
                <c:pt idx="185">
                  <c:v>-0.12777777777777796</c:v>
                </c:pt>
                <c:pt idx="186">
                  <c:v>0.1263157894736843</c:v>
                </c:pt>
                <c:pt idx="187">
                  <c:v>-2.6666666666666689E-2</c:v>
                </c:pt>
                <c:pt idx="188">
                  <c:v>-0.11666666666666684</c:v>
                </c:pt>
                <c:pt idx="189">
                  <c:v>0</c:v>
                </c:pt>
                <c:pt idx="190">
                  <c:v>5.0000000000000017E-2</c:v>
                </c:pt>
                <c:pt idx="191">
                  <c:v>-3.9285714285714264E-2</c:v>
                </c:pt>
                <c:pt idx="192">
                  <c:v>-1.1538461538461574E-2</c:v>
                </c:pt>
                <c:pt idx="193">
                  <c:v>4.5833333333333268E-2</c:v>
                </c:pt>
                <c:pt idx="194">
                  <c:v>-4.3478260869565306E-2</c:v>
                </c:pt>
                <c:pt idx="195">
                  <c:v>0</c:v>
                </c:pt>
                <c:pt idx="196">
                  <c:v>0</c:v>
                </c:pt>
                <c:pt idx="197">
                  <c:v>4.6786632390745507E-2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2E-4F50-982E-323E28A5C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Heating</c:v>
          </c:tx>
          <c:spPr>
            <a:ln w="317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'732'!$A$3:$A$192</c:f>
              <c:numCache>
                <c:formatCode>General</c:formatCode>
                <c:ptCount val="190"/>
                <c:pt idx="0">
                  <c:v>27.7</c:v>
                </c:pt>
                <c:pt idx="1">
                  <c:v>28</c:v>
                </c:pt>
                <c:pt idx="2">
                  <c:v>29.6</c:v>
                </c:pt>
                <c:pt idx="3">
                  <c:v>32.4</c:v>
                </c:pt>
                <c:pt idx="4">
                  <c:v>35.799999999999997</c:v>
                </c:pt>
                <c:pt idx="5">
                  <c:v>39.4</c:v>
                </c:pt>
                <c:pt idx="6">
                  <c:v>43</c:v>
                </c:pt>
                <c:pt idx="7">
                  <c:v>46.6</c:v>
                </c:pt>
                <c:pt idx="8">
                  <c:v>50</c:v>
                </c:pt>
                <c:pt idx="9">
                  <c:v>53.7</c:v>
                </c:pt>
                <c:pt idx="10">
                  <c:v>56.8</c:v>
                </c:pt>
                <c:pt idx="11">
                  <c:v>59.6</c:v>
                </c:pt>
                <c:pt idx="12">
                  <c:v>62.8</c:v>
                </c:pt>
                <c:pt idx="13">
                  <c:v>65.400000000000006</c:v>
                </c:pt>
                <c:pt idx="14">
                  <c:v>68</c:v>
                </c:pt>
                <c:pt idx="15">
                  <c:v>70.3</c:v>
                </c:pt>
                <c:pt idx="16">
                  <c:v>72.900000000000006</c:v>
                </c:pt>
                <c:pt idx="17">
                  <c:v>75.599999999999994</c:v>
                </c:pt>
                <c:pt idx="18">
                  <c:v>78.2</c:v>
                </c:pt>
                <c:pt idx="19">
                  <c:v>80.8</c:v>
                </c:pt>
                <c:pt idx="20">
                  <c:v>83.2</c:v>
                </c:pt>
                <c:pt idx="21">
                  <c:v>85.3</c:v>
                </c:pt>
                <c:pt idx="22">
                  <c:v>87.9</c:v>
                </c:pt>
                <c:pt idx="23">
                  <c:v>90</c:v>
                </c:pt>
                <c:pt idx="24">
                  <c:v>92.4</c:v>
                </c:pt>
                <c:pt idx="25">
                  <c:v>94.7</c:v>
                </c:pt>
                <c:pt idx="26">
                  <c:v>97.4</c:v>
                </c:pt>
                <c:pt idx="27">
                  <c:v>99.7</c:v>
                </c:pt>
                <c:pt idx="28">
                  <c:v>102.1</c:v>
                </c:pt>
                <c:pt idx="29">
                  <c:v>104.5</c:v>
                </c:pt>
                <c:pt idx="30">
                  <c:v>107.1</c:v>
                </c:pt>
                <c:pt idx="31">
                  <c:v>109.8</c:v>
                </c:pt>
                <c:pt idx="32">
                  <c:v>112.4</c:v>
                </c:pt>
                <c:pt idx="33">
                  <c:v>115.1</c:v>
                </c:pt>
                <c:pt idx="34">
                  <c:v>118</c:v>
                </c:pt>
                <c:pt idx="35">
                  <c:v>120.6</c:v>
                </c:pt>
                <c:pt idx="36">
                  <c:v>123.3</c:v>
                </c:pt>
                <c:pt idx="37">
                  <c:v>125.9</c:v>
                </c:pt>
                <c:pt idx="38">
                  <c:v>128.6</c:v>
                </c:pt>
                <c:pt idx="39">
                  <c:v>131.5</c:v>
                </c:pt>
                <c:pt idx="40">
                  <c:v>134.19999999999999</c:v>
                </c:pt>
                <c:pt idx="41">
                  <c:v>137.1</c:v>
                </c:pt>
                <c:pt idx="42">
                  <c:v>139.80000000000001</c:v>
                </c:pt>
                <c:pt idx="43">
                  <c:v>142.5</c:v>
                </c:pt>
                <c:pt idx="44">
                  <c:v>145.1</c:v>
                </c:pt>
                <c:pt idx="45">
                  <c:v>148.1</c:v>
                </c:pt>
                <c:pt idx="46">
                  <c:v>150.80000000000001</c:v>
                </c:pt>
                <c:pt idx="47">
                  <c:v>153.4</c:v>
                </c:pt>
                <c:pt idx="48">
                  <c:v>156.4</c:v>
                </c:pt>
                <c:pt idx="49">
                  <c:v>159.1</c:v>
                </c:pt>
                <c:pt idx="50">
                  <c:v>161.80000000000001</c:v>
                </c:pt>
                <c:pt idx="51">
                  <c:v>164.5</c:v>
                </c:pt>
                <c:pt idx="52">
                  <c:v>167.4</c:v>
                </c:pt>
                <c:pt idx="53">
                  <c:v>170.1</c:v>
                </c:pt>
                <c:pt idx="54">
                  <c:v>173.1</c:v>
                </c:pt>
                <c:pt idx="55">
                  <c:v>175.8</c:v>
                </c:pt>
                <c:pt idx="56">
                  <c:v>178.5</c:v>
                </c:pt>
                <c:pt idx="57">
                  <c:v>181.4</c:v>
                </c:pt>
                <c:pt idx="58">
                  <c:v>184.4</c:v>
                </c:pt>
                <c:pt idx="59">
                  <c:v>187.1</c:v>
                </c:pt>
                <c:pt idx="60">
                  <c:v>190.4</c:v>
                </c:pt>
                <c:pt idx="61">
                  <c:v>193.4</c:v>
                </c:pt>
                <c:pt idx="62">
                  <c:v>196.4</c:v>
                </c:pt>
                <c:pt idx="63">
                  <c:v>199.3</c:v>
                </c:pt>
                <c:pt idx="64">
                  <c:v>202.1</c:v>
                </c:pt>
                <c:pt idx="65">
                  <c:v>204.8</c:v>
                </c:pt>
                <c:pt idx="66">
                  <c:v>207.8</c:v>
                </c:pt>
                <c:pt idx="67">
                  <c:v>210.5</c:v>
                </c:pt>
                <c:pt idx="68">
                  <c:v>213.3</c:v>
                </c:pt>
                <c:pt idx="69">
                  <c:v>216.3</c:v>
                </c:pt>
                <c:pt idx="70">
                  <c:v>219</c:v>
                </c:pt>
                <c:pt idx="71">
                  <c:v>221.7</c:v>
                </c:pt>
                <c:pt idx="72">
                  <c:v>224.5</c:v>
                </c:pt>
                <c:pt idx="73">
                  <c:v>227.5</c:v>
                </c:pt>
                <c:pt idx="74">
                  <c:v>230.5</c:v>
                </c:pt>
                <c:pt idx="75">
                  <c:v>233</c:v>
                </c:pt>
                <c:pt idx="76">
                  <c:v>236</c:v>
                </c:pt>
                <c:pt idx="77">
                  <c:v>238.8</c:v>
                </c:pt>
                <c:pt idx="78">
                  <c:v>241.2</c:v>
                </c:pt>
                <c:pt idx="79">
                  <c:v>243.4</c:v>
                </c:pt>
                <c:pt idx="80">
                  <c:v>245.9</c:v>
                </c:pt>
                <c:pt idx="81">
                  <c:v>248.4</c:v>
                </c:pt>
                <c:pt idx="82">
                  <c:v>251.2</c:v>
                </c:pt>
                <c:pt idx="83">
                  <c:v>254.2</c:v>
                </c:pt>
                <c:pt idx="84">
                  <c:v>257.5</c:v>
                </c:pt>
                <c:pt idx="85">
                  <c:v>260.89999999999998</c:v>
                </c:pt>
                <c:pt idx="86">
                  <c:v>263.89999999999998</c:v>
                </c:pt>
                <c:pt idx="87">
                  <c:v>267</c:v>
                </c:pt>
                <c:pt idx="88">
                  <c:v>270</c:v>
                </c:pt>
                <c:pt idx="89">
                  <c:v>273.10000000000002</c:v>
                </c:pt>
                <c:pt idx="90">
                  <c:v>275.89999999999998</c:v>
                </c:pt>
                <c:pt idx="91">
                  <c:v>279</c:v>
                </c:pt>
                <c:pt idx="92">
                  <c:v>282</c:v>
                </c:pt>
                <c:pt idx="93">
                  <c:v>284.8</c:v>
                </c:pt>
                <c:pt idx="94">
                  <c:v>288.2</c:v>
                </c:pt>
                <c:pt idx="95">
                  <c:v>291.3</c:v>
                </c:pt>
                <c:pt idx="96">
                  <c:v>294.60000000000002</c:v>
                </c:pt>
                <c:pt idx="97">
                  <c:v>298</c:v>
                </c:pt>
                <c:pt idx="98">
                  <c:v>301.10000000000002</c:v>
                </c:pt>
                <c:pt idx="99">
                  <c:v>304.7</c:v>
                </c:pt>
                <c:pt idx="100">
                  <c:v>307.8</c:v>
                </c:pt>
                <c:pt idx="101">
                  <c:v>311.2</c:v>
                </c:pt>
                <c:pt idx="102">
                  <c:v>314.60000000000002</c:v>
                </c:pt>
                <c:pt idx="103">
                  <c:v>318</c:v>
                </c:pt>
                <c:pt idx="104">
                  <c:v>321.39999999999998</c:v>
                </c:pt>
                <c:pt idx="105">
                  <c:v>324.8</c:v>
                </c:pt>
                <c:pt idx="106">
                  <c:v>328.2</c:v>
                </c:pt>
                <c:pt idx="107">
                  <c:v>331.3</c:v>
                </c:pt>
                <c:pt idx="108">
                  <c:v>334.4</c:v>
                </c:pt>
                <c:pt idx="109">
                  <c:v>337.5</c:v>
                </c:pt>
                <c:pt idx="110">
                  <c:v>341.2</c:v>
                </c:pt>
                <c:pt idx="111">
                  <c:v>344.7</c:v>
                </c:pt>
                <c:pt idx="112">
                  <c:v>348.1</c:v>
                </c:pt>
                <c:pt idx="113">
                  <c:v>351.2</c:v>
                </c:pt>
                <c:pt idx="114">
                  <c:v>354.4</c:v>
                </c:pt>
                <c:pt idx="115">
                  <c:v>357.8</c:v>
                </c:pt>
                <c:pt idx="116">
                  <c:v>360.9</c:v>
                </c:pt>
                <c:pt idx="117">
                  <c:v>364.4</c:v>
                </c:pt>
                <c:pt idx="118">
                  <c:v>367.3</c:v>
                </c:pt>
                <c:pt idx="119">
                  <c:v>370.4</c:v>
                </c:pt>
                <c:pt idx="120">
                  <c:v>373.6</c:v>
                </c:pt>
                <c:pt idx="121">
                  <c:v>376.2</c:v>
                </c:pt>
                <c:pt idx="122">
                  <c:v>379.1</c:v>
                </c:pt>
                <c:pt idx="123">
                  <c:v>381.9</c:v>
                </c:pt>
                <c:pt idx="124">
                  <c:v>385.1</c:v>
                </c:pt>
                <c:pt idx="125">
                  <c:v>388.3</c:v>
                </c:pt>
                <c:pt idx="126">
                  <c:v>391.8</c:v>
                </c:pt>
                <c:pt idx="127">
                  <c:v>394.7</c:v>
                </c:pt>
                <c:pt idx="128">
                  <c:v>398.2</c:v>
                </c:pt>
                <c:pt idx="129">
                  <c:v>401.3</c:v>
                </c:pt>
                <c:pt idx="130">
                  <c:v>404.8</c:v>
                </c:pt>
                <c:pt idx="131">
                  <c:v>408.3</c:v>
                </c:pt>
                <c:pt idx="132">
                  <c:v>411.8</c:v>
                </c:pt>
                <c:pt idx="133">
                  <c:v>415.3</c:v>
                </c:pt>
                <c:pt idx="134">
                  <c:v>418.8</c:v>
                </c:pt>
                <c:pt idx="135">
                  <c:v>422.3</c:v>
                </c:pt>
                <c:pt idx="136">
                  <c:v>425.8</c:v>
                </c:pt>
                <c:pt idx="137">
                  <c:v>429.1</c:v>
                </c:pt>
                <c:pt idx="138">
                  <c:v>432.3</c:v>
                </c:pt>
                <c:pt idx="139">
                  <c:v>435.8</c:v>
                </c:pt>
                <c:pt idx="140">
                  <c:v>439.6</c:v>
                </c:pt>
                <c:pt idx="141">
                  <c:v>443.5</c:v>
                </c:pt>
                <c:pt idx="142">
                  <c:v>447</c:v>
                </c:pt>
                <c:pt idx="143">
                  <c:v>450.3</c:v>
                </c:pt>
                <c:pt idx="144">
                  <c:v>453.8</c:v>
                </c:pt>
                <c:pt idx="145">
                  <c:v>457.4</c:v>
                </c:pt>
                <c:pt idx="146">
                  <c:v>461.2</c:v>
                </c:pt>
                <c:pt idx="147">
                  <c:v>465.1</c:v>
                </c:pt>
                <c:pt idx="148">
                  <c:v>468.9</c:v>
                </c:pt>
                <c:pt idx="149">
                  <c:v>472.8</c:v>
                </c:pt>
                <c:pt idx="150">
                  <c:v>476.4</c:v>
                </c:pt>
                <c:pt idx="151">
                  <c:v>480</c:v>
                </c:pt>
                <c:pt idx="152">
                  <c:v>483.5</c:v>
                </c:pt>
                <c:pt idx="153">
                  <c:v>487.1</c:v>
                </c:pt>
                <c:pt idx="154">
                  <c:v>491</c:v>
                </c:pt>
                <c:pt idx="155">
                  <c:v>494.6</c:v>
                </c:pt>
                <c:pt idx="156">
                  <c:v>498.2</c:v>
                </c:pt>
                <c:pt idx="157">
                  <c:v>501.8</c:v>
                </c:pt>
                <c:pt idx="158">
                  <c:v>505.7</c:v>
                </c:pt>
                <c:pt idx="159">
                  <c:v>509</c:v>
                </c:pt>
                <c:pt idx="160">
                  <c:v>513</c:v>
                </c:pt>
                <c:pt idx="161">
                  <c:v>516.9</c:v>
                </c:pt>
                <c:pt idx="162">
                  <c:v>520.5</c:v>
                </c:pt>
                <c:pt idx="163">
                  <c:v>524.20000000000005</c:v>
                </c:pt>
                <c:pt idx="164">
                  <c:v>528.4</c:v>
                </c:pt>
                <c:pt idx="165">
                  <c:v>532.4</c:v>
                </c:pt>
                <c:pt idx="166">
                  <c:v>535.70000000000005</c:v>
                </c:pt>
                <c:pt idx="167">
                  <c:v>539</c:v>
                </c:pt>
                <c:pt idx="168">
                  <c:v>542.70000000000005</c:v>
                </c:pt>
                <c:pt idx="169">
                  <c:v>546.4</c:v>
                </c:pt>
                <c:pt idx="170">
                  <c:v>550</c:v>
                </c:pt>
                <c:pt idx="171">
                  <c:v>554</c:v>
                </c:pt>
                <c:pt idx="172">
                  <c:v>557.4</c:v>
                </c:pt>
                <c:pt idx="173">
                  <c:v>561.4</c:v>
                </c:pt>
                <c:pt idx="174">
                  <c:v>565.4</c:v>
                </c:pt>
                <c:pt idx="175">
                  <c:v>569.4</c:v>
                </c:pt>
                <c:pt idx="176">
                  <c:v>572.79999999999995</c:v>
                </c:pt>
                <c:pt idx="177">
                  <c:v>576.1</c:v>
                </c:pt>
                <c:pt idx="178">
                  <c:v>579.5</c:v>
                </c:pt>
                <c:pt idx="179">
                  <c:v>583.6</c:v>
                </c:pt>
                <c:pt idx="180">
                  <c:v>587.29999999999995</c:v>
                </c:pt>
                <c:pt idx="181">
                  <c:v>590.70000000000005</c:v>
                </c:pt>
                <c:pt idx="182">
                  <c:v>594.4</c:v>
                </c:pt>
                <c:pt idx="183">
                  <c:v>597.79999999999995</c:v>
                </c:pt>
                <c:pt idx="184">
                  <c:v>601.6</c:v>
                </c:pt>
                <c:pt idx="185">
                  <c:v>605.29999999999995</c:v>
                </c:pt>
                <c:pt idx="186">
                  <c:v>608.79999999999995</c:v>
                </c:pt>
                <c:pt idx="187">
                  <c:v>610.6</c:v>
                </c:pt>
                <c:pt idx="188">
                  <c:v>611.9</c:v>
                </c:pt>
                <c:pt idx="189">
                  <c:v>612.20000000000005</c:v>
                </c:pt>
              </c:numCache>
            </c:numRef>
          </c:xVal>
          <c:yVal>
            <c:numRef>
              <c:f>'732'!$E$3:$E$192</c:f>
              <c:numCache>
                <c:formatCode>0.00</c:formatCode>
                <c:ptCount val="190"/>
                <c:pt idx="0">
                  <c:v>1</c:v>
                </c:pt>
                <c:pt idx="1">
                  <c:v>0.99979287489643753</c:v>
                </c:pt>
                <c:pt idx="2">
                  <c:v>0.99875724937862465</c:v>
                </c:pt>
                <c:pt idx="3">
                  <c:v>0.99772162386081198</c:v>
                </c:pt>
                <c:pt idx="4">
                  <c:v>1.0018641259320629</c:v>
                </c:pt>
                <c:pt idx="5">
                  <c:v>1.0016570008285004</c:v>
                </c:pt>
                <c:pt idx="6">
                  <c:v>0.99689312344656178</c:v>
                </c:pt>
                <c:pt idx="7">
                  <c:v>1.0107705053852527</c:v>
                </c:pt>
                <c:pt idx="8">
                  <c:v>0.99461474730737365</c:v>
                </c:pt>
                <c:pt idx="9">
                  <c:v>1.0055923777961888</c:v>
                </c:pt>
                <c:pt idx="10">
                  <c:v>0.99772162386081198</c:v>
                </c:pt>
                <c:pt idx="11">
                  <c:v>1.0120132560066279</c:v>
                </c:pt>
                <c:pt idx="12">
                  <c:v>1.0124275062137531</c:v>
                </c:pt>
                <c:pt idx="13">
                  <c:v>1.0026926263463132</c:v>
                </c:pt>
                <c:pt idx="14">
                  <c:v>1.0070422535211268</c:v>
                </c:pt>
                <c:pt idx="15">
                  <c:v>0.99378624689312334</c:v>
                </c:pt>
                <c:pt idx="16">
                  <c:v>0.99958574979287484</c:v>
                </c:pt>
                <c:pt idx="17">
                  <c:v>1.0093206296603148</c:v>
                </c:pt>
                <c:pt idx="18">
                  <c:v>0.99772162386081198</c:v>
                </c:pt>
                <c:pt idx="19">
                  <c:v>1.0012427506213755</c:v>
                </c:pt>
                <c:pt idx="20">
                  <c:v>0.99399337199668603</c:v>
                </c:pt>
                <c:pt idx="21">
                  <c:v>1.0020712510356256</c:v>
                </c:pt>
                <c:pt idx="22">
                  <c:v>0.99813587406793691</c:v>
                </c:pt>
                <c:pt idx="23">
                  <c:v>1.0103562551781275</c:v>
                </c:pt>
                <c:pt idx="24">
                  <c:v>0.99855012427506218</c:v>
                </c:pt>
                <c:pt idx="25">
                  <c:v>0.99792874896437445</c:v>
                </c:pt>
                <c:pt idx="26">
                  <c:v>1.0033140016570008</c:v>
                </c:pt>
                <c:pt idx="27">
                  <c:v>1.0020712510356256</c:v>
                </c:pt>
                <c:pt idx="28">
                  <c:v>0.9892294946147473</c:v>
                </c:pt>
                <c:pt idx="29">
                  <c:v>1.0051781275890639</c:v>
                </c:pt>
                <c:pt idx="30">
                  <c:v>1.0093206296603148</c:v>
                </c:pt>
                <c:pt idx="31">
                  <c:v>1.0113918806959403</c:v>
                </c:pt>
                <c:pt idx="32">
                  <c:v>1.0024855012427505</c:v>
                </c:pt>
                <c:pt idx="33">
                  <c:v>1.0057995028997515</c:v>
                </c:pt>
                <c:pt idx="34">
                  <c:v>1.0014498757249379</c:v>
                </c:pt>
                <c:pt idx="35">
                  <c:v>1.0066280033140016</c:v>
                </c:pt>
                <c:pt idx="36">
                  <c:v>1.0051781275890639</c:v>
                </c:pt>
                <c:pt idx="37">
                  <c:v>1.0113918806959403</c:v>
                </c:pt>
                <c:pt idx="38">
                  <c:v>1.0043496271748136</c:v>
                </c:pt>
                <c:pt idx="39">
                  <c:v>1.0107705053852527</c:v>
                </c:pt>
                <c:pt idx="40">
                  <c:v>1.0039353769676884</c:v>
                </c:pt>
                <c:pt idx="41">
                  <c:v>0.99585749792874889</c:v>
                </c:pt>
                <c:pt idx="42">
                  <c:v>0.99150787075393532</c:v>
                </c:pt>
                <c:pt idx="43">
                  <c:v>0.99710024855012425</c:v>
                </c:pt>
                <c:pt idx="44">
                  <c:v>0.98985086992543492</c:v>
                </c:pt>
                <c:pt idx="45">
                  <c:v>0.99502899751449869</c:v>
                </c:pt>
                <c:pt idx="46">
                  <c:v>1.0066280033140016</c:v>
                </c:pt>
                <c:pt idx="47">
                  <c:v>1.0012427506213755</c:v>
                </c:pt>
                <c:pt idx="48">
                  <c:v>1.0109776304888152</c:v>
                </c:pt>
                <c:pt idx="49">
                  <c:v>1.0020712510356256</c:v>
                </c:pt>
                <c:pt idx="50">
                  <c:v>1.0031068765534383</c:v>
                </c:pt>
                <c:pt idx="51">
                  <c:v>0.99316487158243583</c:v>
                </c:pt>
                <c:pt idx="52">
                  <c:v>1</c:v>
                </c:pt>
                <c:pt idx="53">
                  <c:v>0.99544324772162385</c:v>
                </c:pt>
                <c:pt idx="54">
                  <c:v>0.99420049710024849</c:v>
                </c:pt>
                <c:pt idx="55">
                  <c:v>1.0004142502071249</c:v>
                </c:pt>
                <c:pt idx="56">
                  <c:v>0.99357912178956087</c:v>
                </c:pt>
                <c:pt idx="57">
                  <c:v>0.99440762220381107</c:v>
                </c:pt>
                <c:pt idx="58">
                  <c:v>1.0070422535211268</c:v>
                </c:pt>
                <c:pt idx="59">
                  <c:v>1.0043496271748136</c:v>
                </c:pt>
                <c:pt idx="60">
                  <c:v>0.98446561723280857</c:v>
                </c:pt>
                <c:pt idx="61">
                  <c:v>1.0051781275890639</c:v>
                </c:pt>
                <c:pt idx="62">
                  <c:v>1.0062137531068764</c:v>
                </c:pt>
                <c:pt idx="63">
                  <c:v>1.0024855012427505</c:v>
                </c:pt>
                <c:pt idx="64">
                  <c:v>1.0035211267605635</c:v>
                </c:pt>
                <c:pt idx="65">
                  <c:v>1.002278376139188</c:v>
                </c:pt>
                <c:pt idx="66">
                  <c:v>0.99295774647887314</c:v>
                </c:pt>
                <c:pt idx="67">
                  <c:v>0.99150787075393532</c:v>
                </c:pt>
                <c:pt idx="68">
                  <c:v>0.99067937033968512</c:v>
                </c:pt>
                <c:pt idx="69">
                  <c:v>0.98695111847555916</c:v>
                </c:pt>
                <c:pt idx="70">
                  <c:v>1.0018641259320629</c:v>
                </c:pt>
                <c:pt idx="71">
                  <c:v>0.9850869925434963</c:v>
                </c:pt>
                <c:pt idx="72">
                  <c:v>1</c:v>
                </c:pt>
                <c:pt idx="73">
                  <c:v>1.0093206296603148</c:v>
                </c:pt>
                <c:pt idx="74">
                  <c:v>1.0010356255178128</c:v>
                </c:pt>
                <c:pt idx="75">
                  <c:v>0.99855012427506218</c:v>
                </c:pt>
                <c:pt idx="76">
                  <c:v>0.99461474730737365</c:v>
                </c:pt>
                <c:pt idx="77">
                  <c:v>1.0068351284175641</c:v>
                </c:pt>
                <c:pt idx="78">
                  <c:v>0.99482187241093623</c:v>
                </c:pt>
                <c:pt idx="79">
                  <c:v>1.0099420049710024</c:v>
                </c:pt>
                <c:pt idx="80">
                  <c:v>0.98695111847555916</c:v>
                </c:pt>
                <c:pt idx="81">
                  <c:v>0.98715824357912174</c:v>
                </c:pt>
                <c:pt idx="82">
                  <c:v>0.99275062137531067</c:v>
                </c:pt>
                <c:pt idx="83">
                  <c:v>1.0012427506213755</c:v>
                </c:pt>
                <c:pt idx="84">
                  <c:v>1.0020712510356256</c:v>
                </c:pt>
                <c:pt idx="85">
                  <c:v>1.0076636288318144</c:v>
                </c:pt>
                <c:pt idx="86">
                  <c:v>0.99544324772162385</c:v>
                </c:pt>
                <c:pt idx="87">
                  <c:v>1.0169842584921291</c:v>
                </c:pt>
                <c:pt idx="88">
                  <c:v>1.0074565037282519</c:v>
                </c:pt>
                <c:pt idx="89">
                  <c:v>0.99751449875724929</c:v>
                </c:pt>
                <c:pt idx="90">
                  <c:v>1.0026926263463132</c:v>
                </c:pt>
                <c:pt idx="91">
                  <c:v>0.99979287489643753</c:v>
                </c:pt>
                <c:pt idx="92">
                  <c:v>0.99627174813587405</c:v>
                </c:pt>
                <c:pt idx="93">
                  <c:v>0.99689312344656178</c:v>
                </c:pt>
                <c:pt idx="94">
                  <c:v>1.0109776304888152</c:v>
                </c:pt>
                <c:pt idx="95">
                  <c:v>0.99233637116818552</c:v>
                </c:pt>
                <c:pt idx="96">
                  <c:v>1.0008285004142501</c:v>
                </c:pt>
                <c:pt idx="97">
                  <c:v>0.99275062137531067</c:v>
                </c:pt>
                <c:pt idx="98">
                  <c:v>1.0014498757249379</c:v>
                </c:pt>
                <c:pt idx="99">
                  <c:v>1.0049710024855012</c:v>
                </c:pt>
                <c:pt idx="100">
                  <c:v>1.0002071251035625</c:v>
                </c:pt>
                <c:pt idx="101">
                  <c:v>0.99627174813587405</c:v>
                </c:pt>
                <c:pt idx="102">
                  <c:v>0.99606462303231158</c:v>
                </c:pt>
                <c:pt idx="103">
                  <c:v>0.99502899751449869</c:v>
                </c:pt>
                <c:pt idx="104">
                  <c:v>0.9875724937862469</c:v>
                </c:pt>
                <c:pt idx="105">
                  <c:v>0.99109362054681027</c:v>
                </c:pt>
                <c:pt idx="106">
                  <c:v>0.99212924606462294</c:v>
                </c:pt>
                <c:pt idx="107">
                  <c:v>0.99482187241093623</c:v>
                </c:pt>
                <c:pt idx="108">
                  <c:v>0.99544324772162385</c:v>
                </c:pt>
                <c:pt idx="109">
                  <c:v>0.99585749792874889</c:v>
                </c:pt>
                <c:pt idx="110">
                  <c:v>0.98177299088649539</c:v>
                </c:pt>
                <c:pt idx="111">
                  <c:v>0.99979287489643753</c:v>
                </c:pt>
                <c:pt idx="112">
                  <c:v>1.0004142502071249</c:v>
                </c:pt>
                <c:pt idx="113">
                  <c:v>1.0070422535211268</c:v>
                </c:pt>
                <c:pt idx="114">
                  <c:v>1.0057995028997515</c:v>
                </c:pt>
                <c:pt idx="115">
                  <c:v>0.99130074565037274</c:v>
                </c:pt>
                <c:pt idx="116">
                  <c:v>0.99150787075393532</c:v>
                </c:pt>
                <c:pt idx="117">
                  <c:v>0.99233637116818552</c:v>
                </c:pt>
                <c:pt idx="118">
                  <c:v>1.0020712510356256</c:v>
                </c:pt>
                <c:pt idx="119">
                  <c:v>1.0076636288318144</c:v>
                </c:pt>
                <c:pt idx="120">
                  <c:v>1.0072493786246894</c:v>
                </c:pt>
                <c:pt idx="121">
                  <c:v>1.0016570008285004</c:v>
                </c:pt>
                <c:pt idx="122">
                  <c:v>1.0026926263463132</c:v>
                </c:pt>
                <c:pt idx="123">
                  <c:v>0.99378624689312334</c:v>
                </c:pt>
                <c:pt idx="124">
                  <c:v>0.99171499585749801</c:v>
                </c:pt>
                <c:pt idx="125">
                  <c:v>0.97431648715824359</c:v>
                </c:pt>
                <c:pt idx="126">
                  <c:v>0.99088649544324781</c:v>
                </c:pt>
                <c:pt idx="127">
                  <c:v>0.97928748964374479</c:v>
                </c:pt>
                <c:pt idx="128">
                  <c:v>0.98798674399337205</c:v>
                </c:pt>
                <c:pt idx="129">
                  <c:v>0.96147473073736534</c:v>
                </c:pt>
                <c:pt idx="130">
                  <c:v>0.97473073736536875</c:v>
                </c:pt>
                <c:pt idx="131">
                  <c:v>0.9567108533554266</c:v>
                </c:pt>
                <c:pt idx="132">
                  <c:v>0.95070422535211263</c:v>
                </c:pt>
                <c:pt idx="133">
                  <c:v>0.95940347970173978</c:v>
                </c:pt>
                <c:pt idx="134">
                  <c:v>0.97410936205468102</c:v>
                </c:pt>
                <c:pt idx="135">
                  <c:v>0.97431648715824359</c:v>
                </c:pt>
                <c:pt idx="136">
                  <c:v>0.96002485501242751</c:v>
                </c:pt>
                <c:pt idx="137">
                  <c:v>0.97638773819386904</c:v>
                </c:pt>
                <c:pt idx="138">
                  <c:v>0.96043910521955256</c:v>
                </c:pt>
                <c:pt idx="139">
                  <c:v>0.99130074565037274</c:v>
                </c:pt>
                <c:pt idx="140">
                  <c:v>0.95940347970173978</c:v>
                </c:pt>
                <c:pt idx="141">
                  <c:v>0.95878210439105216</c:v>
                </c:pt>
                <c:pt idx="142">
                  <c:v>0.96106048053024018</c:v>
                </c:pt>
                <c:pt idx="143">
                  <c:v>0.94676884838442421</c:v>
                </c:pt>
                <c:pt idx="144">
                  <c:v>0.95153272576636283</c:v>
                </c:pt>
                <c:pt idx="145">
                  <c:v>0.96251035625517811</c:v>
                </c:pt>
                <c:pt idx="146">
                  <c:v>0.95463960231980116</c:v>
                </c:pt>
                <c:pt idx="147">
                  <c:v>0.97990886495443252</c:v>
                </c:pt>
                <c:pt idx="148">
                  <c:v>0.96893123446561724</c:v>
                </c:pt>
                <c:pt idx="149">
                  <c:v>0.96126760563380276</c:v>
                </c:pt>
                <c:pt idx="150">
                  <c:v>0.96396023198011593</c:v>
                </c:pt>
                <c:pt idx="151">
                  <c:v>0.96085335542667771</c:v>
                </c:pt>
                <c:pt idx="152">
                  <c:v>0.96002485501242751</c:v>
                </c:pt>
                <c:pt idx="153">
                  <c:v>0.95256835128417561</c:v>
                </c:pt>
                <c:pt idx="154">
                  <c:v>0.94490472245236112</c:v>
                </c:pt>
                <c:pt idx="155">
                  <c:v>0.94987572493786243</c:v>
                </c:pt>
                <c:pt idx="156">
                  <c:v>0.94221209610604806</c:v>
                </c:pt>
                <c:pt idx="157">
                  <c:v>0.9434548467274233</c:v>
                </c:pt>
                <c:pt idx="158">
                  <c:v>0.93289146644573318</c:v>
                </c:pt>
                <c:pt idx="159">
                  <c:v>0.92647058823529405</c:v>
                </c:pt>
                <c:pt idx="160">
                  <c:v>0.91735708367854185</c:v>
                </c:pt>
                <c:pt idx="161">
                  <c:v>0.90430820215410102</c:v>
                </c:pt>
                <c:pt idx="162">
                  <c:v>0.86184755592377793</c:v>
                </c:pt>
                <c:pt idx="163">
                  <c:v>0.79929577464788737</c:v>
                </c:pt>
                <c:pt idx="164">
                  <c:v>0.62676056338028174</c:v>
                </c:pt>
                <c:pt idx="165">
                  <c:v>0.49834299917149955</c:v>
                </c:pt>
                <c:pt idx="166">
                  <c:v>0.41093620546810272</c:v>
                </c:pt>
                <c:pt idx="167">
                  <c:v>0.3537696768848384</c:v>
                </c:pt>
                <c:pt idx="168">
                  <c:v>0.33492129246064628</c:v>
                </c:pt>
                <c:pt idx="169">
                  <c:v>0.28438276719138361</c:v>
                </c:pt>
                <c:pt idx="170">
                  <c:v>0.24544324772162385</c:v>
                </c:pt>
                <c:pt idx="171">
                  <c:v>0.20650372825186411</c:v>
                </c:pt>
                <c:pt idx="172">
                  <c:v>0.15534382767191382</c:v>
                </c:pt>
                <c:pt idx="173">
                  <c:v>0.12386081193040598</c:v>
                </c:pt>
                <c:pt idx="174">
                  <c:v>9.9212924606462305E-2</c:v>
                </c:pt>
                <c:pt idx="175">
                  <c:v>6.3587406793703394E-2</c:v>
                </c:pt>
                <c:pt idx="176">
                  <c:v>7.0422535211267609E-2</c:v>
                </c:pt>
                <c:pt idx="177">
                  <c:v>4.9710024855012427E-2</c:v>
                </c:pt>
                <c:pt idx="178">
                  <c:v>5.343827671913836E-2</c:v>
                </c:pt>
                <c:pt idx="179">
                  <c:v>5.8202154101077049E-2</c:v>
                </c:pt>
                <c:pt idx="180">
                  <c:v>4.8260149130074564E-2</c:v>
                </c:pt>
                <c:pt idx="181">
                  <c:v>4.8881524440762214E-2</c:v>
                </c:pt>
                <c:pt idx="182">
                  <c:v>1.5327257663628836E-2</c:v>
                </c:pt>
                <c:pt idx="183">
                  <c:v>2.4855012427506214E-2</c:v>
                </c:pt>
                <c:pt idx="184">
                  <c:v>2.9618889809444902E-2</c:v>
                </c:pt>
                <c:pt idx="185">
                  <c:v>2.8790389395194696E-2</c:v>
                </c:pt>
                <c:pt idx="186">
                  <c:v>1.3463131731565863E-2</c:v>
                </c:pt>
                <c:pt idx="187">
                  <c:v>3.3554266777133392E-2</c:v>
                </c:pt>
                <c:pt idx="188">
                  <c:v>4.2667771333885669E-2</c:v>
                </c:pt>
                <c:pt idx="189">
                  <c:v>3.0447390223695112E-2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B4-4D1E-938D-CA1C67695701}"/>
            </c:ext>
          </c:extLst>
        </c:ser>
        <c:ser>
          <c:idx val="2"/>
          <c:order val="1"/>
          <c:tx>
            <c:v>Cooling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'732'!$F$3:$F$201</c:f>
              <c:numCache>
                <c:formatCode>General</c:formatCode>
                <c:ptCount val="199"/>
                <c:pt idx="0">
                  <c:v>611.9</c:v>
                </c:pt>
                <c:pt idx="1">
                  <c:v>610.29999999999995</c:v>
                </c:pt>
                <c:pt idx="2">
                  <c:v>608.79999999999995</c:v>
                </c:pt>
                <c:pt idx="3">
                  <c:v>606.29999999999995</c:v>
                </c:pt>
                <c:pt idx="4">
                  <c:v>604.1</c:v>
                </c:pt>
                <c:pt idx="5">
                  <c:v>601.6</c:v>
                </c:pt>
                <c:pt idx="6">
                  <c:v>599.1</c:v>
                </c:pt>
                <c:pt idx="7">
                  <c:v>596</c:v>
                </c:pt>
                <c:pt idx="8">
                  <c:v>592.6</c:v>
                </c:pt>
                <c:pt idx="9">
                  <c:v>589.79999999999995</c:v>
                </c:pt>
                <c:pt idx="10">
                  <c:v>587</c:v>
                </c:pt>
                <c:pt idx="11">
                  <c:v>583.6</c:v>
                </c:pt>
                <c:pt idx="12">
                  <c:v>579.9</c:v>
                </c:pt>
                <c:pt idx="13">
                  <c:v>576.5</c:v>
                </c:pt>
                <c:pt idx="14">
                  <c:v>573.4</c:v>
                </c:pt>
                <c:pt idx="15">
                  <c:v>570.6</c:v>
                </c:pt>
                <c:pt idx="16">
                  <c:v>567.20000000000005</c:v>
                </c:pt>
                <c:pt idx="17">
                  <c:v>563.79999999999995</c:v>
                </c:pt>
                <c:pt idx="18">
                  <c:v>560.79999999999995</c:v>
                </c:pt>
                <c:pt idx="19">
                  <c:v>558</c:v>
                </c:pt>
                <c:pt idx="20">
                  <c:v>554.9</c:v>
                </c:pt>
                <c:pt idx="21">
                  <c:v>551.9</c:v>
                </c:pt>
                <c:pt idx="22">
                  <c:v>548.5</c:v>
                </c:pt>
                <c:pt idx="23">
                  <c:v>545.4</c:v>
                </c:pt>
                <c:pt idx="24">
                  <c:v>542.4</c:v>
                </c:pt>
                <c:pt idx="25">
                  <c:v>539</c:v>
                </c:pt>
                <c:pt idx="26">
                  <c:v>535.70000000000005</c:v>
                </c:pt>
                <c:pt idx="27">
                  <c:v>532.70000000000005</c:v>
                </c:pt>
                <c:pt idx="28">
                  <c:v>529</c:v>
                </c:pt>
                <c:pt idx="29">
                  <c:v>525.70000000000005</c:v>
                </c:pt>
                <c:pt idx="30">
                  <c:v>522.29999999999995</c:v>
                </c:pt>
                <c:pt idx="31">
                  <c:v>519</c:v>
                </c:pt>
                <c:pt idx="32">
                  <c:v>515.4</c:v>
                </c:pt>
                <c:pt idx="33">
                  <c:v>512.1</c:v>
                </c:pt>
                <c:pt idx="34">
                  <c:v>508.7</c:v>
                </c:pt>
                <c:pt idx="35">
                  <c:v>505.4</c:v>
                </c:pt>
                <c:pt idx="36">
                  <c:v>502.1</c:v>
                </c:pt>
                <c:pt idx="37">
                  <c:v>498.8</c:v>
                </c:pt>
                <c:pt idx="38">
                  <c:v>495.2</c:v>
                </c:pt>
                <c:pt idx="39">
                  <c:v>491.9</c:v>
                </c:pt>
                <c:pt idx="40">
                  <c:v>488.6</c:v>
                </c:pt>
                <c:pt idx="41">
                  <c:v>485</c:v>
                </c:pt>
                <c:pt idx="42">
                  <c:v>481.4</c:v>
                </c:pt>
                <c:pt idx="43">
                  <c:v>477.9</c:v>
                </c:pt>
                <c:pt idx="44">
                  <c:v>474.6</c:v>
                </c:pt>
                <c:pt idx="45">
                  <c:v>470.7</c:v>
                </c:pt>
                <c:pt idx="46">
                  <c:v>467.1</c:v>
                </c:pt>
                <c:pt idx="47">
                  <c:v>463</c:v>
                </c:pt>
                <c:pt idx="48">
                  <c:v>459.1</c:v>
                </c:pt>
                <c:pt idx="49">
                  <c:v>455.6</c:v>
                </c:pt>
                <c:pt idx="50">
                  <c:v>451.7</c:v>
                </c:pt>
                <c:pt idx="51">
                  <c:v>448.2</c:v>
                </c:pt>
                <c:pt idx="52">
                  <c:v>444.7</c:v>
                </c:pt>
                <c:pt idx="53">
                  <c:v>441.4</c:v>
                </c:pt>
                <c:pt idx="54">
                  <c:v>438.2</c:v>
                </c:pt>
                <c:pt idx="55">
                  <c:v>435.2</c:v>
                </c:pt>
                <c:pt idx="56">
                  <c:v>432.3</c:v>
                </c:pt>
                <c:pt idx="57">
                  <c:v>429.4</c:v>
                </c:pt>
                <c:pt idx="58">
                  <c:v>426.4</c:v>
                </c:pt>
                <c:pt idx="59">
                  <c:v>423.2</c:v>
                </c:pt>
                <c:pt idx="60">
                  <c:v>420</c:v>
                </c:pt>
                <c:pt idx="61">
                  <c:v>416.8</c:v>
                </c:pt>
                <c:pt idx="62">
                  <c:v>413.6</c:v>
                </c:pt>
                <c:pt idx="63">
                  <c:v>410.1</c:v>
                </c:pt>
                <c:pt idx="64">
                  <c:v>406.6</c:v>
                </c:pt>
                <c:pt idx="65">
                  <c:v>403.1</c:v>
                </c:pt>
                <c:pt idx="66">
                  <c:v>399.9</c:v>
                </c:pt>
                <c:pt idx="67">
                  <c:v>396.7</c:v>
                </c:pt>
                <c:pt idx="68">
                  <c:v>393.5</c:v>
                </c:pt>
                <c:pt idx="69">
                  <c:v>390</c:v>
                </c:pt>
                <c:pt idx="70">
                  <c:v>386.6</c:v>
                </c:pt>
                <c:pt idx="71">
                  <c:v>383.7</c:v>
                </c:pt>
                <c:pt idx="72">
                  <c:v>380.2</c:v>
                </c:pt>
                <c:pt idx="73">
                  <c:v>376.8</c:v>
                </c:pt>
                <c:pt idx="74">
                  <c:v>373.6</c:v>
                </c:pt>
                <c:pt idx="75">
                  <c:v>370.7</c:v>
                </c:pt>
                <c:pt idx="76">
                  <c:v>367.3</c:v>
                </c:pt>
                <c:pt idx="77">
                  <c:v>364.1</c:v>
                </c:pt>
                <c:pt idx="78">
                  <c:v>360.9</c:v>
                </c:pt>
                <c:pt idx="79">
                  <c:v>357.8</c:v>
                </c:pt>
                <c:pt idx="80">
                  <c:v>354.9</c:v>
                </c:pt>
                <c:pt idx="81">
                  <c:v>351.8</c:v>
                </c:pt>
                <c:pt idx="82">
                  <c:v>348.7</c:v>
                </c:pt>
                <c:pt idx="83">
                  <c:v>345.5</c:v>
                </c:pt>
                <c:pt idx="84">
                  <c:v>342.4</c:v>
                </c:pt>
                <c:pt idx="85">
                  <c:v>339</c:v>
                </c:pt>
                <c:pt idx="86">
                  <c:v>335.3</c:v>
                </c:pt>
                <c:pt idx="87">
                  <c:v>332.1</c:v>
                </c:pt>
                <c:pt idx="88">
                  <c:v>328.7</c:v>
                </c:pt>
                <c:pt idx="89">
                  <c:v>325.60000000000002</c:v>
                </c:pt>
                <c:pt idx="90">
                  <c:v>321.89999999999998</c:v>
                </c:pt>
                <c:pt idx="91">
                  <c:v>318.8</c:v>
                </c:pt>
                <c:pt idx="92">
                  <c:v>315.39999999999998</c:v>
                </c:pt>
                <c:pt idx="93">
                  <c:v>312.3</c:v>
                </c:pt>
                <c:pt idx="94">
                  <c:v>309</c:v>
                </c:pt>
                <c:pt idx="95">
                  <c:v>305.89999999999998</c:v>
                </c:pt>
                <c:pt idx="96">
                  <c:v>302.2</c:v>
                </c:pt>
                <c:pt idx="97">
                  <c:v>298.8</c:v>
                </c:pt>
                <c:pt idx="98">
                  <c:v>295.2</c:v>
                </c:pt>
                <c:pt idx="99">
                  <c:v>292.10000000000002</c:v>
                </c:pt>
                <c:pt idx="100">
                  <c:v>288.5</c:v>
                </c:pt>
                <c:pt idx="101">
                  <c:v>284.8</c:v>
                </c:pt>
                <c:pt idx="102">
                  <c:v>281.5</c:v>
                </c:pt>
                <c:pt idx="103">
                  <c:v>278.39999999999998</c:v>
                </c:pt>
                <c:pt idx="104">
                  <c:v>275</c:v>
                </c:pt>
                <c:pt idx="105">
                  <c:v>272</c:v>
                </c:pt>
                <c:pt idx="106">
                  <c:v>268.60000000000002</c:v>
                </c:pt>
                <c:pt idx="107">
                  <c:v>265.60000000000002</c:v>
                </c:pt>
                <c:pt idx="108">
                  <c:v>262.5</c:v>
                </c:pt>
                <c:pt idx="109">
                  <c:v>259.5</c:v>
                </c:pt>
                <c:pt idx="110">
                  <c:v>256.2</c:v>
                </c:pt>
                <c:pt idx="111">
                  <c:v>253.4</c:v>
                </c:pt>
                <c:pt idx="112">
                  <c:v>250.3</c:v>
                </c:pt>
                <c:pt idx="113">
                  <c:v>247.3</c:v>
                </c:pt>
                <c:pt idx="114">
                  <c:v>244.8</c:v>
                </c:pt>
                <c:pt idx="115">
                  <c:v>241.8</c:v>
                </c:pt>
                <c:pt idx="116">
                  <c:v>239</c:v>
                </c:pt>
                <c:pt idx="117">
                  <c:v>236.3</c:v>
                </c:pt>
                <c:pt idx="118">
                  <c:v>233.5</c:v>
                </c:pt>
                <c:pt idx="119">
                  <c:v>230.8</c:v>
                </c:pt>
                <c:pt idx="120">
                  <c:v>228</c:v>
                </c:pt>
                <c:pt idx="121">
                  <c:v>225.3</c:v>
                </c:pt>
                <c:pt idx="122">
                  <c:v>222.6</c:v>
                </c:pt>
                <c:pt idx="123">
                  <c:v>219.5</c:v>
                </c:pt>
                <c:pt idx="124">
                  <c:v>216.8</c:v>
                </c:pt>
                <c:pt idx="125">
                  <c:v>213.8</c:v>
                </c:pt>
                <c:pt idx="126">
                  <c:v>211.1</c:v>
                </c:pt>
                <c:pt idx="127">
                  <c:v>208.3</c:v>
                </c:pt>
                <c:pt idx="128">
                  <c:v>205.6</c:v>
                </c:pt>
                <c:pt idx="129">
                  <c:v>202.9</c:v>
                </c:pt>
                <c:pt idx="130">
                  <c:v>199.9</c:v>
                </c:pt>
                <c:pt idx="131">
                  <c:v>197.2</c:v>
                </c:pt>
                <c:pt idx="132">
                  <c:v>194.5</c:v>
                </c:pt>
                <c:pt idx="133">
                  <c:v>191.7</c:v>
                </c:pt>
                <c:pt idx="134">
                  <c:v>189</c:v>
                </c:pt>
                <c:pt idx="135">
                  <c:v>186.3</c:v>
                </c:pt>
                <c:pt idx="136">
                  <c:v>183.6</c:v>
                </c:pt>
                <c:pt idx="137">
                  <c:v>180.9</c:v>
                </c:pt>
                <c:pt idx="138">
                  <c:v>178.2</c:v>
                </c:pt>
                <c:pt idx="139">
                  <c:v>175.5</c:v>
                </c:pt>
                <c:pt idx="140">
                  <c:v>172.8</c:v>
                </c:pt>
                <c:pt idx="141">
                  <c:v>170.4</c:v>
                </c:pt>
                <c:pt idx="142">
                  <c:v>167.7</c:v>
                </c:pt>
                <c:pt idx="143">
                  <c:v>165.3</c:v>
                </c:pt>
                <c:pt idx="144">
                  <c:v>162.6</c:v>
                </c:pt>
                <c:pt idx="145">
                  <c:v>159.9</c:v>
                </c:pt>
                <c:pt idx="146">
                  <c:v>157.19999999999999</c:v>
                </c:pt>
                <c:pt idx="147">
                  <c:v>154.5</c:v>
                </c:pt>
                <c:pt idx="148">
                  <c:v>151.80000000000001</c:v>
                </c:pt>
                <c:pt idx="149">
                  <c:v>149.19999999999999</c:v>
                </c:pt>
                <c:pt idx="150">
                  <c:v>146.5</c:v>
                </c:pt>
                <c:pt idx="151">
                  <c:v>143.80000000000001</c:v>
                </c:pt>
                <c:pt idx="152">
                  <c:v>141.1</c:v>
                </c:pt>
                <c:pt idx="153">
                  <c:v>138.19999999999999</c:v>
                </c:pt>
                <c:pt idx="154">
                  <c:v>135.30000000000001</c:v>
                </c:pt>
                <c:pt idx="155">
                  <c:v>132.6</c:v>
                </c:pt>
                <c:pt idx="156">
                  <c:v>129.9</c:v>
                </c:pt>
                <c:pt idx="157">
                  <c:v>127.3</c:v>
                </c:pt>
                <c:pt idx="158">
                  <c:v>124.9</c:v>
                </c:pt>
                <c:pt idx="159">
                  <c:v>122.2</c:v>
                </c:pt>
                <c:pt idx="160">
                  <c:v>119.8</c:v>
                </c:pt>
                <c:pt idx="161">
                  <c:v>117.5</c:v>
                </c:pt>
                <c:pt idx="162">
                  <c:v>115.1</c:v>
                </c:pt>
                <c:pt idx="163">
                  <c:v>112.4</c:v>
                </c:pt>
                <c:pt idx="164">
                  <c:v>110</c:v>
                </c:pt>
                <c:pt idx="165">
                  <c:v>107.7</c:v>
                </c:pt>
                <c:pt idx="166">
                  <c:v>105.3</c:v>
                </c:pt>
                <c:pt idx="167">
                  <c:v>102.9</c:v>
                </c:pt>
                <c:pt idx="168">
                  <c:v>100.5</c:v>
                </c:pt>
                <c:pt idx="169">
                  <c:v>98.4</c:v>
                </c:pt>
                <c:pt idx="170">
                  <c:v>96</c:v>
                </c:pt>
                <c:pt idx="171">
                  <c:v>93.7</c:v>
                </c:pt>
                <c:pt idx="172">
                  <c:v>91.3</c:v>
                </c:pt>
                <c:pt idx="173">
                  <c:v>89.2</c:v>
                </c:pt>
                <c:pt idx="174">
                  <c:v>86.8</c:v>
                </c:pt>
                <c:pt idx="175">
                  <c:v>84.7</c:v>
                </c:pt>
                <c:pt idx="176">
                  <c:v>82.6</c:v>
                </c:pt>
                <c:pt idx="177">
                  <c:v>80.5</c:v>
                </c:pt>
                <c:pt idx="178">
                  <c:v>78.400000000000006</c:v>
                </c:pt>
                <c:pt idx="179">
                  <c:v>76.599999999999994</c:v>
                </c:pt>
                <c:pt idx="180">
                  <c:v>74.8</c:v>
                </c:pt>
                <c:pt idx="181">
                  <c:v>72.7</c:v>
                </c:pt>
                <c:pt idx="182">
                  <c:v>70.900000000000006</c:v>
                </c:pt>
                <c:pt idx="183">
                  <c:v>69</c:v>
                </c:pt>
                <c:pt idx="184">
                  <c:v>67.2</c:v>
                </c:pt>
                <c:pt idx="185">
                  <c:v>65.400000000000006</c:v>
                </c:pt>
                <c:pt idx="186">
                  <c:v>63.8</c:v>
                </c:pt>
                <c:pt idx="187">
                  <c:v>62.2</c:v>
                </c:pt>
                <c:pt idx="188">
                  <c:v>60.4</c:v>
                </c:pt>
                <c:pt idx="189">
                  <c:v>58.9</c:v>
                </c:pt>
                <c:pt idx="190">
                  <c:v>57</c:v>
                </c:pt>
                <c:pt idx="191">
                  <c:v>55</c:v>
                </c:pt>
                <c:pt idx="192">
                  <c:v>52.4</c:v>
                </c:pt>
                <c:pt idx="193">
                  <c:v>49.8</c:v>
                </c:pt>
                <c:pt idx="194">
                  <c:v>47.2</c:v>
                </c:pt>
                <c:pt idx="195">
                  <c:v>44.8</c:v>
                </c:pt>
                <c:pt idx="196">
                  <c:v>42.7</c:v>
                </c:pt>
                <c:pt idx="197">
                  <c:v>40.9</c:v>
                </c:pt>
                <c:pt idx="198">
                  <c:v>39.4</c:v>
                </c:pt>
              </c:numCache>
            </c:numRef>
          </c:xVal>
          <c:yVal>
            <c:numRef>
              <c:f>'732'!$J$3:$J$201</c:f>
              <c:numCache>
                <c:formatCode>0.00</c:formatCode>
                <c:ptCount val="199"/>
                <c:pt idx="0">
                  <c:v>2.4440762220381107E-2</c:v>
                </c:pt>
                <c:pt idx="1">
                  <c:v>2.0298260149130075E-2</c:v>
                </c:pt>
                <c:pt idx="2">
                  <c:v>2.0505385252692632E-2</c:v>
                </c:pt>
                <c:pt idx="3">
                  <c:v>2.0919635459817728E-2</c:v>
                </c:pt>
                <c:pt idx="4">
                  <c:v>2.9411764705882349E-2</c:v>
                </c:pt>
                <c:pt idx="5">
                  <c:v>4.2667771333885669E-2</c:v>
                </c:pt>
                <c:pt idx="6">
                  <c:v>3.0861640430820216E-2</c:v>
                </c:pt>
                <c:pt idx="7">
                  <c:v>1.5120132560066279E-2</c:v>
                </c:pt>
                <c:pt idx="8">
                  <c:v>1.9055509527754762E-2</c:v>
                </c:pt>
                <c:pt idx="9">
                  <c:v>1.1806130903065449E-2</c:v>
                </c:pt>
                <c:pt idx="10">
                  <c:v>4.8260149130074564E-2</c:v>
                </c:pt>
                <c:pt idx="11">
                  <c:v>2.9204639602319799E-2</c:v>
                </c:pt>
                <c:pt idx="12">
                  <c:v>1.8641259320629659E-2</c:v>
                </c:pt>
                <c:pt idx="13">
                  <c:v>4.5774647887323945E-2</c:v>
                </c:pt>
                <c:pt idx="14">
                  <c:v>5.364540182270091E-2</c:v>
                </c:pt>
                <c:pt idx="15">
                  <c:v>5.136702568351284E-2</c:v>
                </c:pt>
                <c:pt idx="16">
                  <c:v>6.4208782104391057E-2</c:v>
                </c:pt>
                <c:pt idx="17">
                  <c:v>0.12821043910521954</c:v>
                </c:pt>
                <c:pt idx="18">
                  <c:v>0.13649544324772162</c:v>
                </c:pt>
                <c:pt idx="19">
                  <c:v>0.1764705882352941</c:v>
                </c:pt>
                <c:pt idx="20">
                  <c:v>0.21830985915492956</c:v>
                </c:pt>
                <c:pt idx="21">
                  <c:v>0.23446561723280862</c:v>
                </c:pt>
                <c:pt idx="22">
                  <c:v>0.27713338856669428</c:v>
                </c:pt>
                <c:pt idx="23">
                  <c:v>0.30882352941176472</c:v>
                </c:pt>
                <c:pt idx="24">
                  <c:v>0.35045567522783766</c:v>
                </c:pt>
                <c:pt idx="25">
                  <c:v>0.37282518641259321</c:v>
                </c:pt>
                <c:pt idx="26">
                  <c:v>0.40244407622203809</c:v>
                </c:pt>
                <c:pt idx="27">
                  <c:v>0.42750621375310688</c:v>
                </c:pt>
                <c:pt idx="28">
                  <c:v>0.46043910521955261</c:v>
                </c:pt>
                <c:pt idx="29">
                  <c:v>0.50662800331400171</c:v>
                </c:pt>
                <c:pt idx="30">
                  <c:v>0.52526926263463125</c:v>
                </c:pt>
                <c:pt idx="31">
                  <c:v>0.53603976801988396</c:v>
                </c:pt>
                <c:pt idx="32">
                  <c:v>0.54908864954432479</c:v>
                </c:pt>
                <c:pt idx="33">
                  <c:v>0.58678541839270915</c:v>
                </c:pt>
                <c:pt idx="34">
                  <c:v>0.59341342170671085</c:v>
                </c:pt>
                <c:pt idx="35">
                  <c:v>0.62137531068765528</c:v>
                </c:pt>
                <c:pt idx="36">
                  <c:v>0.61536868268434131</c:v>
                </c:pt>
                <c:pt idx="37">
                  <c:v>0.64270919635459822</c:v>
                </c:pt>
                <c:pt idx="38">
                  <c:v>0.67564208782104396</c:v>
                </c:pt>
                <c:pt idx="39">
                  <c:v>0.6768848384424192</c:v>
                </c:pt>
                <c:pt idx="40">
                  <c:v>0.70028997514498759</c:v>
                </c:pt>
                <c:pt idx="41">
                  <c:v>0.73301574150787074</c:v>
                </c:pt>
                <c:pt idx="42">
                  <c:v>0.72804473902236944</c:v>
                </c:pt>
                <c:pt idx="43">
                  <c:v>0.73260149130074559</c:v>
                </c:pt>
                <c:pt idx="44">
                  <c:v>0.75310687655343822</c:v>
                </c:pt>
                <c:pt idx="45">
                  <c:v>0.77568351284175641</c:v>
                </c:pt>
                <c:pt idx="46">
                  <c:v>0.76760563380281688</c:v>
                </c:pt>
                <c:pt idx="47">
                  <c:v>0.79950289975144984</c:v>
                </c:pt>
                <c:pt idx="48">
                  <c:v>0.81814415907207949</c:v>
                </c:pt>
                <c:pt idx="49">
                  <c:v>0.81275890637945325</c:v>
                </c:pt>
                <c:pt idx="50">
                  <c:v>0.83699254349627161</c:v>
                </c:pt>
                <c:pt idx="51">
                  <c:v>0.82518641259320635</c:v>
                </c:pt>
                <c:pt idx="52">
                  <c:v>0.85024855012427503</c:v>
                </c:pt>
                <c:pt idx="53">
                  <c:v>0.86081193040596526</c:v>
                </c:pt>
                <c:pt idx="54">
                  <c:v>0.86060480530240258</c:v>
                </c:pt>
                <c:pt idx="55">
                  <c:v>0.85273405136702574</c:v>
                </c:pt>
                <c:pt idx="56">
                  <c:v>0.84465617232808621</c:v>
                </c:pt>
                <c:pt idx="57">
                  <c:v>0.88297431648715829</c:v>
                </c:pt>
                <c:pt idx="58">
                  <c:v>0.88048881524440759</c:v>
                </c:pt>
                <c:pt idx="59">
                  <c:v>0.88421706710853354</c:v>
                </c:pt>
                <c:pt idx="60">
                  <c:v>0.89519469759734871</c:v>
                </c:pt>
                <c:pt idx="61">
                  <c:v>0.89229494614747307</c:v>
                </c:pt>
                <c:pt idx="62">
                  <c:v>0.86971830985915499</c:v>
                </c:pt>
                <c:pt idx="63">
                  <c:v>0.88732394366197187</c:v>
                </c:pt>
                <c:pt idx="64">
                  <c:v>0.87758906379453183</c:v>
                </c:pt>
                <c:pt idx="65">
                  <c:v>0.89333057166528584</c:v>
                </c:pt>
                <c:pt idx="66">
                  <c:v>0.90865782932891459</c:v>
                </c:pt>
                <c:pt idx="67">
                  <c:v>0.9152858326429163</c:v>
                </c:pt>
                <c:pt idx="68">
                  <c:v>0.90927920463960232</c:v>
                </c:pt>
                <c:pt idx="69">
                  <c:v>0.91425020712510352</c:v>
                </c:pt>
                <c:pt idx="70">
                  <c:v>0.90720795360397677</c:v>
                </c:pt>
                <c:pt idx="71">
                  <c:v>0.91694283347141681</c:v>
                </c:pt>
                <c:pt idx="72">
                  <c:v>0.91135045567522777</c:v>
                </c:pt>
                <c:pt idx="73">
                  <c:v>0.91135045567522777</c:v>
                </c:pt>
                <c:pt idx="74">
                  <c:v>0.89602319801159891</c:v>
                </c:pt>
                <c:pt idx="75">
                  <c:v>0.8995443247721624</c:v>
                </c:pt>
                <c:pt idx="76">
                  <c:v>0.89830157415078704</c:v>
                </c:pt>
                <c:pt idx="77">
                  <c:v>0.89146644573322287</c:v>
                </c:pt>
                <c:pt idx="78">
                  <c:v>0.89105219552609782</c:v>
                </c:pt>
                <c:pt idx="79">
                  <c:v>0.89560894780447398</c:v>
                </c:pt>
                <c:pt idx="80">
                  <c:v>0.89353769676884842</c:v>
                </c:pt>
                <c:pt idx="81">
                  <c:v>0.90202982601491288</c:v>
                </c:pt>
                <c:pt idx="82">
                  <c:v>0.90575807787903884</c:v>
                </c:pt>
                <c:pt idx="83">
                  <c:v>0.90865782932891459</c:v>
                </c:pt>
                <c:pt idx="84">
                  <c:v>0.90161557580778795</c:v>
                </c:pt>
                <c:pt idx="85">
                  <c:v>0.91072908036454014</c:v>
                </c:pt>
                <c:pt idx="86">
                  <c:v>0.90472245236122617</c:v>
                </c:pt>
                <c:pt idx="87">
                  <c:v>0.90078707539353775</c:v>
                </c:pt>
                <c:pt idx="88">
                  <c:v>0.91590720795360392</c:v>
                </c:pt>
                <c:pt idx="89">
                  <c:v>0.87862468931234472</c:v>
                </c:pt>
                <c:pt idx="90">
                  <c:v>0.90016570008285002</c:v>
                </c:pt>
                <c:pt idx="91">
                  <c:v>0.90700082850041419</c:v>
                </c:pt>
                <c:pt idx="92">
                  <c:v>0.88608119304059652</c:v>
                </c:pt>
                <c:pt idx="93">
                  <c:v>0.8995443247721624</c:v>
                </c:pt>
                <c:pt idx="94">
                  <c:v>0.90451532725766359</c:v>
                </c:pt>
                <c:pt idx="95">
                  <c:v>0.89664457332228664</c:v>
                </c:pt>
                <c:pt idx="96">
                  <c:v>0.89995857497928755</c:v>
                </c:pt>
                <c:pt idx="97">
                  <c:v>0.88711681855840918</c:v>
                </c:pt>
                <c:pt idx="98">
                  <c:v>0.9036868268434135</c:v>
                </c:pt>
                <c:pt idx="99">
                  <c:v>0.89312344656172316</c:v>
                </c:pt>
                <c:pt idx="100">
                  <c:v>0.90555095277547637</c:v>
                </c:pt>
                <c:pt idx="101">
                  <c:v>0.88918806959403474</c:v>
                </c:pt>
                <c:pt idx="102">
                  <c:v>0.89167357083678533</c:v>
                </c:pt>
                <c:pt idx="103">
                  <c:v>0.90140845070422537</c:v>
                </c:pt>
                <c:pt idx="104">
                  <c:v>0.88918806959403474</c:v>
                </c:pt>
                <c:pt idx="105">
                  <c:v>0.88856669428334711</c:v>
                </c:pt>
                <c:pt idx="106">
                  <c:v>0.88318144159072076</c:v>
                </c:pt>
                <c:pt idx="107">
                  <c:v>0.89540182270091129</c:v>
                </c:pt>
                <c:pt idx="108">
                  <c:v>0.89250207125103564</c:v>
                </c:pt>
                <c:pt idx="109">
                  <c:v>0.88939519469759731</c:v>
                </c:pt>
                <c:pt idx="110">
                  <c:v>0.89892294946147466</c:v>
                </c:pt>
                <c:pt idx="111">
                  <c:v>0.88235294117647056</c:v>
                </c:pt>
                <c:pt idx="112">
                  <c:v>0.87800331400165699</c:v>
                </c:pt>
                <c:pt idx="113">
                  <c:v>0.87386081193040588</c:v>
                </c:pt>
                <c:pt idx="114">
                  <c:v>0.8821458160729081</c:v>
                </c:pt>
                <c:pt idx="115">
                  <c:v>0.89353769676884842</c:v>
                </c:pt>
                <c:pt idx="116">
                  <c:v>0.8962303231151616</c:v>
                </c:pt>
                <c:pt idx="117">
                  <c:v>0.87344656172328083</c:v>
                </c:pt>
                <c:pt idx="118">
                  <c:v>0.88235294117647056</c:v>
                </c:pt>
                <c:pt idx="119">
                  <c:v>0.87800331400165699</c:v>
                </c:pt>
                <c:pt idx="120">
                  <c:v>0.87323943661971826</c:v>
                </c:pt>
                <c:pt idx="121">
                  <c:v>0.86309030654515329</c:v>
                </c:pt>
                <c:pt idx="122">
                  <c:v>0.88318144159072076</c:v>
                </c:pt>
                <c:pt idx="123">
                  <c:v>0.88566694283347136</c:v>
                </c:pt>
                <c:pt idx="124">
                  <c:v>0.88048881524440759</c:v>
                </c:pt>
                <c:pt idx="125">
                  <c:v>0.87406793703396857</c:v>
                </c:pt>
                <c:pt idx="126">
                  <c:v>0.87199668599834301</c:v>
                </c:pt>
                <c:pt idx="127">
                  <c:v>0.88152444076222036</c:v>
                </c:pt>
                <c:pt idx="128">
                  <c:v>0.88173156586578294</c:v>
                </c:pt>
                <c:pt idx="129">
                  <c:v>0.87075393537696766</c:v>
                </c:pt>
                <c:pt idx="130">
                  <c:v>0.87676056338028163</c:v>
                </c:pt>
                <c:pt idx="131">
                  <c:v>0.87386081193040588</c:v>
                </c:pt>
                <c:pt idx="132">
                  <c:v>0.87096106048053012</c:v>
                </c:pt>
                <c:pt idx="133">
                  <c:v>0.88318144159072076</c:v>
                </c:pt>
                <c:pt idx="134">
                  <c:v>0.87510356255178123</c:v>
                </c:pt>
                <c:pt idx="135">
                  <c:v>0.87862468931234472</c:v>
                </c:pt>
                <c:pt idx="136">
                  <c:v>0.86930405965202984</c:v>
                </c:pt>
                <c:pt idx="137">
                  <c:v>0.87033968516984261</c:v>
                </c:pt>
                <c:pt idx="138">
                  <c:v>0.87344656172328083</c:v>
                </c:pt>
                <c:pt idx="139">
                  <c:v>0.86412593206296595</c:v>
                </c:pt>
                <c:pt idx="140">
                  <c:v>0.85977630488815238</c:v>
                </c:pt>
                <c:pt idx="141">
                  <c:v>0.86350455675227833</c:v>
                </c:pt>
                <c:pt idx="142">
                  <c:v>0.85501242750621376</c:v>
                </c:pt>
                <c:pt idx="143">
                  <c:v>0.85894780447390218</c:v>
                </c:pt>
                <c:pt idx="144">
                  <c:v>0.85169842584921285</c:v>
                </c:pt>
                <c:pt idx="145">
                  <c:v>0.8695111847555923</c:v>
                </c:pt>
                <c:pt idx="146">
                  <c:v>0.85066280033140018</c:v>
                </c:pt>
                <c:pt idx="147">
                  <c:v>0.84900579950289978</c:v>
                </c:pt>
                <c:pt idx="148">
                  <c:v>0.85604805302402642</c:v>
                </c:pt>
                <c:pt idx="149">
                  <c:v>0.86164043082021546</c:v>
                </c:pt>
                <c:pt idx="150">
                  <c:v>0.85874067937033971</c:v>
                </c:pt>
                <c:pt idx="151">
                  <c:v>0.87613918806959401</c:v>
                </c:pt>
                <c:pt idx="152">
                  <c:v>0.86143330571665289</c:v>
                </c:pt>
                <c:pt idx="153">
                  <c:v>0.8537696768848384</c:v>
                </c:pt>
                <c:pt idx="154">
                  <c:v>0.84942004971002483</c:v>
                </c:pt>
                <c:pt idx="155">
                  <c:v>0.84548467274233641</c:v>
                </c:pt>
                <c:pt idx="156">
                  <c:v>0.8396851698425849</c:v>
                </c:pt>
                <c:pt idx="157">
                  <c:v>0.84900579950289978</c:v>
                </c:pt>
                <c:pt idx="158">
                  <c:v>0.85356255178127594</c:v>
                </c:pt>
                <c:pt idx="159">
                  <c:v>0.84320629660314828</c:v>
                </c:pt>
                <c:pt idx="160">
                  <c:v>0.84859154929577463</c:v>
                </c:pt>
                <c:pt idx="161">
                  <c:v>0.84569179784589887</c:v>
                </c:pt>
                <c:pt idx="162">
                  <c:v>0.84921292460646225</c:v>
                </c:pt>
                <c:pt idx="163">
                  <c:v>0.852112676056338</c:v>
                </c:pt>
                <c:pt idx="164">
                  <c:v>0.85521955260977622</c:v>
                </c:pt>
                <c:pt idx="165">
                  <c:v>0.84734879867439927</c:v>
                </c:pt>
                <c:pt idx="166">
                  <c:v>0.85024855012427503</c:v>
                </c:pt>
                <c:pt idx="167">
                  <c:v>0.84382767191383601</c:v>
                </c:pt>
                <c:pt idx="168">
                  <c:v>0.84258492129246065</c:v>
                </c:pt>
                <c:pt idx="169">
                  <c:v>0.83844241922120955</c:v>
                </c:pt>
                <c:pt idx="170">
                  <c:v>0.83574979287489648</c:v>
                </c:pt>
                <c:pt idx="171">
                  <c:v>0.83222866611433299</c:v>
                </c:pt>
                <c:pt idx="172">
                  <c:v>0.8413421706710853</c:v>
                </c:pt>
                <c:pt idx="173">
                  <c:v>0.84113504556752272</c:v>
                </c:pt>
                <c:pt idx="174">
                  <c:v>0.83429991714995855</c:v>
                </c:pt>
                <c:pt idx="175">
                  <c:v>0.83906379453189717</c:v>
                </c:pt>
                <c:pt idx="176">
                  <c:v>0.83740679370339688</c:v>
                </c:pt>
                <c:pt idx="177">
                  <c:v>0.83450704225352113</c:v>
                </c:pt>
                <c:pt idx="178">
                  <c:v>0.83823529411764697</c:v>
                </c:pt>
                <c:pt idx="179">
                  <c:v>0.84486329743164867</c:v>
                </c:pt>
                <c:pt idx="180">
                  <c:v>0.83119304059652033</c:v>
                </c:pt>
                <c:pt idx="181">
                  <c:v>0.82995028997514497</c:v>
                </c:pt>
                <c:pt idx="182">
                  <c:v>0.8380281690140845</c:v>
                </c:pt>
                <c:pt idx="183">
                  <c:v>0.83657829328914668</c:v>
                </c:pt>
                <c:pt idx="184">
                  <c:v>0.83388566694283339</c:v>
                </c:pt>
                <c:pt idx="185">
                  <c:v>0.83222866611433299</c:v>
                </c:pt>
                <c:pt idx="186">
                  <c:v>0.83057166528583271</c:v>
                </c:pt>
                <c:pt idx="187">
                  <c:v>0.83512841756420875</c:v>
                </c:pt>
                <c:pt idx="188">
                  <c:v>0.82891466445733231</c:v>
                </c:pt>
                <c:pt idx="189">
                  <c:v>0.83678541839270915</c:v>
                </c:pt>
                <c:pt idx="190">
                  <c:v>0.83927091963545986</c:v>
                </c:pt>
                <c:pt idx="191">
                  <c:v>0.8371996685998343</c:v>
                </c:pt>
                <c:pt idx="192">
                  <c:v>0.83450704225352113</c:v>
                </c:pt>
                <c:pt idx="193">
                  <c:v>0.83471416735708359</c:v>
                </c:pt>
                <c:pt idx="194">
                  <c:v>0.83326429163214577</c:v>
                </c:pt>
                <c:pt idx="195">
                  <c:v>0.83305716652858319</c:v>
                </c:pt>
                <c:pt idx="196">
                  <c:v>0.83098591549295764</c:v>
                </c:pt>
                <c:pt idx="197">
                  <c:v>0.82891466445733231</c:v>
                </c:pt>
                <c:pt idx="198">
                  <c:v>0.83098591549295764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B4-4D1E-938D-CA1C67695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804432"/>
        <c:axId val="543813288"/>
      </c:scatterChart>
      <c:valAx>
        <c:axId val="543804432"/>
        <c:scaling>
          <c:orientation val="minMax"/>
          <c:max val="72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Temperature</a:t>
                </a:r>
                <a:r>
                  <a:rPr lang="en-GB" baseline="0"/>
                  <a:t> (ºC)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813288"/>
        <c:crosses val="autoZero"/>
        <c:crossBetween val="midCat"/>
      </c:valAx>
      <c:valAx>
        <c:axId val="5438132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Magnetic susceptibility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804432"/>
        <c:crossesAt val="-21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Before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'732'!$R$3</c:f>
              <c:numCache>
                <c:formatCode>General</c:formatCode>
                <c:ptCount val="1"/>
                <c:pt idx="0">
                  <c:v>6.6654773282361681</c:v>
                </c:pt>
              </c:numCache>
            </c:numRef>
          </c:xVal>
          <c:yVal>
            <c:numRef>
              <c:f>'732'!$Q$3</c:f>
              <c:numCache>
                <c:formatCode>General</c:formatCode>
                <c:ptCount val="1"/>
                <c:pt idx="0">
                  <c:v>3.5999999999999997E-2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C3-4FD8-9609-6B1BF306FF69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'732'!$R$4</c:f>
              <c:numCache>
                <c:formatCode>General</c:formatCode>
                <c:ptCount val="1"/>
                <c:pt idx="0">
                  <c:v>2.7619015979535564</c:v>
                </c:pt>
              </c:numCache>
            </c:numRef>
          </c:xVal>
          <c:yVal>
            <c:numRef>
              <c:f>'732'!$Q$4</c:f>
              <c:numCache>
                <c:formatCode>General</c:formatCode>
                <c:ptCount val="1"/>
                <c:pt idx="0">
                  <c:v>8.8999999999999996E-2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C3-4FD8-9609-6B1BF306F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594960"/>
        <c:axId val="1126582064"/>
      </c:scatterChart>
      <c:valAx>
        <c:axId val="1126594960"/>
        <c:scaling>
          <c:orientation val="minMax"/>
          <c:max val="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6582064"/>
        <c:crosses val="autoZero"/>
        <c:crossBetween val="midCat"/>
      </c:valAx>
      <c:valAx>
        <c:axId val="1126582064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6594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'732'!$A$3:$A$190</c:f>
              <c:numCache>
                <c:formatCode>General</c:formatCode>
                <c:ptCount val="188"/>
                <c:pt idx="0">
                  <c:v>27.7</c:v>
                </c:pt>
                <c:pt idx="1">
                  <c:v>28</c:v>
                </c:pt>
                <c:pt idx="2">
                  <c:v>29.6</c:v>
                </c:pt>
                <c:pt idx="3">
                  <c:v>32.4</c:v>
                </c:pt>
                <c:pt idx="4">
                  <c:v>35.799999999999997</c:v>
                </c:pt>
                <c:pt idx="5">
                  <c:v>39.4</c:v>
                </c:pt>
                <c:pt idx="6">
                  <c:v>43</c:v>
                </c:pt>
                <c:pt idx="7">
                  <c:v>46.6</c:v>
                </c:pt>
                <c:pt idx="8">
                  <c:v>50</c:v>
                </c:pt>
                <c:pt idx="9">
                  <c:v>53.7</c:v>
                </c:pt>
                <c:pt idx="10">
                  <c:v>56.8</c:v>
                </c:pt>
                <c:pt idx="11">
                  <c:v>59.6</c:v>
                </c:pt>
                <c:pt idx="12">
                  <c:v>62.8</c:v>
                </c:pt>
                <c:pt idx="13">
                  <c:v>65.400000000000006</c:v>
                </c:pt>
                <c:pt idx="14">
                  <c:v>68</c:v>
                </c:pt>
                <c:pt idx="15">
                  <c:v>70.3</c:v>
                </c:pt>
                <c:pt idx="16">
                  <c:v>72.900000000000006</c:v>
                </c:pt>
                <c:pt idx="17">
                  <c:v>75.599999999999994</c:v>
                </c:pt>
                <c:pt idx="18">
                  <c:v>78.2</c:v>
                </c:pt>
                <c:pt idx="19">
                  <c:v>80.8</c:v>
                </c:pt>
                <c:pt idx="20">
                  <c:v>83.2</c:v>
                </c:pt>
                <c:pt idx="21">
                  <c:v>85.3</c:v>
                </c:pt>
                <c:pt idx="22">
                  <c:v>87.9</c:v>
                </c:pt>
                <c:pt idx="23">
                  <c:v>90</c:v>
                </c:pt>
                <c:pt idx="24">
                  <c:v>92.4</c:v>
                </c:pt>
                <c:pt idx="25">
                  <c:v>94.7</c:v>
                </c:pt>
                <c:pt idx="26">
                  <c:v>97.4</c:v>
                </c:pt>
                <c:pt idx="27">
                  <c:v>99.7</c:v>
                </c:pt>
                <c:pt idx="28">
                  <c:v>102.1</c:v>
                </c:pt>
                <c:pt idx="29">
                  <c:v>104.5</c:v>
                </c:pt>
                <c:pt idx="30">
                  <c:v>107.1</c:v>
                </c:pt>
                <c:pt idx="31">
                  <c:v>109.8</c:v>
                </c:pt>
                <c:pt idx="32">
                  <c:v>112.4</c:v>
                </c:pt>
                <c:pt idx="33">
                  <c:v>115.1</c:v>
                </c:pt>
                <c:pt idx="34">
                  <c:v>118</c:v>
                </c:pt>
                <c:pt idx="35">
                  <c:v>120.6</c:v>
                </c:pt>
                <c:pt idx="36">
                  <c:v>123.3</c:v>
                </c:pt>
                <c:pt idx="37">
                  <c:v>125.9</c:v>
                </c:pt>
                <c:pt idx="38">
                  <c:v>128.6</c:v>
                </c:pt>
                <c:pt idx="39">
                  <c:v>131.5</c:v>
                </c:pt>
                <c:pt idx="40">
                  <c:v>134.19999999999999</c:v>
                </c:pt>
                <c:pt idx="41">
                  <c:v>137.1</c:v>
                </c:pt>
                <c:pt idx="42">
                  <c:v>139.80000000000001</c:v>
                </c:pt>
                <c:pt idx="43">
                  <c:v>142.5</c:v>
                </c:pt>
                <c:pt idx="44">
                  <c:v>145.1</c:v>
                </c:pt>
                <c:pt idx="45">
                  <c:v>148.1</c:v>
                </c:pt>
                <c:pt idx="46">
                  <c:v>150.80000000000001</c:v>
                </c:pt>
                <c:pt idx="47">
                  <c:v>153.4</c:v>
                </c:pt>
                <c:pt idx="48">
                  <c:v>156.4</c:v>
                </c:pt>
                <c:pt idx="49">
                  <c:v>159.1</c:v>
                </c:pt>
                <c:pt idx="50">
                  <c:v>161.80000000000001</c:v>
                </c:pt>
                <c:pt idx="51">
                  <c:v>164.5</c:v>
                </c:pt>
                <c:pt idx="52">
                  <c:v>167.4</c:v>
                </c:pt>
                <c:pt idx="53">
                  <c:v>170.1</c:v>
                </c:pt>
                <c:pt idx="54">
                  <c:v>173.1</c:v>
                </c:pt>
                <c:pt idx="55">
                  <c:v>175.8</c:v>
                </c:pt>
                <c:pt idx="56">
                  <c:v>178.5</c:v>
                </c:pt>
                <c:pt idx="57">
                  <c:v>181.4</c:v>
                </c:pt>
                <c:pt idx="58">
                  <c:v>184.4</c:v>
                </c:pt>
                <c:pt idx="59">
                  <c:v>187.1</c:v>
                </c:pt>
                <c:pt idx="60">
                  <c:v>190.4</c:v>
                </c:pt>
                <c:pt idx="61">
                  <c:v>193.4</c:v>
                </c:pt>
                <c:pt idx="62">
                  <c:v>196.4</c:v>
                </c:pt>
                <c:pt idx="63">
                  <c:v>199.3</c:v>
                </c:pt>
                <c:pt idx="64">
                  <c:v>202.1</c:v>
                </c:pt>
                <c:pt idx="65">
                  <c:v>204.8</c:v>
                </c:pt>
                <c:pt idx="66">
                  <c:v>207.8</c:v>
                </c:pt>
                <c:pt idx="67">
                  <c:v>210.5</c:v>
                </c:pt>
                <c:pt idx="68">
                  <c:v>213.3</c:v>
                </c:pt>
                <c:pt idx="69">
                  <c:v>216.3</c:v>
                </c:pt>
                <c:pt idx="70">
                  <c:v>219</c:v>
                </c:pt>
                <c:pt idx="71">
                  <c:v>221.7</c:v>
                </c:pt>
                <c:pt idx="72">
                  <c:v>224.5</c:v>
                </c:pt>
                <c:pt idx="73">
                  <c:v>227.5</c:v>
                </c:pt>
                <c:pt idx="74">
                  <c:v>230.5</c:v>
                </c:pt>
                <c:pt idx="75">
                  <c:v>233</c:v>
                </c:pt>
                <c:pt idx="76">
                  <c:v>236</c:v>
                </c:pt>
                <c:pt idx="77">
                  <c:v>238.8</c:v>
                </c:pt>
                <c:pt idx="78">
                  <c:v>241.2</c:v>
                </c:pt>
                <c:pt idx="79">
                  <c:v>243.4</c:v>
                </c:pt>
                <c:pt idx="80">
                  <c:v>245.9</c:v>
                </c:pt>
                <c:pt idx="81">
                  <c:v>248.4</c:v>
                </c:pt>
                <c:pt idx="82">
                  <c:v>251.2</c:v>
                </c:pt>
                <c:pt idx="83">
                  <c:v>254.2</c:v>
                </c:pt>
                <c:pt idx="84">
                  <c:v>257.5</c:v>
                </c:pt>
                <c:pt idx="85">
                  <c:v>260.89999999999998</c:v>
                </c:pt>
                <c:pt idx="86">
                  <c:v>263.89999999999998</c:v>
                </c:pt>
                <c:pt idx="87">
                  <c:v>267</c:v>
                </c:pt>
                <c:pt idx="88">
                  <c:v>270</c:v>
                </c:pt>
                <c:pt idx="89">
                  <c:v>273.10000000000002</c:v>
                </c:pt>
                <c:pt idx="90">
                  <c:v>275.89999999999998</c:v>
                </c:pt>
                <c:pt idx="91">
                  <c:v>279</c:v>
                </c:pt>
                <c:pt idx="92">
                  <c:v>282</c:v>
                </c:pt>
                <c:pt idx="93">
                  <c:v>284.8</c:v>
                </c:pt>
                <c:pt idx="94">
                  <c:v>288.2</c:v>
                </c:pt>
                <c:pt idx="95">
                  <c:v>291.3</c:v>
                </c:pt>
                <c:pt idx="96">
                  <c:v>294.60000000000002</c:v>
                </c:pt>
                <c:pt idx="97">
                  <c:v>298</c:v>
                </c:pt>
                <c:pt idx="98">
                  <c:v>301.10000000000002</c:v>
                </c:pt>
                <c:pt idx="99">
                  <c:v>304.7</c:v>
                </c:pt>
                <c:pt idx="100">
                  <c:v>307.8</c:v>
                </c:pt>
                <c:pt idx="101">
                  <c:v>311.2</c:v>
                </c:pt>
                <c:pt idx="102">
                  <c:v>314.60000000000002</c:v>
                </c:pt>
                <c:pt idx="103">
                  <c:v>318</c:v>
                </c:pt>
                <c:pt idx="104">
                  <c:v>321.39999999999998</c:v>
                </c:pt>
                <c:pt idx="105">
                  <c:v>324.8</c:v>
                </c:pt>
                <c:pt idx="106">
                  <c:v>328.2</c:v>
                </c:pt>
                <c:pt idx="107">
                  <c:v>331.3</c:v>
                </c:pt>
                <c:pt idx="108">
                  <c:v>334.4</c:v>
                </c:pt>
                <c:pt idx="109">
                  <c:v>337.5</c:v>
                </c:pt>
                <c:pt idx="110">
                  <c:v>341.2</c:v>
                </c:pt>
                <c:pt idx="111">
                  <c:v>344.7</c:v>
                </c:pt>
                <c:pt idx="112">
                  <c:v>348.1</c:v>
                </c:pt>
                <c:pt idx="113">
                  <c:v>351.2</c:v>
                </c:pt>
                <c:pt idx="114">
                  <c:v>354.4</c:v>
                </c:pt>
                <c:pt idx="115">
                  <c:v>357.8</c:v>
                </c:pt>
                <c:pt idx="116">
                  <c:v>360.9</c:v>
                </c:pt>
                <c:pt idx="117">
                  <c:v>364.4</c:v>
                </c:pt>
                <c:pt idx="118">
                  <c:v>367.3</c:v>
                </c:pt>
                <c:pt idx="119">
                  <c:v>370.4</c:v>
                </c:pt>
                <c:pt idx="120">
                  <c:v>373.6</c:v>
                </c:pt>
                <c:pt idx="121">
                  <c:v>376.2</c:v>
                </c:pt>
                <c:pt idx="122">
                  <c:v>379.1</c:v>
                </c:pt>
                <c:pt idx="123">
                  <c:v>381.9</c:v>
                </c:pt>
                <c:pt idx="124">
                  <c:v>385.1</c:v>
                </c:pt>
                <c:pt idx="125">
                  <c:v>388.3</c:v>
                </c:pt>
                <c:pt idx="126">
                  <c:v>391.8</c:v>
                </c:pt>
                <c:pt idx="127">
                  <c:v>394.7</c:v>
                </c:pt>
                <c:pt idx="128">
                  <c:v>398.2</c:v>
                </c:pt>
                <c:pt idx="129">
                  <c:v>401.3</c:v>
                </c:pt>
                <c:pt idx="130">
                  <c:v>404.8</c:v>
                </c:pt>
                <c:pt idx="131">
                  <c:v>408.3</c:v>
                </c:pt>
                <c:pt idx="132">
                  <c:v>411.8</c:v>
                </c:pt>
                <c:pt idx="133">
                  <c:v>415.3</c:v>
                </c:pt>
                <c:pt idx="134">
                  <c:v>418.8</c:v>
                </c:pt>
                <c:pt idx="135">
                  <c:v>422.3</c:v>
                </c:pt>
                <c:pt idx="136">
                  <c:v>425.8</c:v>
                </c:pt>
                <c:pt idx="137">
                  <c:v>429.1</c:v>
                </c:pt>
                <c:pt idx="138">
                  <c:v>432.3</c:v>
                </c:pt>
                <c:pt idx="139">
                  <c:v>435.8</c:v>
                </c:pt>
                <c:pt idx="140">
                  <c:v>439.6</c:v>
                </c:pt>
                <c:pt idx="141">
                  <c:v>443.5</c:v>
                </c:pt>
                <c:pt idx="142">
                  <c:v>447</c:v>
                </c:pt>
                <c:pt idx="143">
                  <c:v>450.3</c:v>
                </c:pt>
                <c:pt idx="144">
                  <c:v>453.8</c:v>
                </c:pt>
                <c:pt idx="145">
                  <c:v>457.4</c:v>
                </c:pt>
                <c:pt idx="146">
                  <c:v>461.2</c:v>
                </c:pt>
                <c:pt idx="147">
                  <c:v>465.1</c:v>
                </c:pt>
                <c:pt idx="148">
                  <c:v>468.9</c:v>
                </c:pt>
                <c:pt idx="149">
                  <c:v>472.8</c:v>
                </c:pt>
                <c:pt idx="150">
                  <c:v>476.4</c:v>
                </c:pt>
                <c:pt idx="151">
                  <c:v>480</c:v>
                </c:pt>
                <c:pt idx="152">
                  <c:v>483.5</c:v>
                </c:pt>
                <c:pt idx="153">
                  <c:v>487.1</c:v>
                </c:pt>
                <c:pt idx="154">
                  <c:v>491</c:v>
                </c:pt>
                <c:pt idx="155">
                  <c:v>494.6</c:v>
                </c:pt>
                <c:pt idx="156">
                  <c:v>498.2</c:v>
                </c:pt>
                <c:pt idx="157">
                  <c:v>501.8</c:v>
                </c:pt>
                <c:pt idx="158">
                  <c:v>505.7</c:v>
                </c:pt>
                <c:pt idx="159">
                  <c:v>509</c:v>
                </c:pt>
                <c:pt idx="160">
                  <c:v>513</c:v>
                </c:pt>
                <c:pt idx="161">
                  <c:v>516.9</c:v>
                </c:pt>
                <c:pt idx="162">
                  <c:v>520.5</c:v>
                </c:pt>
                <c:pt idx="163">
                  <c:v>524.20000000000005</c:v>
                </c:pt>
                <c:pt idx="164">
                  <c:v>528.4</c:v>
                </c:pt>
                <c:pt idx="165">
                  <c:v>532.4</c:v>
                </c:pt>
                <c:pt idx="166">
                  <c:v>535.70000000000005</c:v>
                </c:pt>
                <c:pt idx="167">
                  <c:v>539</c:v>
                </c:pt>
                <c:pt idx="168">
                  <c:v>542.70000000000005</c:v>
                </c:pt>
                <c:pt idx="169">
                  <c:v>546.4</c:v>
                </c:pt>
                <c:pt idx="170">
                  <c:v>550</c:v>
                </c:pt>
                <c:pt idx="171">
                  <c:v>554</c:v>
                </c:pt>
                <c:pt idx="172">
                  <c:v>557.4</c:v>
                </c:pt>
                <c:pt idx="173">
                  <c:v>561.4</c:v>
                </c:pt>
                <c:pt idx="174">
                  <c:v>565.4</c:v>
                </c:pt>
                <c:pt idx="175">
                  <c:v>569.4</c:v>
                </c:pt>
                <c:pt idx="176">
                  <c:v>572.79999999999995</c:v>
                </c:pt>
                <c:pt idx="177">
                  <c:v>576.1</c:v>
                </c:pt>
                <c:pt idx="178">
                  <c:v>579.5</c:v>
                </c:pt>
                <c:pt idx="179">
                  <c:v>583.6</c:v>
                </c:pt>
                <c:pt idx="180">
                  <c:v>587.29999999999995</c:v>
                </c:pt>
                <c:pt idx="181">
                  <c:v>590.70000000000005</c:v>
                </c:pt>
                <c:pt idx="182">
                  <c:v>594.4</c:v>
                </c:pt>
                <c:pt idx="183">
                  <c:v>597.79999999999995</c:v>
                </c:pt>
                <c:pt idx="184">
                  <c:v>601.6</c:v>
                </c:pt>
                <c:pt idx="185">
                  <c:v>605.29999999999995</c:v>
                </c:pt>
                <c:pt idx="186">
                  <c:v>608.79999999999995</c:v>
                </c:pt>
                <c:pt idx="187">
                  <c:v>610.6</c:v>
                </c:pt>
              </c:numCache>
            </c:numRef>
          </c:xVal>
          <c:yVal>
            <c:numRef>
              <c:f>'732'!$D$3:$D$190</c:f>
              <c:numCache>
                <c:formatCode>0.00</c:formatCode>
                <c:ptCount val="188"/>
                <c:pt idx="0">
                  <c:v>-3.3333333333326623E-2</c:v>
                </c:pt>
                <c:pt idx="1">
                  <c:v>-3.1250000000002637E-2</c:v>
                </c:pt>
                <c:pt idx="2">
                  <c:v>-1.785714285714186E-2</c:v>
                </c:pt>
                <c:pt idx="3">
                  <c:v>5.8823529411763477E-2</c:v>
                </c:pt>
                <c:pt idx="4">
                  <c:v>-2.7777777777772241E-3</c:v>
                </c:pt>
                <c:pt idx="5">
                  <c:v>-6.3888888888887996E-2</c:v>
                </c:pt>
                <c:pt idx="6">
                  <c:v>0.18611111111110953</c:v>
                </c:pt>
                <c:pt idx="7">
                  <c:v>-0.22941176470588071</c:v>
                </c:pt>
                <c:pt idx="8">
                  <c:v>0.14324324324324153</c:v>
                </c:pt>
                <c:pt idx="9">
                  <c:v>-0.12258064516128908</c:v>
                </c:pt>
                <c:pt idx="10">
                  <c:v>0.24642857142857025</c:v>
                </c:pt>
                <c:pt idx="11">
                  <c:v>6.2500000000009857E-3</c:v>
                </c:pt>
                <c:pt idx="12">
                  <c:v>-0.18076923076923246</c:v>
                </c:pt>
                <c:pt idx="13">
                  <c:v>8.0769230769231273E-2</c:v>
                </c:pt>
                <c:pt idx="14">
                  <c:v>-0.27826086956521801</c:v>
                </c:pt>
                <c:pt idx="15">
                  <c:v>0.10769230769230778</c:v>
                </c:pt>
                <c:pt idx="16">
                  <c:v>0.17407407407407438</c:v>
                </c:pt>
                <c:pt idx="17">
                  <c:v>-0.21538461538461282</c:v>
                </c:pt>
                <c:pt idx="18">
                  <c:v>6.5384615384616179E-2</c:v>
                </c:pt>
                <c:pt idx="19">
                  <c:v>-0.14583333333333359</c:v>
                </c:pt>
                <c:pt idx="20">
                  <c:v>0.1857142857142865</c:v>
                </c:pt>
                <c:pt idx="21">
                  <c:v>-7.3076923076924691E-2</c:v>
                </c:pt>
                <c:pt idx="22">
                  <c:v>0.28095238095238334</c:v>
                </c:pt>
                <c:pt idx="23">
                  <c:v>-0.23749999999999954</c:v>
                </c:pt>
                <c:pt idx="24">
                  <c:v>-1.3043478260870076E-2</c:v>
                </c:pt>
                <c:pt idx="25">
                  <c:v>9.6296296296295464E-2</c:v>
                </c:pt>
                <c:pt idx="26">
                  <c:v>-2.6086956521737061E-2</c:v>
                </c:pt>
                <c:pt idx="27">
                  <c:v>-0.25833333333333613</c:v>
                </c:pt>
                <c:pt idx="28">
                  <c:v>0.32083333333333386</c:v>
                </c:pt>
                <c:pt idx="29">
                  <c:v>7.6923076923075456E-2</c:v>
                </c:pt>
                <c:pt idx="30">
                  <c:v>3.7037037037037528E-2</c:v>
                </c:pt>
                <c:pt idx="31">
                  <c:v>-0.16538461538461474</c:v>
                </c:pt>
                <c:pt idx="32">
                  <c:v>5.9259259259260878E-2</c:v>
                </c:pt>
                <c:pt idx="33">
                  <c:v>-7.2413793103448434E-2</c:v>
                </c:pt>
                <c:pt idx="34">
                  <c:v>9.6153846153846367E-2</c:v>
                </c:pt>
                <c:pt idx="35">
                  <c:v>-2.5925925925926005E-2</c:v>
                </c:pt>
                <c:pt idx="36">
                  <c:v>0.11538461538461392</c:v>
                </c:pt>
                <c:pt idx="37">
                  <c:v>-0.12592592592592508</c:v>
                </c:pt>
                <c:pt idx="38">
                  <c:v>0.10689655172413605</c:v>
                </c:pt>
                <c:pt idx="39">
                  <c:v>-0.12222222222222211</c:v>
                </c:pt>
                <c:pt idx="40">
                  <c:v>-0.13448275862068959</c:v>
                </c:pt>
                <c:pt idx="41">
                  <c:v>-7.7777777777777599E-2</c:v>
                </c:pt>
                <c:pt idx="42">
                  <c:v>0.10000000000000157</c:v>
                </c:pt>
                <c:pt idx="43">
                  <c:v>-0.13461538461538547</c:v>
                </c:pt>
                <c:pt idx="44">
                  <c:v>8.3333333333333329E-2</c:v>
                </c:pt>
                <c:pt idx="45">
                  <c:v>0.20740740740740693</c:v>
                </c:pt>
                <c:pt idx="46">
                  <c:v>-9.999999999999945E-2</c:v>
                </c:pt>
                <c:pt idx="47">
                  <c:v>0.15666666666666629</c:v>
                </c:pt>
                <c:pt idx="48">
                  <c:v>-0.15925925925925982</c:v>
                </c:pt>
                <c:pt idx="49">
                  <c:v>1.8518518518517348E-2</c:v>
                </c:pt>
                <c:pt idx="50">
                  <c:v>-0.17777777777777737</c:v>
                </c:pt>
                <c:pt idx="51">
                  <c:v>0.11379310344827505</c:v>
                </c:pt>
                <c:pt idx="52">
                  <c:v>-8.1481481481481405E-2</c:v>
                </c:pt>
                <c:pt idx="53">
                  <c:v>-2.0000000000000757E-2</c:v>
                </c:pt>
                <c:pt idx="54">
                  <c:v>0.11111111111110936</c:v>
                </c:pt>
                <c:pt idx="55">
                  <c:v>-0.12222222222222211</c:v>
                </c:pt>
                <c:pt idx="56">
                  <c:v>1.3793103448275541E-2</c:v>
                </c:pt>
                <c:pt idx="57">
                  <c:v>0.20333333333333314</c:v>
                </c:pt>
                <c:pt idx="58">
                  <c:v>-4.8148148148146663E-2</c:v>
                </c:pt>
                <c:pt idx="59">
                  <c:v>-0.29090909090909017</c:v>
                </c:pt>
                <c:pt idx="60">
                  <c:v>0.33333333333333331</c:v>
                </c:pt>
                <c:pt idx="61">
                  <c:v>1.6666666666665719E-2</c:v>
                </c:pt>
                <c:pt idx="62">
                  <c:v>-6.2068965517241156E-2</c:v>
                </c:pt>
                <c:pt idx="63">
                  <c:v>1.7857142857144487E-2</c:v>
                </c:pt>
                <c:pt idx="64">
                  <c:v>-2.2222222222222924E-2</c:v>
                </c:pt>
                <c:pt idx="65">
                  <c:v>-0.15000000000000094</c:v>
                </c:pt>
                <c:pt idx="66">
                  <c:v>-2.592592592592614E-2</c:v>
                </c:pt>
                <c:pt idx="67">
                  <c:v>-1.4285714285713923E-2</c:v>
                </c:pt>
                <c:pt idx="68">
                  <c:v>-5.9999999999999908E-2</c:v>
                </c:pt>
                <c:pt idx="69">
                  <c:v>0.26666666666666738</c:v>
                </c:pt>
                <c:pt idx="70">
                  <c:v>-0.29999999999999949</c:v>
                </c:pt>
                <c:pt idx="71">
                  <c:v>0.25714285714285567</c:v>
                </c:pt>
                <c:pt idx="72">
                  <c:v>0.14999999999999858</c:v>
                </c:pt>
                <c:pt idx="73">
                  <c:v>-0.13333333333333286</c:v>
                </c:pt>
                <c:pt idx="74">
                  <c:v>-4.7999999999998974E-2</c:v>
                </c:pt>
                <c:pt idx="75">
                  <c:v>-6.3333333333332575E-2</c:v>
                </c:pt>
                <c:pt idx="76">
                  <c:v>0.21071428571428355</c:v>
                </c:pt>
                <c:pt idx="77">
                  <c:v>-0.24166666666666825</c:v>
                </c:pt>
                <c:pt idx="78">
                  <c:v>0.33181818181817785</c:v>
                </c:pt>
                <c:pt idx="79">
                  <c:v>-0.44399999999999978</c:v>
                </c:pt>
                <c:pt idx="80">
                  <c:v>3.9999999999992038E-3</c:v>
                </c:pt>
                <c:pt idx="81">
                  <c:v>9.6428571428573126E-2</c:v>
                </c:pt>
                <c:pt idx="82">
                  <c:v>0.13666666666666791</c:v>
                </c:pt>
                <c:pt idx="83">
                  <c:v>1.2121212121211821E-2</c:v>
                </c:pt>
                <c:pt idx="84">
                  <c:v>7.941176470588171E-2</c:v>
                </c:pt>
                <c:pt idx="85">
                  <c:v>-0.19666666666666544</c:v>
                </c:pt>
                <c:pt idx="86">
                  <c:v>0.33548387096773918</c:v>
                </c:pt>
                <c:pt idx="87">
                  <c:v>-0.15333333333333363</c:v>
                </c:pt>
                <c:pt idx="88">
                  <c:v>-0.1548387096774195</c:v>
                </c:pt>
                <c:pt idx="89">
                  <c:v>8.9285714285715731E-2</c:v>
                </c:pt>
                <c:pt idx="90">
                  <c:v>-4.5161290322578207E-2</c:v>
                </c:pt>
                <c:pt idx="91">
                  <c:v>-5.6666666666667233E-2</c:v>
                </c:pt>
                <c:pt idx="92">
                  <c:v>1.0714285714286077E-2</c:v>
                </c:pt>
                <c:pt idx="93">
                  <c:v>0.20000000000000126</c:v>
                </c:pt>
                <c:pt idx="94">
                  <c:v>-0.29032258064516098</c:v>
                </c:pt>
                <c:pt idx="95">
                  <c:v>0.12424242424242493</c:v>
                </c:pt>
                <c:pt idx="96">
                  <c:v>-0.11470588235294212</c:v>
                </c:pt>
                <c:pt idx="97">
                  <c:v>0.1354838709677415</c:v>
                </c:pt>
                <c:pt idx="98">
                  <c:v>4.7222222222223144E-2</c:v>
                </c:pt>
                <c:pt idx="99">
                  <c:v>-7.4193548387097519E-2</c:v>
                </c:pt>
                <c:pt idx="100">
                  <c:v>-5.5882352941176175E-2</c:v>
                </c:pt>
                <c:pt idx="101">
                  <c:v>-2.9411764705876207E-3</c:v>
                </c:pt>
                <c:pt idx="102">
                  <c:v>-1.4705882352942529E-2</c:v>
                </c:pt>
                <c:pt idx="103">
                  <c:v>-0.10588235294117701</c:v>
                </c:pt>
                <c:pt idx="104">
                  <c:v>0.05</c:v>
                </c:pt>
                <c:pt idx="105">
                  <c:v>1.4705882352940439E-2</c:v>
                </c:pt>
                <c:pt idx="106">
                  <c:v>4.1935483870968258E-2</c:v>
                </c:pt>
                <c:pt idx="107">
                  <c:v>9.6774193548391837E-3</c:v>
                </c:pt>
                <c:pt idx="108">
                  <c:v>6.4516129032244759E-3</c:v>
                </c:pt>
                <c:pt idx="109">
                  <c:v>-0.18378378378378427</c:v>
                </c:pt>
                <c:pt idx="110">
                  <c:v>0.24857142857142986</c:v>
                </c:pt>
                <c:pt idx="111">
                  <c:v>8.8235294117628617E-3</c:v>
                </c:pt>
                <c:pt idx="112">
                  <c:v>0.10322580645161412</c:v>
                </c:pt>
                <c:pt idx="113">
                  <c:v>-1.8749999999998556E-2</c:v>
                </c:pt>
                <c:pt idx="114">
                  <c:v>-0.20588235294117524</c:v>
                </c:pt>
                <c:pt idx="115">
                  <c:v>3.2258064516122969E-3</c:v>
                </c:pt>
                <c:pt idx="116">
                  <c:v>1.1428571428571186E-2</c:v>
                </c:pt>
                <c:pt idx="117">
                  <c:v>0.16206896551724154</c:v>
                </c:pt>
                <c:pt idx="118">
                  <c:v>8.7096774193548068E-2</c:v>
                </c:pt>
                <c:pt idx="119">
                  <c:v>-6.2499999999986681E-3</c:v>
                </c:pt>
                <c:pt idx="120">
                  <c:v>-0.10384615384615641</c:v>
                </c:pt>
                <c:pt idx="121">
                  <c:v>1.7241379310343644E-2</c:v>
                </c:pt>
                <c:pt idx="122">
                  <c:v>-0.15357142857143097</c:v>
                </c:pt>
                <c:pt idx="123">
                  <c:v>-3.124999999999778E-2</c:v>
                </c:pt>
                <c:pt idx="124">
                  <c:v>-0.26250000000000201</c:v>
                </c:pt>
                <c:pt idx="125">
                  <c:v>0.22857142857142979</c:v>
                </c:pt>
                <c:pt idx="126">
                  <c:v>-0.19310344827586437</c:v>
                </c:pt>
                <c:pt idx="127">
                  <c:v>0.12000000000000048</c:v>
                </c:pt>
                <c:pt idx="128">
                  <c:v>-0.41290322580644895</c:v>
                </c:pt>
                <c:pt idx="129">
                  <c:v>0.18285714285714302</c:v>
                </c:pt>
                <c:pt idx="130">
                  <c:v>-0.24857142857142986</c:v>
                </c:pt>
                <c:pt idx="131">
                  <c:v>-8.2857142857142616E-2</c:v>
                </c:pt>
                <c:pt idx="132">
                  <c:v>0.12000000000000048</c:v>
                </c:pt>
                <c:pt idx="133">
                  <c:v>0.2028571428571431</c:v>
                </c:pt>
                <c:pt idx="134">
                  <c:v>2.8571428571422886E-3</c:v>
                </c:pt>
                <c:pt idx="135">
                  <c:v>-0.19714285714285648</c:v>
                </c:pt>
                <c:pt idx="136">
                  <c:v>0.2393939393939383</c:v>
                </c:pt>
                <c:pt idx="137">
                  <c:v>-0.24062500000000184</c:v>
                </c:pt>
                <c:pt idx="138">
                  <c:v>0.42571428571428627</c:v>
                </c:pt>
                <c:pt idx="139">
                  <c:v>-0.40526315789473538</c:v>
                </c:pt>
                <c:pt idx="140">
                  <c:v>-7.6923076923080284E-3</c:v>
                </c:pt>
                <c:pt idx="141">
                  <c:v>3.1428571428571264E-2</c:v>
                </c:pt>
                <c:pt idx="142">
                  <c:v>-0.20909090909090769</c:v>
                </c:pt>
                <c:pt idx="143">
                  <c:v>6.5714285714284823E-2</c:v>
                </c:pt>
                <c:pt idx="144">
                  <c:v>0.14722222222222392</c:v>
                </c:pt>
                <c:pt idx="145">
                  <c:v>-9.9999999999998507E-2</c:v>
                </c:pt>
                <c:pt idx="146">
                  <c:v>0.31282051282050977</c:v>
                </c:pt>
                <c:pt idx="147">
                  <c:v>-0.13947368421052828</c:v>
                </c:pt>
                <c:pt idx="148">
                  <c:v>-9.4871794871795215E-2</c:v>
                </c:pt>
                <c:pt idx="149">
                  <c:v>3.6111111111112162E-2</c:v>
                </c:pt>
                <c:pt idx="150">
                  <c:v>-4.1666666666666012E-2</c:v>
                </c:pt>
                <c:pt idx="151">
                  <c:v>-1.1428571428571186E-2</c:v>
                </c:pt>
                <c:pt idx="152">
                  <c:v>-9.9999999999999215E-2</c:v>
                </c:pt>
                <c:pt idx="153">
                  <c:v>-9.4871794871796589E-2</c:v>
                </c:pt>
                <c:pt idx="154">
                  <c:v>6.6666666666666805E-2</c:v>
                </c:pt>
                <c:pt idx="155">
                  <c:v>-0.10277777777777804</c:v>
                </c:pt>
                <c:pt idx="156">
                  <c:v>1.666666666666522E-2</c:v>
                </c:pt>
                <c:pt idx="157">
                  <c:v>-0.13076923076923103</c:v>
                </c:pt>
                <c:pt idx="158">
                  <c:v>-9.3939393939394308E-2</c:v>
                </c:pt>
                <c:pt idx="159">
                  <c:v>-0.10999999999999943</c:v>
                </c:pt>
                <c:pt idx="160">
                  <c:v>-0.16153846153846313</c:v>
                </c:pt>
                <c:pt idx="161">
                  <c:v>-0.56944444444444009</c:v>
                </c:pt>
                <c:pt idx="162">
                  <c:v>-0.8162162162162051</c:v>
                </c:pt>
                <c:pt idx="163">
                  <c:v>-1.983333333333366</c:v>
                </c:pt>
                <c:pt idx="164">
                  <c:v>-1.5500000000000007</c:v>
                </c:pt>
                <c:pt idx="165">
                  <c:v>-1.2787878787878519</c:v>
                </c:pt>
                <c:pt idx="166">
                  <c:v>-0.83636363636364786</c:v>
                </c:pt>
                <c:pt idx="167">
                  <c:v>-0.24594594594594296</c:v>
                </c:pt>
                <c:pt idx="168">
                  <c:v>-0.65945945945947149</c:v>
                </c:pt>
                <c:pt idx="169">
                  <c:v>-0.52222222222221915</c:v>
                </c:pt>
                <c:pt idx="170">
                  <c:v>-0.47</c:v>
                </c:pt>
                <c:pt idx="171">
                  <c:v>-0.72647058823529886</c:v>
                </c:pt>
                <c:pt idx="172">
                  <c:v>-0.38</c:v>
                </c:pt>
                <c:pt idx="173">
                  <c:v>-0.29749999999999999</c:v>
                </c:pt>
                <c:pt idx="174">
                  <c:v>-0.43</c:v>
                </c:pt>
                <c:pt idx="175">
                  <c:v>9.7058823529412419E-2</c:v>
                </c:pt>
                <c:pt idx="176">
                  <c:v>-0.30303030303029677</c:v>
                </c:pt>
                <c:pt idx="177">
                  <c:v>5.2941176470588588E-2</c:v>
                </c:pt>
                <c:pt idx="178">
                  <c:v>5.6097560975609438E-2</c:v>
                </c:pt>
                <c:pt idx="179">
                  <c:v>-0.12972972972973212</c:v>
                </c:pt>
                <c:pt idx="180">
                  <c:v>8.8235294117644785E-3</c:v>
                </c:pt>
                <c:pt idx="181">
                  <c:v>-0.4378378378378458</c:v>
                </c:pt>
                <c:pt idx="182">
                  <c:v>0.13529411764705965</c:v>
                </c:pt>
                <c:pt idx="183">
                  <c:v>6.0526315789472596E-2</c:v>
                </c:pt>
                <c:pt idx="184">
                  <c:v>-1.081081081081102E-2</c:v>
                </c:pt>
                <c:pt idx="185">
                  <c:v>-0.21142857142857144</c:v>
                </c:pt>
                <c:pt idx="186">
                  <c:v>0.53888888888886854</c:v>
                </c:pt>
                <c:pt idx="187">
                  <c:v>0.33846153846155025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B5-482C-9B81-03975A25DEED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'732'!$F$3:$F$200</c:f>
              <c:numCache>
                <c:formatCode>General</c:formatCode>
                <c:ptCount val="198"/>
                <c:pt idx="0">
                  <c:v>611.9</c:v>
                </c:pt>
                <c:pt idx="1">
                  <c:v>610.29999999999995</c:v>
                </c:pt>
                <c:pt idx="2">
                  <c:v>608.79999999999995</c:v>
                </c:pt>
                <c:pt idx="3">
                  <c:v>606.29999999999995</c:v>
                </c:pt>
                <c:pt idx="4">
                  <c:v>604.1</c:v>
                </c:pt>
                <c:pt idx="5">
                  <c:v>601.6</c:v>
                </c:pt>
                <c:pt idx="6">
                  <c:v>599.1</c:v>
                </c:pt>
                <c:pt idx="7">
                  <c:v>596</c:v>
                </c:pt>
                <c:pt idx="8">
                  <c:v>592.6</c:v>
                </c:pt>
                <c:pt idx="9">
                  <c:v>589.79999999999995</c:v>
                </c:pt>
                <c:pt idx="10">
                  <c:v>587</c:v>
                </c:pt>
                <c:pt idx="11">
                  <c:v>583.6</c:v>
                </c:pt>
                <c:pt idx="12">
                  <c:v>579.9</c:v>
                </c:pt>
                <c:pt idx="13">
                  <c:v>576.5</c:v>
                </c:pt>
                <c:pt idx="14">
                  <c:v>573.4</c:v>
                </c:pt>
                <c:pt idx="15">
                  <c:v>570.6</c:v>
                </c:pt>
                <c:pt idx="16">
                  <c:v>567.20000000000005</c:v>
                </c:pt>
                <c:pt idx="17">
                  <c:v>563.79999999999995</c:v>
                </c:pt>
                <c:pt idx="18">
                  <c:v>560.79999999999995</c:v>
                </c:pt>
                <c:pt idx="19">
                  <c:v>558</c:v>
                </c:pt>
                <c:pt idx="20">
                  <c:v>554.9</c:v>
                </c:pt>
                <c:pt idx="21">
                  <c:v>551.9</c:v>
                </c:pt>
                <c:pt idx="22">
                  <c:v>548.5</c:v>
                </c:pt>
                <c:pt idx="23">
                  <c:v>545.4</c:v>
                </c:pt>
                <c:pt idx="24">
                  <c:v>542.4</c:v>
                </c:pt>
                <c:pt idx="25">
                  <c:v>539</c:v>
                </c:pt>
                <c:pt idx="26">
                  <c:v>535.70000000000005</c:v>
                </c:pt>
                <c:pt idx="27">
                  <c:v>532.70000000000005</c:v>
                </c:pt>
                <c:pt idx="28">
                  <c:v>529</c:v>
                </c:pt>
                <c:pt idx="29">
                  <c:v>525.70000000000005</c:v>
                </c:pt>
                <c:pt idx="30">
                  <c:v>522.29999999999995</c:v>
                </c:pt>
                <c:pt idx="31">
                  <c:v>519</c:v>
                </c:pt>
                <c:pt idx="32">
                  <c:v>515.4</c:v>
                </c:pt>
                <c:pt idx="33">
                  <c:v>512.1</c:v>
                </c:pt>
                <c:pt idx="34">
                  <c:v>508.7</c:v>
                </c:pt>
                <c:pt idx="35">
                  <c:v>505.4</c:v>
                </c:pt>
                <c:pt idx="36">
                  <c:v>502.1</c:v>
                </c:pt>
                <c:pt idx="37">
                  <c:v>498.8</c:v>
                </c:pt>
                <c:pt idx="38">
                  <c:v>495.2</c:v>
                </c:pt>
                <c:pt idx="39">
                  <c:v>491.9</c:v>
                </c:pt>
                <c:pt idx="40">
                  <c:v>488.6</c:v>
                </c:pt>
                <c:pt idx="41">
                  <c:v>485</c:v>
                </c:pt>
                <c:pt idx="42">
                  <c:v>481.4</c:v>
                </c:pt>
                <c:pt idx="43">
                  <c:v>477.9</c:v>
                </c:pt>
                <c:pt idx="44">
                  <c:v>474.6</c:v>
                </c:pt>
                <c:pt idx="45">
                  <c:v>470.7</c:v>
                </c:pt>
                <c:pt idx="46">
                  <c:v>467.1</c:v>
                </c:pt>
                <c:pt idx="47">
                  <c:v>463</c:v>
                </c:pt>
                <c:pt idx="48">
                  <c:v>459.1</c:v>
                </c:pt>
                <c:pt idx="49">
                  <c:v>455.6</c:v>
                </c:pt>
                <c:pt idx="50">
                  <c:v>451.7</c:v>
                </c:pt>
                <c:pt idx="51">
                  <c:v>448.2</c:v>
                </c:pt>
                <c:pt idx="52">
                  <c:v>444.7</c:v>
                </c:pt>
                <c:pt idx="53">
                  <c:v>441.4</c:v>
                </c:pt>
                <c:pt idx="54">
                  <c:v>438.2</c:v>
                </c:pt>
                <c:pt idx="55">
                  <c:v>435.2</c:v>
                </c:pt>
                <c:pt idx="56">
                  <c:v>432.3</c:v>
                </c:pt>
                <c:pt idx="57">
                  <c:v>429.4</c:v>
                </c:pt>
                <c:pt idx="58">
                  <c:v>426.4</c:v>
                </c:pt>
                <c:pt idx="59">
                  <c:v>423.2</c:v>
                </c:pt>
                <c:pt idx="60">
                  <c:v>420</c:v>
                </c:pt>
                <c:pt idx="61">
                  <c:v>416.8</c:v>
                </c:pt>
                <c:pt idx="62">
                  <c:v>413.6</c:v>
                </c:pt>
                <c:pt idx="63">
                  <c:v>410.1</c:v>
                </c:pt>
                <c:pt idx="64">
                  <c:v>406.6</c:v>
                </c:pt>
                <c:pt idx="65">
                  <c:v>403.1</c:v>
                </c:pt>
                <c:pt idx="66">
                  <c:v>399.9</c:v>
                </c:pt>
                <c:pt idx="67">
                  <c:v>396.7</c:v>
                </c:pt>
                <c:pt idx="68">
                  <c:v>393.5</c:v>
                </c:pt>
                <c:pt idx="69">
                  <c:v>390</c:v>
                </c:pt>
                <c:pt idx="70">
                  <c:v>386.6</c:v>
                </c:pt>
                <c:pt idx="71">
                  <c:v>383.7</c:v>
                </c:pt>
                <c:pt idx="72">
                  <c:v>380.2</c:v>
                </c:pt>
                <c:pt idx="73">
                  <c:v>376.8</c:v>
                </c:pt>
                <c:pt idx="74">
                  <c:v>373.6</c:v>
                </c:pt>
                <c:pt idx="75">
                  <c:v>370.7</c:v>
                </c:pt>
                <c:pt idx="76">
                  <c:v>367.3</c:v>
                </c:pt>
                <c:pt idx="77">
                  <c:v>364.1</c:v>
                </c:pt>
                <c:pt idx="78">
                  <c:v>360.9</c:v>
                </c:pt>
                <c:pt idx="79">
                  <c:v>357.8</c:v>
                </c:pt>
                <c:pt idx="80">
                  <c:v>354.9</c:v>
                </c:pt>
                <c:pt idx="81">
                  <c:v>351.8</c:v>
                </c:pt>
                <c:pt idx="82">
                  <c:v>348.7</c:v>
                </c:pt>
                <c:pt idx="83">
                  <c:v>345.5</c:v>
                </c:pt>
                <c:pt idx="84">
                  <c:v>342.4</c:v>
                </c:pt>
                <c:pt idx="85">
                  <c:v>339</c:v>
                </c:pt>
                <c:pt idx="86">
                  <c:v>335.3</c:v>
                </c:pt>
                <c:pt idx="87">
                  <c:v>332.1</c:v>
                </c:pt>
                <c:pt idx="88">
                  <c:v>328.7</c:v>
                </c:pt>
                <c:pt idx="89">
                  <c:v>325.60000000000002</c:v>
                </c:pt>
                <c:pt idx="90">
                  <c:v>321.89999999999998</c:v>
                </c:pt>
                <c:pt idx="91">
                  <c:v>318.8</c:v>
                </c:pt>
                <c:pt idx="92">
                  <c:v>315.39999999999998</c:v>
                </c:pt>
                <c:pt idx="93">
                  <c:v>312.3</c:v>
                </c:pt>
                <c:pt idx="94">
                  <c:v>309</c:v>
                </c:pt>
                <c:pt idx="95">
                  <c:v>305.89999999999998</c:v>
                </c:pt>
                <c:pt idx="96">
                  <c:v>302.2</c:v>
                </c:pt>
                <c:pt idx="97">
                  <c:v>298.8</c:v>
                </c:pt>
                <c:pt idx="98">
                  <c:v>295.2</c:v>
                </c:pt>
                <c:pt idx="99">
                  <c:v>292.10000000000002</c:v>
                </c:pt>
                <c:pt idx="100">
                  <c:v>288.5</c:v>
                </c:pt>
                <c:pt idx="101">
                  <c:v>284.8</c:v>
                </c:pt>
                <c:pt idx="102">
                  <c:v>281.5</c:v>
                </c:pt>
                <c:pt idx="103">
                  <c:v>278.39999999999998</c:v>
                </c:pt>
                <c:pt idx="104">
                  <c:v>275</c:v>
                </c:pt>
                <c:pt idx="105">
                  <c:v>272</c:v>
                </c:pt>
                <c:pt idx="106">
                  <c:v>268.60000000000002</c:v>
                </c:pt>
                <c:pt idx="107">
                  <c:v>265.60000000000002</c:v>
                </c:pt>
                <c:pt idx="108">
                  <c:v>262.5</c:v>
                </c:pt>
                <c:pt idx="109">
                  <c:v>259.5</c:v>
                </c:pt>
                <c:pt idx="110">
                  <c:v>256.2</c:v>
                </c:pt>
                <c:pt idx="111">
                  <c:v>253.4</c:v>
                </c:pt>
                <c:pt idx="112">
                  <c:v>250.3</c:v>
                </c:pt>
                <c:pt idx="113">
                  <c:v>247.3</c:v>
                </c:pt>
                <c:pt idx="114">
                  <c:v>244.8</c:v>
                </c:pt>
                <c:pt idx="115">
                  <c:v>241.8</c:v>
                </c:pt>
                <c:pt idx="116">
                  <c:v>239</c:v>
                </c:pt>
                <c:pt idx="117">
                  <c:v>236.3</c:v>
                </c:pt>
                <c:pt idx="118">
                  <c:v>233.5</c:v>
                </c:pt>
                <c:pt idx="119">
                  <c:v>230.8</c:v>
                </c:pt>
                <c:pt idx="120">
                  <c:v>228</c:v>
                </c:pt>
                <c:pt idx="121">
                  <c:v>225.3</c:v>
                </c:pt>
                <c:pt idx="122">
                  <c:v>222.6</c:v>
                </c:pt>
                <c:pt idx="123">
                  <c:v>219.5</c:v>
                </c:pt>
                <c:pt idx="124">
                  <c:v>216.8</c:v>
                </c:pt>
                <c:pt idx="125">
                  <c:v>213.8</c:v>
                </c:pt>
                <c:pt idx="126">
                  <c:v>211.1</c:v>
                </c:pt>
                <c:pt idx="127">
                  <c:v>208.3</c:v>
                </c:pt>
                <c:pt idx="128">
                  <c:v>205.6</c:v>
                </c:pt>
                <c:pt idx="129">
                  <c:v>202.9</c:v>
                </c:pt>
                <c:pt idx="130">
                  <c:v>199.9</c:v>
                </c:pt>
                <c:pt idx="131">
                  <c:v>197.2</c:v>
                </c:pt>
                <c:pt idx="132">
                  <c:v>194.5</c:v>
                </c:pt>
                <c:pt idx="133">
                  <c:v>191.7</c:v>
                </c:pt>
                <c:pt idx="134">
                  <c:v>189</c:v>
                </c:pt>
                <c:pt idx="135">
                  <c:v>186.3</c:v>
                </c:pt>
                <c:pt idx="136">
                  <c:v>183.6</c:v>
                </c:pt>
                <c:pt idx="137">
                  <c:v>180.9</c:v>
                </c:pt>
                <c:pt idx="138">
                  <c:v>178.2</c:v>
                </c:pt>
                <c:pt idx="139">
                  <c:v>175.5</c:v>
                </c:pt>
                <c:pt idx="140">
                  <c:v>172.8</c:v>
                </c:pt>
                <c:pt idx="141">
                  <c:v>170.4</c:v>
                </c:pt>
                <c:pt idx="142">
                  <c:v>167.7</c:v>
                </c:pt>
                <c:pt idx="143">
                  <c:v>165.3</c:v>
                </c:pt>
                <c:pt idx="144">
                  <c:v>162.6</c:v>
                </c:pt>
                <c:pt idx="145">
                  <c:v>159.9</c:v>
                </c:pt>
                <c:pt idx="146">
                  <c:v>157.19999999999999</c:v>
                </c:pt>
                <c:pt idx="147">
                  <c:v>154.5</c:v>
                </c:pt>
                <c:pt idx="148">
                  <c:v>151.80000000000001</c:v>
                </c:pt>
                <c:pt idx="149">
                  <c:v>149.19999999999999</c:v>
                </c:pt>
                <c:pt idx="150">
                  <c:v>146.5</c:v>
                </c:pt>
                <c:pt idx="151">
                  <c:v>143.80000000000001</c:v>
                </c:pt>
                <c:pt idx="152">
                  <c:v>141.1</c:v>
                </c:pt>
                <c:pt idx="153">
                  <c:v>138.19999999999999</c:v>
                </c:pt>
                <c:pt idx="154">
                  <c:v>135.30000000000001</c:v>
                </c:pt>
                <c:pt idx="155">
                  <c:v>132.6</c:v>
                </c:pt>
                <c:pt idx="156">
                  <c:v>129.9</c:v>
                </c:pt>
                <c:pt idx="157">
                  <c:v>127.3</c:v>
                </c:pt>
                <c:pt idx="158">
                  <c:v>124.9</c:v>
                </c:pt>
                <c:pt idx="159">
                  <c:v>122.2</c:v>
                </c:pt>
                <c:pt idx="160">
                  <c:v>119.8</c:v>
                </c:pt>
                <c:pt idx="161">
                  <c:v>117.5</c:v>
                </c:pt>
                <c:pt idx="162">
                  <c:v>115.1</c:v>
                </c:pt>
                <c:pt idx="163">
                  <c:v>112.4</c:v>
                </c:pt>
                <c:pt idx="164">
                  <c:v>110</c:v>
                </c:pt>
                <c:pt idx="165">
                  <c:v>107.7</c:v>
                </c:pt>
                <c:pt idx="166">
                  <c:v>105.3</c:v>
                </c:pt>
                <c:pt idx="167">
                  <c:v>102.9</c:v>
                </c:pt>
                <c:pt idx="168">
                  <c:v>100.5</c:v>
                </c:pt>
                <c:pt idx="169">
                  <c:v>98.4</c:v>
                </c:pt>
                <c:pt idx="170">
                  <c:v>96</c:v>
                </c:pt>
                <c:pt idx="171">
                  <c:v>93.7</c:v>
                </c:pt>
                <c:pt idx="172">
                  <c:v>91.3</c:v>
                </c:pt>
                <c:pt idx="173">
                  <c:v>89.2</c:v>
                </c:pt>
                <c:pt idx="174">
                  <c:v>86.8</c:v>
                </c:pt>
                <c:pt idx="175">
                  <c:v>84.7</c:v>
                </c:pt>
                <c:pt idx="176">
                  <c:v>82.6</c:v>
                </c:pt>
                <c:pt idx="177">
                  <c:v>80.5</c:v>
                </c:pt>
                <c:pt idx="178">
                  <c:v>78.400000000000006</c:v>
                </c:pt>
                <c:pt idx="179">
                  <c:v>76.599999999999994</c:v>
                </c:pt>
                <c:pt idx="180">
                  <c:v>74.8</c:v>
                </c:pt>
                <c:pt idx="181">
                  <c:v>72.7</c:v>
                </c:pt>
                <c:pt idx="182">
                  <c:v>70.900000000000006</c:v>
                </c:pt>
                <c:pt idx="183">
                  <c:v>69</c:v>
                </c:pt>
                <c:pt idx="184">
                  <c:v>67.2</c:v>
                </c:pt>
                <c:pt idx="185">
                  <c:v>65.400000000000006</c:v>
                </c:pt>
                <c:pt idx="186">
                  <c:v>63.8</c:v>
                </c:pt>
                <c:pt idx="187">
                  <c:v>62.2</c:v>
                </c:pt>
                <c:pt idx="188">
                  <c:v>60.4</c:v>
                </c:pt>
                <c:pt idx="189">
                  <c:v>58.9</c:v>
                </c:pt>
                <c:pt idx="190">
                  <c:v>57</c:v>
                </c:pt>
                <c:pt idx="191">
                  <c:v>55</c:v>
                </c:pt>
                <c:pt idx="192">
                  <c:v>52.4</c:v>
                </c:pt>
                <c:pt idx="193">
                  <c:v>49.8</c:v>
                </c:pt>
                <c:pt idx="194">
                  <c:v>47.2</c:v>
                </c:pt>
                <c:pt idx="195">
                  <c:v>44.8</c:v>
                </c:pt>
                <c:pt idx="196">
                  <c:v>42.7</c:v>
                </c:pt>
                <c:pt idx="197">
                  <c:v>40.9</c:v>
                </c:pt>
              </c:numCache>
            </c:numRef>
          </c:xVal>
          <c:yVal>
            <c:numRef>
              <c:f>'732'!$I$3:$I$200</c:f>
              <c:numCache>
                <c:formatCode>0.00</c:formatCode>
                <c:ptCount val="198"/>
                <c:pt idx="0">
                  <c:v>0.1249999999999982</c:v>
                </c:pt>
                <c:pt idx="1">
                  <c:v>-6.6666666666668206E-3</c:v>
                </c:pt>
                <c:pt idx="2">
                  <c:v>-7.9999999999999186E-3</c:v>
                </c:pt>
                <c:pt idx="3">
                  <c:v>-0.18636363636364212</c:v>
                </c:pt>
                <c:pt idx="4">
                  <c:v>-0.25600000000000006</c:v>
                </c:pt>
                <c:pt idx="5">
                  <c:v>0.22800000000000004</c:v>
                </c:pt>
                <c:pt idx="6">
                  <c:v>0.24516129032257886</c:v>
                </c:pt>
                <c:pt idx="7">
                  <c:v>-5.5882352941176827E-2</c:v>
                </c:pt>
                <c:pt idx="8">
                  <c:v>0.12499999999999699</c:v>
                </c:pt>
                <c:pt idx="9">
                  <c:v>-0.62857142857143888</c:v>
                </c:pt>
                <c:pt idx="10">
                  <c:v>0.27058823529411946</c:v>
                </c:pt>
                <c:pt idx="11">
                  <c:v>0.13783783783783615</c:v>
                </c:pt>
                <c:pt idx="12">
                  <c:v>-0.3852941176470614</c:v>
                </c:pt>
                <c:pt idx="13">
                  <c:v>-0.12258064516128944</c:v>
                </c:pt>
                <c:pt idx="14">
                  <c:v>3.9285714285714937E-2</c:v>
                </c:pt>
                <c:pt idx="15">
                  <c:v>-0.1823529411764718</c:v>
                </c:pt>
                <c:pt idx="16">
                  <c:v>-0.90882352941174038</c:v>
                </c:pt>
                <c:pt idx="17">
                  <c:v>-0.1333333333333333</c:v>
                </c:pt>
                <c:pt idx="18">
                  <c:v>-0.68928571428572538</c:v>
                </c:pt>
                <c:pt idx="19">
                  <c:v>-0.65161290322580179</c:v>
                </c:pt>
                <c:pt idx="20">
                  <c:v>-0.26000000000000006</c:v>
                </c:pt>
                <c:pt idx="21">
                  <c:v>-0.60588235294118065</c:v>
                </c:pt>
                <c:pt idx="22">
                  <c:v>-0.49354838709677035</c:v>
                </c:pt>
                <c:pt idx="23">
                  <c:v>-0.66999999999999993</c:v>
                </c:pt>
                <c:pt idx="24">
                  <c:v>-0.31764705882353156</c:v>
                </c:pt>
                <c:pt idx="25">
                  <c:v>-0.43333333333333923</c:v>
                </c:pt>
                <c:pt idx="26">
                  <c:v>-0.4033333333333336</c:v>
                </c:pt>
                <c:pt idx="27">
                  <c:v>-0.4297297297297244</c:v>
                </c:pt>
                <c:pt idx="28">
                  <c:v>-0.67575757575758522</c:v>
                </c:pt>
                <c:pt idx="29">
                  <c:v>-0.26470588235293369</c:v>
                </c:pt>
                <c:pt idx="30">
                  <c:v>-0.15757575757575962</c:v>
                </c:pt>
                <c:pt idx="31">
                  <c:v>-0.1749999999999996</c:v>
                </c:pt>
                <c:pt idx="32">
                  <c:v>-0.55151515151515818</c:v>
                </c:pt>
                <c:pt idx="33">
                  <c:v>-9.4117647058822668E-2</c:v>
                </c:pt>
                <c:pt idx="34">
                  <c:v>-0.40909090909090812</c:v>
                </c:pt>
                <c:pt idx="35">
                  <c:v>8.7878787878788833E-2</c:v>
                </c:pt>
                <c:pt idx="36">
                  <c:v>-0.39999999999999869</c:v>
                </c:pt>
                <c:pt idx="37">
                  <c:v>-0.44166666666666382</c:v>
                </c:pt>
                <c:pt idx="38">
                  <c:v>-1.818181818181773E-2</c:v>
                </c:pt>
                <c:pt idx="39">
                  <c:v>-0.34242424242424685</c:v>
                </c:pt>
                <c:pt idx="40">
                  <c:v>-0.43888888888888661</c:v>
                </c:pt>
                <c:pt idx="41">
                  <c:v>6.6666666666666805E-2</c:v>
                </c:pt>
                <c:pt idx="42">
                  <c:v>-6.2857142857142528E-2</c:v>
                </c:pt>
                <c:pt idx="43">
                  <c:v>-0.30000000000000476</c:v>
                </c:pt>
                <c:pt idx="44">
                  <c:v>-0.27948717948717794</c:v>
                </c:pt>
                <c:pt idx="45">
                  <c:v>0.10833333333333452</c:v>
                </c:pt>
                <c:pt idx="46">
                  <c:v>-0.3756097560975587</c:v>
                </c:pt>
                <c:pt idx="47">
                  <c:v>-0.23076923076923175</c:v>
                </c:pt>
                <c:pt idx="48">
                  <c:v>7.4285714285713719E-2</c:v>
                </c:pt>
                <c:pt idx="49">
                  <c:v>-0.29999999999999599</c:v>
                </c:pt>
                <c:pt idx="50">
                  <c:v>0.1628571428571409</c:v>
                </c:pt>
                <c:pt idx="51">
                  <c:v>-0.34571428571428392</c:v>
                </c:pt>
                <c:pt idx="52">
                  <c:v>-0.15454545454545557</c:v>
                </c:pt>
                <c:pt idx="53">
                  <c:v>3.12500000000161E-3</c:v>
                </c:pt>
                <c:pt idx="54">
                  <c:v>0.12666666666666515</c:v>
                </c:pt>
                <c:pt idx="55">
                  <c:v>0.1344827586206909</c:v>
                </c:pt>
                <c:pt idx="56">
                  <c:v>-0.63793103448275157</c:v>
                </c:pt>
                <c:pt idx="57">
                  <c:v>4.0000000000001514E-2</c:v>
                </c:pt>
                <c:pt idx="58">
                  <c:v>-5.6250000000000112E-2</c:v>
                </c:pt>
                <c:pt idx="59">
                  <c:v>-0.16562500000000094</c:v>
                </c:pt>
                <c:pt idx="60">
                  <c:v>4.375000000000033E-2</c:v>
                </c:pt>
                <c:pt idx="61">
                  <c:v>0.34062500000000007</c:v>
                </c:pt>
                <c:pt idx="62">
                  <c:v>-0.24285714285714327</c:v>
                </c:pt>
                <c:pt idx="63">
                  <c:v>0.13428571428571598</c:v>
                </c:pt>
                <c:pt idx="64">
                  <c:v>-0.21714285714285861</c:v>
                </c:pt>
                <c:pt idx="65">
                  <c:v>-0.23124999999999513</c:v>
                </c:pt>
                <c:pt idx="66">
                  <c:v>-0.10000000000000045</c:v>
                </c:pt>
                <c:pt idx="67">
                  <c:v>9.0625000000000053E-2</c:v>
                </c:pt>
                <c:pt idx="68">
                  <c:v>-6.8571428571429144E-2</c:v>
                </c:pt>
                <c:pt idx="69">
                  <c:v>0.10000000000000167</c:v>
                </c:pt>
                <c:pt idx="70">
                  <c:v>-0.16206896551724154</c:v>
                </c:pt>
                <c:pt idx="71">
                  <c:v>7.714285714285804E-2</c:v>
                </c:pt>
                <c:pt idx="72">
                  <c:v>0</c:v>
                </c:pt>
                <c:pt idx="73">
                  <c:v>0.23125000000000145</c:v>
                </c:pt>
                <c:pt idx="74">
                  <c:v>-5.8620689655172316E-2</c:v>
                </c:pt>
                <c:pt idx="75">
                  <c:v>1.7647058823530199E-2</c:v>
                </c:pt>
                <c:pt idx="76">
                  <c:v>0.10312499999999983</c:v>
                </c:pt>
                <c:pt idx="77">
                  <c:v>6.2499999999986681E-3</c:v>
                </c:pt>
                <c:pt idx="78">
                  <c:v>-7.0967741935484288E-2</c:v>
                </c:pt>
                <c:pt idx="79">
                  <c:v>3.4482758620689738E-2</c:v>
                </c:pt>
                <c:pt idx="80">
                  <c:v>-0.1322580645161294</c:v>
                </c:pt>
                <c:pt idx="81">
                  <c:v>-5.806451612903174E-2</c:v>
                </c:pt>
                <c:pt idx="82">
                  <c:v>-4.375000000000033E-2</c:v>
                </c:pt>
                <c:pt idx="83">
                  <c:v>0.10967741935483671</c:v>
                </c:pt>
                <c:pt idx="84">
                  <c:v>-0.12941176470588256</c:v>
                </c:pt>
                <c:pt idx="85">
                  <c:v>7.8378378378378383E-2</c:v>
                </c:pt>
                <c:pt idx="86">
                  <c:v>5.9374999999999498E-2</c:v>
                </c:pt>
                <c:pt idx="87">
                  <c:v>-0.21470588235293811</c:v>
                </c:pt>
                <c:pt idx="88">
                  <c:v>0.58064516129032806</c:v>
                </c:pt>
                <c:pt idx="89">
                  <c:v>-0.28108108108107738</c:v>
                </c:pt>
                <c:pt idx="90">
                  <c:v>-0.10645161290322643</c:v>
                </c:pt>
                <c:pt idx="91">
                  <c:v>0.29705882352940821</c:v>
                </c:pt>
                <c:pt idx="92">
                  <c:v>-0.20967741935484055</c:v>
                </c:pt>
                <c:pt idx="93">
                  <c:v>-7.2727272727273085E-2</c:v>
                </c:pt>
                <c:pt idx="94">
                  <c:v>0.12258064516129025</c:v>
                </c:pt>
                <c:pt idx="95">
                  <c:v>-4.3243243243244377E-2</c:v>
                </c:pt>
                <c:pt idx="96">
                  <c:v>0.18235294117647313</c:v>
                </c:pt>
                <c:pt idx="97">
                  <c:v>-0.22222222222222202</c:v>
                </c:pt>
                <c:pt idx="98">
                  <c:v>0.16451612903226154</c:v>
                </c:pt>
                <c:pt idx="99">
                  <c:v>-0.16666666666666602</c:v>
                </c:pt>
                <c:pt idx="100">
                  <c:v>0.21351351351351394</c:v>
                </c:pt>
                <c:pt idx="101">
                  <c:v>-3.636363636363546E-2</c:v>
                </c:pt>
                <c:pt idx="102">
                  <c:v>-0.15161290322580726</c:v>
                </c:pt>
                <c:pt idx="103">
                  <c:v>0.17352941176470804</c:v>
                </c:pt>
                <c:pt idx="104">
                  <c:v>1.0000000000000378E-2</c:v>
                </c:pt>
                <c:pt idx="105">
                  <c:v>7.647058823529404E-2</c:v>
                </c:pt>
                <c:pt idx="106">
                  <c:v>-0.19666666666666544</c:v>
                </c:pt>
                <c:pt idx="107">
                  <c:v>4.5161290322578207E-2</c:v>
                </c:pt>
                <c:pt idx="108">
                  <c:v>5.0000000000001897E-2</c:v>
                </c:pt>
                <c:pt idx="109">
                  <c:v>-0.13939393939393918</c:v>
                </c:pt>
                <c:pt idx="110">
                  <c:v>0.28571428571428642</c:v>
                </c:pt>
                <c:pt idx="111">
                  <c:v>6.7741935483871363E-2</c:v>
                </c:pt>
                <c:pt idx="112">
                  <c:v>6.6666666666667609E-2</c:v>
                </c:pt>
                <c:pt idx="113">
                  <c:v>-0.16000000000000228</c:v>
                </c:pt>
                <c:pt idx="114">
                  <c:v>-0.18333333333333238</c:v>
                </c:pt>
                <c:pt idx="115">
                  <c:v>-4.6428571428572152E-2</c:v>
                </c:pt>
                <c:pt idx="116">
                  <c:v>0.40740740740740966</c:v>
                </c:pt>
                <c:pt idx="117">
                  <c:v>-0.15357142857142786</c:v>
                </c:pt>
                <c:pt idx="118">
                  <c:v>7.7777777777778417E-2</c:v>
                </c:pt>
                <c:pt idx="119">
                  <c:v>8.2142857142858225E-2</c:v>
                </c:pt>
                <c:pt idx="120">
                  <c:v>0.18148148148148036</c:v>
                </c:pt>
                <c:pt idx="121">
                  <c:v>-0.35925925925925656</c:v>
                </c:pt>
                <c:pt idx="122">
                  <c:v>-3.8709677419354084E-2</c:v>
                </c:pt>
                <c:pt idx="123">
                  <c:v>9.2592592592592976E-2</c:v>
                </c:pt>
                <c:pt idx="124">
                  <c:v>0.10333333333333172</c:v>
                </c:pt>
                <c:pt idx="125">
                  <c:v>3.7037037037037326E-2</c:v>
                </c:pt>
                <c:pt idx="126">
                  <c:v>-0.16428571428571559</c:v>
                </c:pt>
                <c:pt idx="127">
                  <c:v>-3.7037037037029436E-3</c:v>
                </c:pt>
                <c:pt idx="128">
                  <c:v>0.19629629629629755</c:v>
                </c:pt>
                <c:pt idx="129">
                  <c:v>-9.6666666666666387E-2</c:v>
                </c:pt>
                <c:pt idx="130">
                  <c:v>5.1851851851851732E-2</c:v>
                </c:pt>
                <c:pt idx="131">
                  <c:v>5.1851851851852281E-2</c:v>
                </c:pt>
                <c:pt idx="132">
                  <c:v>-0.21071428571428608</c:v>
                </c:pt>
                <c:pt idx="133">
                  <c:v>0.14444444444444526</c:v>
                </c:pt>
                <c:pt idx="134">
                  <c:v>-6.2962962962963859E-2</c:v>
                </c:pt>
                <c:pt idx="135">
                  <c:v>0.16666666666666666</c:v>
                </c:pt>
                <c:pt idx="136">
                  <c:v>-1.8518518518520176E-2</c:v>
                </c:pt>
                <c:pt idx="137">
                  <c:v>-5.5555555555554678E-2</c:v>
                </c:pt>
                <c:pt idx="138">
                  <c:v>0.16666666666666843</c:v>
                </c:pt>
                <c:pt idx="139">
                  <c:v>7.7777777777778417E-2</c:v>
                </c:pt>
                <c:pt idx="140">
                  <c:v>-7.4999999999999706E-2</c:v>
                </c:pt>
                <c:pt idx="141">
                  <c:v>0.15185185185184963</c:v>
                </c:pt>
                <c:pt idx="142">
                  <c:v>-7.9166666666666469E-2</c:v>
                </c:pt>
                <c:pt idx="143">
                  <c:v>0.12962962962962934</c:v>
                </c:pt>
                <c:pt idx="144">
                  <c:v>-0.31851851851851964</c:v>
                </c:pt>
                <c:pt idx="145">
                  <c:v>0.33703703703703364</c:v>
                </c:pt>
                <c:pt idx="146">
                  <c:v>2.9629629629629124E-2</c:v>
                </c:pt>
                <c:pt idx="147">
                  <c:v>-0.12592592592592508</c:v>
                </c:pt>
                <c:pt idx="148">
                  <c:v>-0.10384615384615414</c:v>
                </c:pt>
                <c:pt idx="149">
                  <c:v>5.1851851851852281E-2</c:v>
                </c:pt>
                <c:pt idx="150">
                  <c:v>-0.31111111111111106</c:v>
                </c:pt>
                <c:pt idx="151">
                  <c:v>0.26296296296295901</c:v>
                </c:pt>
                <c:pt idx="152">
                  <c:v>0.12758620689655303</c:v>
                </c:pt>
                <c:pt idx="153">
                  <c:v>7.2413793103449142E-2</c:v>
                </c:pt>
                <c:pt idx="154">
                  <c:v>7.0370370370369084E-2</c:v>
                </c:pt>
                <c:pt idx="155">
                  <c:v>0.10370370370370456</c:v>
                </c:pt>
                <c:pt idx="156">
                  <c:v>-0.1730769230769236</c:v>
                </c:pt>
                <c:pt idx="157">
                  <c:v>-9.1666666666666521E-2</c:v>
                </c:pt>
                <c:pt idx="158">
                  <c:v>0.18518518518518498</c:v>
                </c:pt>
                <c:pt idx="159">
                  <c:v>-0.10833333333333225</c:v>
                </c:pt>
                <c:pt idx="160">
                  <c:v>6.0869565217391626E-2</c:v>
                </c:pt>
                <c:pt idx="161">
                  <c:v>-7.0833333333333873E-2</c:v>
                </c:pt>
                <c:pt idx="162">
                  <c:v>-5.1851851851852281E-2</c:v>
                </c:pt>
                <c:pt idx="163">
                  <c:v>-6.2499999999999258E-2</c:v>
                </c:pt>
                <c:pt idx="164">
                  <c:v>0.16521739130434915</c:v>
                </c:pt>
                <c:pt idx="165">
                  <c:v>-5.8333333333333431E-2</c:v>
                </c:pt>
                <c:pt idx="166">
                  <c:v>0.12916666666666513</c:v>
                </c:pt>
                <c:pt idx="167">
                  <c:v>2.500000000000089E-2</c:v>
                </c:pt>
                <c:pt idx="168">
                  <c:v>9.5238095238096843E-2</c:v>
                </c:pt>
                <c:pt idx="169">
                  <c:v>5.4166666666664642E-2</c:v>
                </c:pt>
                <c:pt idx="170">
                  <c:v>7.3913043478261706E-2</c:v>
                </c:pt>
                <c:pt idx="171">
                  <c:v>-0.18333333333333196</c:v>
                </c:pt>
                <c:pt idx="172">
                  <c:v>4.7619047619038273E-3</c:v>
                </c:pt>
                <c:pt idx="173">
                  <c:v>0.13749999999999896</c:v>
                </c:pt>
                <c:pt idx="174">
                  <c:v>-0.10952380952380833</c:v>
                </c:pt>
                <c:pt idx="175">
                  <c:v>3.8095238095237127E-2</c:v>
                </c:pt>
                <c:pt idx="176">
                  <c:v>6.6666666666667124E-2</c:v>
                </c:pt>
                <c:pt idx="177">
                  <c:v>-8.5714285714285812E-2</c:v>
                </c:pt>
                <c:pt idx="178">
                  <c:v>-0.17777777777777681</c:v>
                </c:pt>
                <c:pt idx="179">
                  <c:v>0.36666666666666536</c:v>
                </c:pt>
                <c:pt idx="180">
                  <c:v>2.8571428571429733E-2</c:v>
                </c:pt>
                <c:pt idx="181">
                  <c:v>-0.21666666666666731</c:v>
                </c:pt>
                <c:pt idx="182">
                  <c:v>3.6842105263157933E-2</c:v>
                </c:pt>
                <c:pt idx="183">
                  <c:v>7.2222222222223756E-2</c:v>
                </c:pt>
                <c:pt idx="184">
                  <c:v>4.4444444444443565E-2</c:v>
                </c:pt>
                <c:pt idx="185">
                  <c:v>4.9999999999998671E-2</c:v>
                </c:pt>
                <c:pt idx="186">
                  <c:v>-0.13749999999999979</c:v>
                </c:pt>
                <c:pt idx="187">
                  <c:v>0.16666666666666469</c:v>
                </c:pt>
                <c:pt idx="188">
                  <c:v>-0.2533333333333303</c:v>
                </c:pt>
                <c:pt idx="189">
                  <c:v>-6.315789473684455E-2</c:v>
                </c:pt>
                <c:pt idx="190">
                  <c:v>5.0000000000000711E-2</c:v>
                </c:pt>
                <c:pt idx="191">
                  <c:v>5.0000000000000953E-2</c:v>
                </c:pt>
                <c:pt idx="192">
                  <c:v>-3.8461538461530788E-3</c:v>
                </c:pt>
                <c:pt idx="193">
                  <c:v>2.6923076923077091E-2</c:v>
                </c:pt>
                <c:pt idx="194">
                  <c:v>4.1666666666658279E-3</c:v>
                </c:pt>
                <c:pt idx="195">
                  <c:v>4.7619047619048421E-2</c:v>
                </c:pt>
                <c:pt idx="196">
                  <c:v>5.5555555555552263E-2</c:v>
                </c:pt>
                <c:pt idx="197">
                  <c:v>-6.6666666666662877E-2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B5-482C-9B81-03975A25DE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'738'!$A$3:$A$191</c:f>
              <c:numCache>
                <c:formatCode>General</c:formatCode>
                <c:ptCount val="189"/>
                <c:pt idx="0">
                  <c:v>31.1</c:v>
                </c:pt>
                <c:pt idx="1">
                  <c:v>30.8</c:v>
                </c:pt>
                <c:pt idx="2">
                  <c:v>32.700000000000003</c:v>
                </c:pt>
                <c:pt idx="3">
                  <c:v>35.200000000000003</c:v>
                </c:pt>
                <c:pt idx="4">
                  <c:v>38.6</c:v>
                </c:pt>
                <c:pt idx="5">
                  <c:v>42.2</c:v>
                </c:pt>
                <c:pt idx="6">
                  <c:v>45.9</c:v>
                </c:pt>
                <c:pt idx="7">
                  <c:v>49.2</c:v>
                </c:pt>
                <c:pt idx="8">
                  <c:v>52.9</c:v>
                </c:pt>
                <c:pt idx="9">
                  <c:v>56.3</c:v>
                </c:pt>
                <c:pt idx="10">
                  <c:v>59.4</c:v>
                </c:pt>
                <c:pt idx="11">
                  <c:v>62.2</c:v>
                </c:pt>
                <c:pt idx="12">
                  <c:v>64.900000000000006</c:v>
                </c:pt>
                <c:pt idx="13">
                  <c:v>67.5</c:v>
                </c:pt>
                <c:pt idx="14">
                  <c:v>69.8</c:v>
                </c:pt>
                <c:pt idx="15">
                  <c:v>72.2</c:v>
                </c:pt>
                <c:pt idx="16">
                  <c:v>74.5</c:v>
                </c:pt>
                <c:pt idx="17">
                  <c:v>76.900000000000006</c:v>
                </c:pt>
                <c:pt idx="18">
                  <c:v>79.5</c:v>
                </c:pt>
                <c:pt idx="19">
                  <c:v>81.900000000000006</c:v>
                </c:pt>
                <c:pt idx="20">
                  <c:v>84.2</c:v>
                </c:pt>
                <c:pt idx="21">
                  <c:v>86.8</c:v>
                </c:pt>
                <c:pt idx="22">
                  <c:v>89.2</c:v>
                </c:pt>
                <c:pt idx="23">
                  <c:v>91.8</c:v>
                </c:pt>
                <c:pt idx="24">
                  <c:v>94.5</c:v>
                </c:pt>
                <c:pt idx="25">
                  <c:v>97.1</c:v>
                </c:pt>
                <c:pt idx="26">
                  <c:v>99.7</c:v>
                </c:pt>
                <c:pt idx="27">
                  <c:v>102.1</c:v>
                </c:pt>
                <c:pt idx="28">
                  <c:v>104.5</c:v>
                </c:pt>
                <c:pt idx="29">
                  <c:v>106.9</c:v>
                </c:pt>
                <c:pt idx="30">
                  <c:v>109.2</c:v>
                </c:pt>
                <c:pt idx="31">
                  <c:v>111.9</c:v>
                </c:pt>
                <c:pt idx="32">
                  <c:v>114.3</c:v>
                </c:pt>
                <c:pt idx="33">
                  <c:v>116.9</c:v>
                </c:pt>
                <c:pt idx="34">
                  <c:v>119.6</c:v>
                </c:pt>
                <c:pt idx="35">
                  <c:v>122.2</c:v>
                </c:pt>
                <c:pt idx="36">
                  <c:v>124.9</c:v>
                </c:pt>
                <c:pt idx="37">
                  <c:v>127.5</c:v>
                </c:pt>
                <c:pt idx="38">
                  <c:v>130.5</c:v>
                </c:pt>
                <c:pt idx="39">
                  <c:v>133.1</c:v>
                </c:pt>
                <c:pt idx="40">
                  <c:v>135.80000000000001</c:v>
                </c:pt>
                <c:pt idx="41">
                  <c:v>138.5</c:v>
                </c:pt>
                <c:pt idx="42">
                  <c:v>141.1</c:v>
                </c:pt>
                <c:pt idx="43">
                  <c:v>143.5</c:v>
                </c:pt>
                <c:pt idx="44">
                  <c:v>146.19999999999999</c:v>
                </c:pt>
                <c:pt idx="45">
                  <c:v>148.9</c:v>
                </c:pt>
                <c:pt idx="46">
                  <c:v>151.6</c:v>
                </c:pt>
                <c:pt idx="47">
                  <c:v>154.19999999999999</c:v>
                </c:pt>
                <c:pt idx="48">
                  <c:v>156.9</c:v>
                </c:pt>
                <c:pt idx="49">
                  <c:v>159.6</c:v>
                </c:pt>
                <c:pt idx="50">
                  <c:v>162.6</c:v>
                </c:pt>
                <c:pt idx="51">
                  <c:v>165.3</c:v>
                </c:pt>
                <c:pt idx="52">
                  <c:v>168.2</c:v>
                </c:pt>
                <c:pt idx="53">
                  <c:v>171.2</c:v>
                </c:pt>
                <c:pt idx="54">
                  <c:v>173.6</c:v>
                </c:pt>
                <c:pt idx="55">
                  <c:v>176.6</c:v>
                </c:pt>
                <c:pt idx="56">
                  <c:v>179.3</c:v>
                </c:pt>
                <c:pt idx="57">
                  <c:v>182.3</c:v>
                </c:pt>
                <c:pt idx="58">
                  <c:v>185</c:v>
                </c:pt>
                <c:pt idx="59">
                  <c:v>187.7</c:v>
                </c:pt>
                <c:pt idx="60">
                  <c:v>190.4</c:v>
                </c:pt>
                <c:pt idx="61">
                  <c:v>193.1</c:v>
                </c:pt>
                <c:pt idx="62">
                  <c:v>196.1</c:v>
                </c:pt>
                <c:pt idx="63">
                  <c:v>199.1</c:v>
                </c:pt>
                <c:pt idx="64">
                  <c:v>202.1</c:v>
                </c:pt>
                <c:pt idx="65">
                  <c:v>204.8</c:v>
                </c:pt>
                <c:pt idx="66">
                  <c:v>207.8</c:v>
                </c:pt>
                <c:pt idx="67">
                  <c:v>210.2</c:v>
                </c:pt>
                <c:pt idx="68">
                  <c:v>213.3</c:v>
                </c:pt>
                <c:pt idx="69">
                  <c:v>216.3</c:v>
                </c:pt>
                <c:pt idx="70">
                  <c:v>219.3</c:v>
                </c:pt>
                <c:pt idx="71">
                  <c:v>222</c:v>
                </c:pt>
                <c:pt idx="72">
                  <c:v>224.7</c:v>
                </c:pt>
                <c:pt idx="73">
                  <c:v>227.5</c:v>
                </c:pt>
                <c:pt idx="74">
                  <c:v>230</c:v>
                </c:pt>
                <c:pt idx="75">
                  <c:v>232.7</c:v>
                </c:pt>
                <c:pt idx="76">
                  <c:v>235.5</c:v>
                </c:pt>
                <c:pt idx="77">
                  <c:v>238.2</c:v>
                </c:pt>
                <c:pt idx="78">
                  <c:v>241</c:v>
                </c:pt>
                <c:pt idx="79">
                  <c:v>243.7</c:v>
                </c:pt>
                <c:pt idx="80">
                  <c:v>246.2</c:v>
                </c:pt>
                <c:pt idx="81">
                  <c:v>249</c:v>
                </c:pt>
                <c:pt idx="82">
                  <c:v>252</c:v>
                </c:pt>
                <c:pt idx="83">
                  <c:v>255.1</c:v>
                </c:pt>
                <c:pt idx="84">
                  <c:v>258.39999999999998</c:v>
                </c:pt>
                <c:pt idx="85">
                  <c:v>261.7</c:v>
                </c:pt>
                <c:pt idx="86">
                  <c:v>265</c:v>
                </c:pt>
                <c:pt idx="87">
                  <c:v>268.10000000000002</c:v>
                </c:pt>
                <c:pt idx="88">
                  <c:v>271.39999999999998</c:v>
                </c:pt>
                <c:pt idx="89">
                  <c:v>274.2</c:v>
                </c:pt>
                <c:pt idx="90">
                  <c:v>277</c:v>
                </c:pt>
                <c:pt idx="91">
                  <c:v>279.8</c:v>
                </c:pt>
                <c:pt idx="92">
                  <c:v>282.89999999999998</c:v>
                </c:pt>
                <c:pt idx="93">
                  <c:v>285.89999999999998</c:v>
                </c:pt>
                <c:pt idx="94">
                  <c:v>289</c:v>
                </c:pt>
                <c:pt idx="95">
                  <c:v>292.10000000000002</c:v>
                </c:pt>
                <c:pt idx="96">
                  <c:v>295.2</c:v>
                </c:pt>
                <c:pt idx="97">
                  <c:v>298.3</c:v>
                </c:pt>
                <c:pt idx="98">
                  <c:v>301.39999999999998</c:v>
                </c:pt>
                <c:pt idx="99">
                  <c:v>305</c:v>
                </c:pt>
                <c:pt idx="100">
                  <c:v>308.10000000000002</c:v>
                </c:pt>
                <c:pt idx="101">
                  <c:v>311.2</c:v>
                </c:pt>
                <c:pt idx="102">
                  <c:v>314.60000000000002</c:v>
                </c:pt>
                <c:pt idx="103">
                  <c:v>317.7</c:v>
                </c:pt>
                <c:pt idx="104">
                  <c:v>321.10000000000002</c:v>
                </c:pt>
                <c:pt idx="105">
                  <c:v>324.2</c:v>
                </c:pt>
                <c:pt idx="106">
                  <c:v>327.60000000000002</c:v>
                </c:pt>
                <c:pt idx="107">
                  <c:v>330.7</c:v>
                </c:pt>
                <c:pt idx="108">
                  <c:v>333.8</c:v>
                </c:pt>
                <c:pt idx="109">
                  <c:v>337</c:v>
                </c:pt>
                <c:pt idx="110">
                  <c:v>340.1</c:v>
                </c:pt>
                <c:pt idx="111">
                  <c:v>343.2</c:v>
                </c:pt>
                <c:pt idx="112">
                  <c:v>346.4</c:v>
                </c:pt>
                <c:pt idx="113">
                  <c:v>349.5</c:v>
                </c:pt>
                <c:pt idx="114">
                  <c:v>352.6</c:v>
                </c:pt>
                <c:pt idx="115">
                  <c:v>356.1</c:v>
                </c:pt>
                <c:pt idx="116">
                  <c:v>359.8</c:v>
                </c:pt>
                <c:pt idx="117">
                  <c:v>363.2</c:v>
                </c:pt>
                <c:pt idx="118">
                  <c:v>367</c:v>
                </c:pt>
                <c:pt idx="119">
                  <c:v>370.4</c:v>
                </c:pt>
                <c:pt idx="120">
                  <c:v>373.9</c:v>
                </c:pt>
                <c:pt idx="121">
                  <c:v>377</c:v>
                </c:pt>
                <c:pt idx="122">
                  <c:v>380.5</c:v>
                </c:pt>
                <c:pt idx="123">
                  <c:v>383.7</c:v>
                </c:pt>
                <c:pt idx="124">
                  <c:v>386.6</c:v>
                </c:pt>
                <c:pt idx="125">
                  <c:v>390</c:v>
                </c:pt>
                <c:pt idx="126">
                  <c:v>393.2</c:v>
                </c:pt>
                <c:pt idx="127">
                  <c:v>396.1</c:v>
                </c:pt>
                <c:pt idx="128">
                  <c:v>399.3</c:v>
                </c:pt>
                <c:pt idx="129">
                  <c:v>402.5</c:v>
                </c:pt>
                <c:pt idx="130">
                  <c:v>406</c:v>
                </c:pt>
                <c:pt idx="131">
                  <c:v>409.5</c:v>
                </c:pt>
                <c:pt idx="132">
                  <c:v>413</c:v>
                </c:pt>
                <c:pt idx="133">
                  <c:v>416.5</c:v>
                </c:pt>
                <c:pt idx="134">
                  <c:v>419.7</c:v>
                </c:pt>
                <c:pt idx="135">
                  <c:v>423.5</c:v>
                </c:pt>
                <c:pt idx="136">
                  <c:v>426.7</c:v>
                </c:pt>
                <c:pt idx="137">
                  <c:v>430.2</c:v>
                </c:pt>
                <c:pt idx="138">
                  <c:v>433.8</c:v>
                </c:pt>
                <c:pt idx="139">
                  <c:v>437.3</c:v>
                </c:pt>
                <c:pt idx="140">
                  <c:v>440.8</c:v>
                </c:pt>
                <c:pt idx="141">
                  <c:v>444.4</c:v>
                </c:pt>
                <c:pt idx="142">
                  <c:v>447.9</c:v>
                </c:pt>
                <c:pt idx="143">
                  <c:v>451.4</c:v>
                </c:pt>
                <c:pt idx="144">
                  <c:v>455.3</c:v>
                </c:pt>
                <c:pt idx="145">
                  <c:v>459.1</c:v>
                </c:pt>
                <c:pt idx="146">
                  <c:v>462.4</c:v>
                </c:pt>
                <c:pt idx="147">
                  <c:v>466.3</c:v>
                </c:pt>
                <c:pt idx="148">
                  <c:v>470.1</c:v>
                </c:pt>
                <c:pt idx="149">
                  <c:v>474</c:v>
                </c:pt>
                <c:pt idx="150">
                  <c:v>477.9</c:v>
                </c:pt>
                <c:pt idx="151">
                  <c:v>481.4</c:v>
                </c:pt>
                <c:pt idx="152">
                  <c:v>485</c:v>
                </c:pt>
                <c:pt idx="153">
                  <c:v>488.6</c:v>
                </c:pt>
                <c:pt idx="154">
                  <c:v>492.2</c:v>
                </c:pt>
                <c:pt idx="155">
                  <c:v>495.8</c:v>
                </c:pt>
                <c:pt idx="156">
                  <c:v>499.7</c:v>
                </c:pt>
                <c:pt idx="157">
                  <c:v>503.6</c:v>
                </c:pt>
                <c:pt idx="158">
                  <c:v>507.5</c:v>
                </c:pt>
                <c:pt idx="159">
                  <c:v>510.9</c:v>
                </c:pt>
                <c:pt idx="160">
                  <c:v>514.5</c:v>
                </c:pt>
                <c:pt idx="161">
                  <c:v>518.1</c:v>
                </c:pt>
                <c:pt idx="162">
                  <c:v>522</c:v>
                </c:pt>
                <c:pt idx="163">
                  <c:v>525.70000000000005</c:v>
                </c:pt>
                <c:pt idx="164">
                  <c:v>529.29999999999995</c:v>
                </c:pt>
                <c:pt idx="165">
                  <c:v>533.29999999999995</c:v>
                </c:pt>
                <c:pt idx="166">
                  <c:v>537.20000000000005</c:v>
                </c:pt>
                <c:pt idx="167">
                  <c:v>540.6</c:v>
                </c:pt>
                <c:pt idx="168">
                  <c:v>544.5</c:v>
                </c:pt>
                <c:pt idx="169">
                  <c:v>547.9</c:v>
                </c:pt>
                <c:pt idx="170">
                  <c:v>551.6</c:v>
                </c:pt>
                <c:pt idx="171">
                  <c:v>555.20000000000005</c:v>
                </c:pt>
                <c:pt idx="172">
                  <c:v>558.6</c:v>
                </c:pt>
                <c:pt idx="173">
                  <c:v>562</c:v>
                </c:pt>
                <c:pt idx="174">
                  <c:v>565.4</c:v>
                </c:pt>
                <c:pt idx="175">
                  <c:v>568.79999999999995</c:v>
                </c:pt>
                <c:pt idx="176">
                  <c:v>572.1</c:v>
                </c:pt>
                <c:pt idx="177">
                  <c:v>575.79999999999995</c:v>
                </c:pt>
                <c:pt idx="178">
                  <c:v>579.5</c:v>
                </c:pt>
                <c:pt idx="179">
                  <c:v>583.9</c:v>
                </c:pt>
                <c:pt idx="180">
                  <c:v>587.9</c:v>
                </c:pt>
                <c:pt idx="181">
                  <c:v>591.6</c:v>
                </c:pt>
                <c:pt idx="182">
                  <c:v>595</c:v>
                </c:pt>
                <c:pt idx="183">
                  <c:v>598.20000000000005</c:v>
                </c:pt>
                <c:pt idx="184">
                  <c:v>601.29999999999995</c:v>
                </c:pt>
                <c:pt idx="185">
                  <c:v>604.4</c:v>
                </c:pt>
                <c:pt idx="186">
                  <c:v>606.6</c:v>
                </c:pt>
                <c:pt idx="187">
                  <c:v>607.79999999999995</c:v>
                </c:pt>
                <c:pt idx="188">
                  <c:v>608.4</c:v>
                </c:pt>
              </c:numCache>
            </c:numRef>
          </c:xVal>
          <c:yVal>
            <c:numRef>
              <c:f>'738'!$E$3:$E$191</c:f>
              <c:numCache>
                <c:formatCode>0.00</c:formatCode>
                <c:ptCount val="189"/>
                <c:pt idx="0">
                  <c:v>1</c:v>
                </c:pt>
                <c:pt idx="1">
                  <c:v>0.9958949096880132</c:v>
                </c:pt>
                <c:pt idx="2">
                  <c:v>0.99712643678160928</c:v>
                </c:pt>
                <c:pt idx="3">
                  <c:v>0.9997263273125343</c:v>
                </c:pt>
                <c:pt idx="4">
                  <c:v>1.0008210180623973</c:v>
                </c:pt>
                <c:pt idx="5">
                  <c:v>1.0077996715927751</c:v>
                </c:pt>
                <c:pt idx="6">
                  <c:v>1.0135467980295565</c:v>
                </c:pt>
                <c:pt idx="7">
                  <c:v>1.0060207991242474</c:v>
                </c:pt>
                <c:pt idx="8">
                  <c:v>1.0129994526546251</c:v>
                </c:pt>
                <c:pt idx="9">
                  <c:v>1.0108100711548988</c:v>
                </c:pt>
                <c:pt idx="10">
                  <c:v>1.0119047619047619</c:v>
                </c:pt>
                <c:pt idx="11">
                  <c:v>1.0108100711548988</c:v>
                </c:pt>
                <c:pt idx="12">
                  <c:v>1.0129994526546251</c:v>
                </c:pt>
                <c:pt idx="13">
                  <c:v>1.0101258894362342</c:v>
                </c:pt>
                <c:pt idx="14">
                  <c:v>1.0114942528735633</c:v>
                </c:pt>
                <c:pt idx="15">
                  <c:v>1.0158730158730158</c:v>
                </c:pt>
                <c:pt idx="16">
                  <c:v>1.017241379310345</c:v>
                </c:pt>
                <c:pt idx="17">
                  <c:v>1.0176518883415435</c:v>
                </c:pt>
                <c:pt idx="18">
                  <c:v>1.01464148877942</c:v>
                </c:pt>
                <c:pt idx="19">
                  <c:v>1.0083470169677067</c:v>
                </c:pt>
                <c:pt idx="20">
                  <c:v>1.0149151614668857</c:v>
                </c:pt>
                <c:pt idx="21">
                  <c:v>1.0207991242474002</c:v>
                </c:pt>
                <c:pt idx="22">
                  <c:v>1.0116310892172962</c:v>
                </c:pt>
                <c:pt idx="23">
                  <c:v>1.0239463601532568</c:v>
                </c:pt>
                <c:pt idx="24">
                  <c:v>1.0175150519978107</c:v>
                </c:pt>
                <c:pt idx="25">
                  <c:v>1.0188834154351396</c:v>
                </c:pt>
                <c:pt idx="26">
                  <c:v>1.0259989053092502</c:v>
                </c:pt>
                <c:pt idx="27">
                  <c:v>1.0175150519978107</c:v>
                </c:pt>
                <c:pt idx="28">
                  <c:v>1.0225779967159279</c:v>
                </c:pt>
                <c:pt idx="29">
                  <c:v>1.0266830870279147</c:v>
                </c:pt>
                <c:pt idx="30">
                  <c:v>1.026135741652983</c:v>
                </c:pt>
                <c:pt idx="31">
                  <c:v>1.0223043240284619</c:v>
                </c:pt>
                <c:pt idx="32">
                  <c:v>1.024630541871921</c:v>
                </c:pt>
                <c:pt idx="33">
                  <c:v>1.0259989053092502</c:v>
                </c:pt>
                <c:pt idx="34">
                  <c:v>1.0317460317460319</c:v>
                </c:pt>
                <c:pt idx="35">
                  <c:v>1.0203886152162014</c:v>
                </c:pt>
                <c:pt idx="36">
                  <c:v>1.0255883962780514</c:v>
                </c:pt>
                <c:pt idx="37">
                  <c:v>1.0277777777777779</c:v>
                </c:pt>
                <c:pt idx="38">
                  <c:v>1.0273672687465791</c:v>
                </c:pt>
                <c:pt idx="39">
                  <c:v>1.0269567597153804</c:v>
                </c:pt>
                <c:pt idx="40">
                  <c:v>1.0171045429666119</c:v>
                </c:pt>
                <c:pt idx="41">
                  <c:v>1.0220306513409962</c:v>
                </c:pt>
                <c:pt idx="42">
                  <c:v>1.0332512315270936</c:v>
                </c:pt>
                <c:pt idx="43">
                  <c:v>1.0266830870279147</c:v>
                </c:pt>
                <c:pt idx="44">
                  <c:v>1.0258620689655173</c:v>
                </c:pt>
                <c:pt idx="45">
                  <c:v>1.0272304324028461</c:v>
                </c:pt>
                <c:pt idx="46">
                  <c:v>1.0295566502463054</c:v>
                </c:pt>
                <c:pt idx="47">
                  <c:v>1.0336617405582924</c:v>
                </c:pt>
                <c:pt idx="48">
                  <c:v>1.0291461412151066</c:v>
                </c:pt>
                <c:pt idx="49">
                  <c:v>1.0316091954022988</c:v>
                </c:pt>
                <c:pt idx="50">
                  <c:v>1.0291461412151066</c:v>
                </c:pt>
                <c:pt idx="51">
                  <c:v>1.0277777777777779</c:v>
                </c:pt>
                <c:pt idx="52">
                  <c:v>1.0306513409961686</c:v>
                </c:pt>
                <c:pt idx="53">
                  <c:v>1.027504105090312</c:v>
                </c:pt>
                <c:pt idx="54">
                  <c:v>1.0331143951833608</c:v>
                </c:pt>
                <c:pt idx="55">
                  <c:v>1.0322933771209633</c:v>
                </c:pt>
                <c:pt idx="56">
                  <c:v>1.0314723590585659</c:v>
                </c:pt>
                <c:pt idx="57">
                  <c:v>1.0385878489326765</c:v>
                </c:pt>
                <c:pt idx="58">
                  <c:v>1.0276409414340448</c:v>
                </c:pt>
                <c:pt idx="59">
                  <c:v>1.0389983579638753</c:v>
                </c:pt>
                <c:pt idx="60">
                  <c:v>1.0417350848385332</c:v>
                </c:pt>
                <c:pt idx="61">
                  <c:v>1.0511767925561029</c:v>
                </c:pt>
                <c:pt idx="62">
                  <c:v>1.0465243568691844</c:v>
                </c:pt>
                <c:pt idx="63">
                  <c:v>1.0467980295566504</c:v>
                </c:pt>
                <c:pt idx="64">
                  <c:v>1.0447454844006567</c:v>
                </c:pt>
                <c:pt idx="65">
                  <c:v>1.0302408319649701</c:v>
                </c:pt>
                <c:pt idx="66">
                  <c:v>1.0336617405582924</c:v>
                </c:pt>
                <c:pt idx="67">
                  <c:v>1.040777230432403</c:v>
                </c:pt>
                <c:pt idx="68">
                  <c:v>1.0540503557744938</c:v>
                </c:pt>
                <c:pt idx="69">
                  <c:v>1.0488505747126438</c:v>
                </c:pt>
                <c:pt idx="70">
                  <c:v>1.0545977011494252</c:v>
                </c:pt>
                <c:pt idx="71">
                  <c:v>1.0420087575259991</c:v>
                </c:pt>
                <c:pt idx="72">
                  <c:v>1.0396825396825398</c:v>
                </c:pt>
                <c:pt idx="73">
                  <c:v>1.0431034482758621</c:v>
                </c:pt>
                <c:pt idx="74">
                  <c:v>1.035303776683087</c:v>
                </c:pt>
                <c:pt idx="75">
                  <c:v>1.0426929392446636</c:v>
                </c:pt>
                <c:pt idx="76">
                  <c:v>1.0481663929939791</c:v>
                </c:pt>
                <c:pt idx="77">
                  <c:v>1.0466611932129173</c:v>
                </c:pt>
                <c:pt idx="78">
                  <c:v>1.0514504652435688</c:v>
                </c:pt>
                <c:pt idx="79">
                  <c:v>1.0504926108374384</c:v>
                </c:pt>
                <c:pt idx="80">
                  <c:v>1.0626710454296662</c:v>
                </c:pt>
                <c:pt idx="81">
                  <c:v>1.0503557744937055</c:v>
                </c:pt>
                <c:pt idx="82">
                  <c:v>1.0472085385878489</c:v>
                </c:pt>
                <c:pt idx="83">
                  <c:v>1.0633552271483306</c:v>
                </c:pt>
                <c:pt idx="84">
                  <c:v>1.0517241379310345</c:v>
                </c:pt>
                <c:pt idx="85">
                  <c:v>1.0588396278051451</c:v>
                </c:pt>
                <c:pt idx="86">
                  <c:v>1.0563765736179529</c:v>
                </c:pt>
                <c:pt idx="87">
                  <c:v>1.0563765736179529</c:v>
                </c:pt>
                <c:pt idx="88">
                  <c:v>1.0637657361795292</c:v>
                </c:pt>
                <c:pt idx="89">
                  <c:v>1.0697865353037768</c:v>
                </c:pt>
                <c:pt idx="90">
                  <c:v>1.0632183908045978</c:v>
                </c:pt>
                <c:pt idx="91">
                  <c:v>1.0596606458675424</c:v>
                </c:pt>
                <c:pt idx="92">
                  <c:v>1.0625342090859333</c:v>
                </c:pt>
                <c:pt idx="93">
                  <c:v>1.0587027914614122</c:v>
                </c:pt>
                <c:pt idx="94">
                  <c:v>1.0649972632731253</c:v>
                </c:pt>
                <c:pt idx="95">
                  <c:v>1.060207991242474</c:v>
                </c:pt>
                <c:pt idx="96">
                  <c:v>1.0773125342090859</c:v>
                </c:pt>
                <c:pt idx="97">
                  <c:v>1.0649972632731253</c:v>
                </c:pt>
                <c:pt idx="98">
                  <c:v>1.0625342090859333</c:v>
                </c:pt>
                <c:pt idx="99">
                  <c:v>1.0663656267104544</c:v>
                </c:pt>
                <c:pt idx="100">
                  <c:v>1.0559660645867543</c:v>
                </c:pt>
                <c:pt idx="101">
                  <c:v>1.0604816639299399</c:v>
                </c:pt>
                <c:pt idx="102">
                  <c:v>1.0630815544608647</c:v>
                </c:pt>
                <c:pt idx="103">
                  <c:v>1.0558292282430213</c:v>
                </c:pt>
                <c:pt idx="104">
                  <c:v>1.0548713738368911</c:v>
                </c:pt>
                <c:pt idx="105">
                  <c:v>1.0539135194307607</c:v>
                </c:pt>
                <c:pt idx="106">
                  <c:v>1.0415982484948003</c:v>
                </c:pt>
                <c:pt idx="107">
                  <c:v>1.052545155993432</c:v>
                </c:pt>
                <c:pt idx="108">
                  <c:v>1.0539135194307607</c:v>
                </c:pt>
                <c:pt idx="109">
                  <c:v>1.0518609742747675</c:v>
                </c:pt>
                <c:pt idx="110">
                  <c:v>1.0529556650246306</c:v>
                </c:pt>
                <c:pt idx="111">
                  <c:v>1.0615763546798029</c:v>
                </c:pt>
                <c:pt idx="112">
                  <c:v>1.0537766830870281</c:v>
                </c:pt>
                <c:pt idx="113">
                  <c:v>1.0643130815544608</c:v>
                </c:pt>
                <c:pt idx="114">
                  <c:v>1.0511767925561029</c:v>
                </c:pt>
                <c:pt idx="115">
                  <c:v>1.0526819923371649</c:v>
                </c:pt>
                <c:pt idx="116">
                  <c:v>1.0454296661193214</c:v>
                </c:pt>
                <c:pt idx="117">
                  <c:v>1.0603448275862069</c:v>
                </c:pt>
                <c:pt idx="118">
                  <c:v>1.0545977011494252</c:v>
                </c:pt>
                <c:pt idx="119">
                  <c:v>1.0639025725232623</c:v>
                </c:pt>
                <c:pt idx="120">
                  <c:v>1.0567870826491517</c:v>
                </c:pt>
                <c:pt idx="121">
                  <c:v>1.0503557744937055</c:v>
                </c:pt>
                <c:pt idx="122">
                  <c:v>1.0447454844006567</c:v>
                </c:pt>
                <c:pt idx="123">
                  <c:v>1.0506294471811715</c:v>
                </c:pt>
                <c:pt idx="124">
                  <c:v>1.0532293377120963</c:v>
                </c:pt>
                <c:pt idx="125">
                  <c:v>1.0566502463054188</c:v>
                </c:pt>
                <c:pt idx="126">
                  <c:v>1.0532293377120963</c:v>
                </c:pt>
                <c:pt idx="127">
                  <c:v>1.0509031198686372</c:v>
                </c:pt>
                <c:pt idx="128">
                  <c:v>1.0398193760262726</c:v>
                </c:pt>
                <c:pt idx="129">
                  <c:v>1.0396825396825398</c:v>
                </c:pt>
                <c:pt idx="130">
                  <c:v>1.0500821018062396</c:v>
                </c:pt>
                <c:pt idx="131">
                  <c:v>1.0389983579638753</c:v>
                </c:pt>
                <c:pt idx="132">
                  <c:v>1.0457033388067871</c:v>
                </c:pt>
                <c:pt idx="133">
                  <c:v>1.0346195949644226</c:v>
                </c:pt>
                <c:pt idx="134">
                  <c:v>1.0242200328407225</c:v>
                </c:pt>
                <c:pt idx="135">
                  <c:v>1.0305145046524358</c:v>
                </c:pt>
                <c:pt idx="136">
                  <c:v>1.0313355227148331</c:v>
                </c:pt>
                <c:pt idx="137">
                  <c:v>1.0363984674329501</c:v>
                </c:pt>
                <c:pt idx="138">
                  <c:v>1.0336617405582924</c:v>
                </c:pt>
                <c:pt idx="139">
                  <c:v>1.0287356321839081</c:v>
                </c:pt>
                <c:pt idx="140">
                  <c:v>1.0155993431855501</c:v>
                </c:pt>
                <c:pt idx="141">
                  <c:v>1.0175150519978107</c:v>
                </c:pt>
                <c:pt idx="142">
                  <c:v>1.0195675971538041</c:v>
                </c:pt>
                <c:pt idx="143">
                  <c:v>1.0173782156540776</c:v>
                </c:pt>
                <c:pt idx="144">
                  <c:v>1.0224411603721948</c:v>
                </c:pt>
                <c:pt idx="145">
                  <c:v>1.0129994526546251</c:v>
                </c:pt>
                <c:pt idx="146">
                  <c:v>1.0119047619047619</c:v>
                </c:pt>
                <c:pt idx="147">
                  <c:v>1.0095785440613028</c:v>
                </c:pt>
                <c:pt idx="148">
                  <c:v>1.0138204707170224</c:v>
                </c:pt>
                <c:pt idx="149">
                  <c:v>1.0199781061850028</c:v>
                </c:pt>
                <c:pt idx="150">
                  <c:v>1.0124521072796935</c:v>
                </c:pt>
                <c:pt idx="151">
                  <c:v>1.0124521072796935</c:v>
                </c:pt>
                <c:pt idx="152">
                  <c:v>0.99863163656267118</c:v>
                </c:pt>
                <c:pt idx="153">
                  <c:v>1.0001368363437331</c:v>
                </c:pt>
                <c:pt idx="154">
                  <c:v>0.99493705528188281</c:v>
                </c:pt>
                <c:pt idx="155">
                  <c:v>0.9828954570333881</c:v>
                </c:pt>
                <c:pt idx="156">
                  <c:v>0.97482211275314723</c:v>
                </c:pt>
                <c:pt idx="157">
                  <c:v>0.98166392993979201</c:v>
                </c:pt>
                <c:pt idx="158">
                  <c:v>0.95717022441160382</c:v>
                </c:pt>
                <c:pt idx="159">
                  <c:v>0.9545703338806788</c:v>
                </c:pt>
                <c:pt idx="160">
                  <c:v>0.91351943076080999</c:v>
                </c:pt>
                <c:pt idx="161">
                  <c:v>0.7987137383689108</c:v>
                </c:pt>
                <c:pt idx="162">
                  <c:v>0.64025725232621788</c:v>
                </c:pt>
                <c:pt idx="163">
                  <c:v>0.53530377668308704</c:v>
                </c:pt>
                <c:pt idx="164">
                  <c:v>0.47400109469074986</c:v>
                </c:pt>
                <c:pt idx="165">
                  <c:v>0.4511494252873563</c:v>
                </c:pt>
                <c:pt idx="166">
                  <c:v>0.43787629994526545</c:v>
                </c:pt>
                <c:pt idx="167">
                  <c:v>0.41160372194854949</c:v>
                </c:pt>
                <c:pt idx="168">
                  <c:v>0.38232074438970992</c:v>
                </c:pt>
                <c:pt idx="169">
                  <c:v>0.37520525451559938</c:v>
                </c:pt>
                <c:pt idx="170">
                  <c:v>0.33360700602079912</c:v>
                </c:pt>
                <c:pt idx="171">
                  <c:v>0.30719759168035032</c:v>
                </c:pt>
                <c:pt idx="172">
                  <c:v>0.2190749863163656</c:v>
                </c:pt>
                <c:pt idx="173">
                  <c:v>0.16789819376026272</c:v>
                </c:pt>
                <c:pt idx="174">
                  <c:v>9.8385331143951843E-2</c:v>
                </c:pt>
                <c:pt idx="175">
                  <c:v>7.4575807334428035E-2</c:v>
                </c:pt>
                <c:pt idx="176">
                  <c:v>4.0777230432402847E-2</c:v>
                </c:pt>
                <c:pt idx="177">
                  <c:v>3.2977558839627809E-2</c:v>
                </c:pt>
                <c:pt idx="178">
                  <c:v>3.6672140120415989E-2</c:v>
                </c:pt>
                <c:pt idx="179">
                  <c:v>2.4767378215654078E-2</c:v>
                </c:pt>
                <c:pt idx="180">
                  <c:v>2.1209633278598795E-2</c:v>
                </c:pt>
                <c:pt idx="181">
                  <c:v>3.3661740558292283E-2</c:v>
                </c:pt>
                <c:pt idx="182">
                  <c:v>2.4767378215654078E-2</c:v>
                </c:pt>
                <c:pt idx="183">
                  <c:v>2.3125342090859331E-2</c:v>
                </c:pt>
                <c:pt idx="184">
                  <c:v>1.5736179529282978E-2</c:v>
                </c:pt>
                <c:pt idx="185">
                  <c:v>2.6683087027914613E-2</c:v>
                </c:pt>
                <c:pt idx="186">
                  <c:v>1.7104542966611933E-2</c:v>
                </c:pt>
                <c:pt idx="187">
                  <c:v>2.7093596059113302E-2</c:v>
                </c:pt>
                <c:pt idx="188">
                  <c:v>9.031198686371103E-3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57-4550-9212-74305852F4A7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'738'!$F$3:$F$199</c:f>
              <c:numCache>
                <c:formatCode>General</c:formatCode>
                <c:ptCount val="197"/>
                <c:pt idx="0">
                  <c:v>607.79999999999995</c:v>
                </c:pt>
                <c:pt idx="1">
                  <c:v>606.9</c:v>
                </c:pt>
                <c:pt idx="2">
                  <c:v>605</c:v>
                </c:pt>
                <c:pt idx="3">
                  <c:v>602.79999999999995</c:v>
                </c:pt>
                <c:pt idx="4">
                  <c:v>600.6</c:v>
                </c:pt>
                <c:pt idx="5">
                  <c:v>598.5</c:v>
                </c:pt>
                <c:pt idx="6">
                  <c:v>596</c:v>
                </c:pt>
                <c:pt idx="7">
                  <c:v>593.20000000000005</c:v>
                </c:pt>
                <c:pt idx="8">
                  <c:v>590.4</c:v>
                </c:pt>
                <c:pt idx="9">
                  <c:v>587.29999999999995</c:v>
                </c:pt>
                <c:pt idx="10">
                  <c:v>583.9</c:v>
                </c:pt>
                <c:pt idx="11">
                  <c:v>580.5</c:v>
                </c:pt>
                <c:pt idx="12">
                  <c:v>577.4</c:v>
                </c:pt>
                <c:pt idx="13">
                  <c:v>574.9</c:v>
                </c:pt>
                <c:pt idx="14">
                  <c:v>571.79999999999995</c:v>
                </c:pt>
                <c:pt idx="15">
                  <c:v>568.79999999999995</c:v>
                </c:pt>
                <c:pt idx="16">
                  <c:v>565.4</c:v>
                </c:pt>
                <c:pt idx="17">
                  <c:v>562</c:v>
                </c:pt>
                <c:pt idx="18">
                  <c:v>558.9</c:v>
                </c:pt>
                <c:pt idx="19">
                  <c:v>555.5</c:v>
                </c:pt>
                <c:pt idx="20">
                  <c:v>552.5</c:v>
                </c:pt>
                <c:pt idx="21">
                  <c:v>549.1</c:v>
                </c:pt>
                <c:pt idx="22">
                  <c:v>546.1</c:v>
                </c:pt>
                <c:pt idx="23">
                  <c:v>542.70000000000005</c:v>
                </c:pt>
                <c:pt idx="24">
                  <c:v>539.70000000000005</c:v>
                </c:pt>
                <c:pt idx="25">
                  <c:v>536</c:v>
                </c:pt>
                <c:pt idx="26">
                  <c:v>532.4</c:v>
                </c:pt>
                <c:pt idx="27">
                  <c:v>529</c:v>
                </c:pt>
                <c:pt idx="28">
                  <c:v>525.70000000000005</c:v>
                </c:pt>
                <c:pt idx="29">
                  <c:v>522</c:v>
                </c:pt>
                <c:pt idx="30">
                  <c:v>518.70000000000005</c:v>
                </c:pt>
                <c:pt idx="31">
                  <c:v>515.4</c:v>
                </c:pt>
                <c:pt idx="32">
                  <c:v>512.1</c:v>
                </c:pt>
                <c:pt idx="33">
                  <c:v>508.4</c:v>
                </c:pt>
                <c:pt idx="34">
                  <c:v>505.1</c:v>
                </c:pt>
                <c:pt idx="35">
                  <c:v>501.5</c:v>
                </c:pt>
                <c:pt idx="36">
                  <c:v>497.9</c:v>
                </c:pt>
                <c:pt idx="37">
                  <c:v>494</c:v>
                </c:pt>
                <c:pt idx="38">
                  <c:v>490.7</c:v>
                </c:pt>
                <c:pt idx="39">
                  <c:v>487.4</c:v>
                </c:pt>
                <c:pt idx="40">
                  <c:v>483.8</c:v>
                </c:pt>
                <c:pt idx="41">
                  <c:v>480.5</c:v>
                </c:pt>
                <c:pt idx="42">
                  <c:v>477.3</c:v>
                </c:pt>
                <c:pt idx="43">
                  <c:v>473.7</c:v>
                </c:pt>
                <c:pt idx="44">
                  <c:v>470.1</c:v>
                </c:pt>
                <c:pt idx="45">
                  <c:v>466.6</c:v>
                </c:pt>
                <c:pt idx="46">
                  <c:v>462.7</c:v>
                </c:pt>
                <c:pt idx="47">
                  <c:v>458.8</c:v>
                </c:pt>
                <c:pt idx="48">
                  <c:v>455.3</c:v>
                </c:pt>
                <c:pt idx="49">
                  <c:v>451.7</c:v>
                </c:pt>
                <c:pt idx="50">
                  <c:v>448.2</c:v>
                </c:pt>
                <c:pt idx="51">
                  <c:v>444.7</c:v>
                </c:pt>
                <c:pt idx="52">
                  <c:v>441.4</c:v>
                </c:pt>
                <c:pt idx="53">
                  <c:v>437.9</c:v>
                </c:pt>
                <c:pt idx="54">
                  <c:v>434.6</c:v>
                </c:pt>
                <c:pt idx="55">
                  <c:v>431.1</c:v>
                </c:pt>
                <c:pt idx="56">
                  <c:v>427.9</c:v>
                </c:pt>
                <c:pt idx="57">
                  <c:v>424.4</c:v>
                </c:pt>
                <c:pt idx="58">
                  <c:v>420.6</c:v>
                </c:pt>
                <c:pt idx="59">
                  <c:v>417.1</c:v>
                </c:pt>
                <c:pt idx="60">
                  <c:v>413.6</c:v>
                </c:pt>
                <c:pt idx="61">
                  <c:v>410.4</c:v>
                </c:pt>
                <c:pt idx="62">
                  <c:v>406.9</c:v>
                </c:pt>
                <c:pt idx="63">
                  <c:v>403.4</c:v>
                </c:pt>
                <c:pt idx="64">
                  <c:v>400.5</c:v>
                </c:pt>
                <c:pt idx="65">
                  <c:v>397.3</c:v>
                </c:pt>
                <c:pt idx="66">
                  <c:v>394.1</c:v>
                </c:pt>
                <c:pt idx="67">
                  <c:v>390.9</c:v>
                </c:pt>
                <c:pt idx="68">
                  <c:v>387.4</c:v>
                </c:pt>
                <c:pt idx="69">
                  <c:v>384.3</c:v>
                </c:pt>
                <c:pt idx="70">
                  <c:v>380.8</c:v>
                </c:pt>
                <c:pt idx="71">
                  <c:v>377.3</c:v>
                </c:pt>
                <c:pt idx="72">
                  <c:v>374.2</c:v>
                </c:pt>
                <c:pt idx="73">
                  <c:v>370.7</c:v>
                </c:pt>
                <c:pt idx="74">
                  <c:v>367.5</c:v>
                </c:pt>
                <c:pt idx="75">
                  <c:v>364.1</c:v>
                </c:pt>
                <c:pt idx="76">
                  <c:v>360.7</c:v>
                </c:pt>
                <c:pt idx="77">
                  <c:v>357.5</c:v>
                </c:pt>
                <c:pt idx="78">
                  <c:v>354.4</c:v>
                </c:pt>
                <c:pt idx="79">
                  <c:v>351.2</c:v>
                </c:pt>
                <c:pt idx="80">
                  <c:v>348.1</c:v>
                </c:pt>
                <c:pt idx="81">
                  <c:v>344.9</c:v>
                </c:pt>
                <c:pt idx="82">
                  <c:v>341.8</c:v>
                </c:pt>
                <c:pt idx="83">
                  <c:v>338.4</c:v>
                </c:pt>
                <c:pt idx="84">
                  <c:v>335.3</c:v>
                </c:pt>
                <c:pt idx="85">
                  <c:v>332.1</c:v>
                </c:pt>
                <c:pt idx="86">
                  <c:v>328.7</c:v>
                </c:pt>
                <c:pt idx="87">
                  <c:v>325.60000000000002</c:v>
                </c:pt>
                <c:pt idx="88">
                  <c:v>322.2</c:v>
                </c:pt>
                <c:pt idx="89">
                  <c:v>318.8</c:v>
                </c:pt>
                <c:pt idx="90">
                  <c:v>315.7</c:v>
                </c:pt>
                <c:pt idx="91">
                  <c:v>312.60000000000002</c:v>
                </c:pt>
                <c:pt idx="92">
                  <c:v>309.5</c:v>
                </c:pt>
                <c:pt idx="93">
                  <c:v>306.39999999999998</c:v>
                </c:pt>
                <c:pt idx="94">
                  <c:v>303.3</c:v>
                </c:pt>
                <c:pt idx="95">
                  <c:v>299.89999999999998</c:v>
                </c:pt>
                <c:pt idx="96">
                  <c:v>296.89999999999998</c:v>
                </c:pt>
                <c:pt idx="97">
                  <c:v>293.5</c:v>
                </c:pt>
                <c:pt idx="98">
                  <c:v>290.10000000000002</c:v>
                </c:pt>
                <c:pt idx="99">
                  <c:v>287.10000000000002</c:v>
                </c:pt>
                <c:pt idx="100">
                  <c:v>283.39999999999998</c:v>
                </c:pt>
                <c:pt idx="101">
                  <c:v>280.60000000000002</c:v>
                </c:pt>
                <c:pt idx="102">
                  <c:v>277.3</c:v>
                </c:pt>
                <c:pt idx="103">
                  <c:v>274.2</c:v>
                </c:pt>
                <c:pt idx="104">
                  <c:v>270.89999999999998</c:v>
                </c:pt>
                <c:pt idx="105">
                  <c:v>267.5</c:v>
                </c:pt>
                <c:pt idx="106">
                  <c:v>264.5</c:v>
                </c:pt>
                <c:pt idx="107">
                  <c:v>261.39999999999998</c:v>
                </c:pt>
                <c:pt idx="108">
                  <c:v>258.7</c:v>
                </c:pt>
                <c:pt idx="109">
                  <c:v>255.6</c:v>
                </c:pt>
                <c:pt idx="110">
                  <c:v>252.8</c:v>
                </c:pt>
                <c:pt idx="111">
                  <c:v>250.3</c:v>
                </c:pt>
                <c:pt idx="112">
                  <c:v>247.6</c:v>
                </c:pt>
                <c:pt idx="113">
                  <c:v>244.5</c:v>
                </c:pt>
                <c:pt idx="114">
                  <c:v>241.8</c:v>
                </c:pt>
                <c:pt idx="115">
                  <c:v>239</c:v>
                </c:pt>
                <c:pt idx="116">
                  <c:v>236.6</c:v>
                </c:pt>
                <c:pt idx="117">
                  <c:v>233.5</c:v>
                </c:pt>
                <c:pt idx="118">
                  <c:v>230.8</c:v>
                </c:pt>
                <c:pt idx="119">
                  <c:v>227.8</c:v>
                </c:pt>
                <c:pt idx="120">
                  <c:v>225</c:v>
                </c:pt>
                <c:pt idx="121">
                  <c:v>222</c:v>
                </c:pt>
                <c:pt idx="122">
                  <c:v>219.5</c:v>
                </c:pt>
                <c:pt idx="123">
                  <c:v>216.5</c:v>
                </c:pt>
                <c:pt idx="124">
                  <c:v>213.5</c:v>
                </c:pt>
                <c:pt idx="125">
                  <c:v>210.8</c:v>
                </c:pt>
                <c:pt idx="126">
                  <c:v>207.8</c:v>
                </c:pt>
                <c:pt idx="127">
                  <c:v>205.1</c:v>
                </c:pt>
                <c:pt idx="128">
                  <c:v>202.1</c:v>
                </c:pt>
                <c:pt idx="129">
                  <c:v>199.3</c:v>
                </c:pt>
                <c:pt idx="130">
                  <c:v>196.6</c:v>
                </c:pt>
                <c:pt idx="131">
                  <c:v>193.9</c:v>
                </c:pt>
                <c:pt idx="132">
                  <c:v>190.9</c:v>
                </c:pt>
                <c:pt idx="133">
                  <c:v>188.2</c:v>
                </c:pt>
                <c:pt idx="134">
                  <c:v>185.5</c:v>
                </c:pt>
                <c:pt idx="135">
                  <c:v>182.8</c:v>
                </c:pt>
                <c:pt idx="136">
                  <c:v>179.8</c:v>
                </c:pt>
                <c:pt idx="137">
                  <c:v>177.4</c:v>
                </c:pt>
                <c:pt idx="138">
                  <c:v>174.4</c:v>
                </c:pt>
                <c:pt idx="139">
                  <c:v>171.7</c:v>
                </c:pt>
                <c:pt idx="140">
                  <c:v>169</c:v>
                </c:pt>
                <c:pt idx="141">
                  <c:v>166.6</c:v>
                </c:pt>
                <c:pt idx="142">
                  <c:v>163.9</c:v>
                </c:pt>
                <c:pt idx="143">
                  <c:v>161.19999999999999</c:v>
                </c:pt>
                <c:pt idx="144">
                  <c:v>158.5</c:v>
                </c:pt>
                <c:pt idx="145">
                  <c:v>156.1</c:v>
                </c:pt>
                <c:pt idx="146">
                  <c:v>153.4</c:v>
                </c:pt>
                <c:pt idx="147">
                  <c:v>150.80000000000001</c:v>
                </c:pt>
                <c:pt idx="148">
                  <c:v>148.1</c:v>
                </c:pt>
                <c:pt idx="149">
                  <c:v>145.4</c:v>
                </c:pt>
                <c:pt idx="150">
                  <c:v>142.69999999999999</c:v>
                </c:pt>
                <c:pt idx="151">
                  <c:v>139.80000000000001</c:v>
                </c:pt>
                <c:pt idx="152">
                  <c:v>136.9</c:v>
                </c:pt>
                <c:pt idx="153">
                  <c:v>134.19999999999999</c:v>
                </c:pt>
                <c:pt idx="154">
                  <c:v>131.30000000000001</c:v>
                </c:pt>
                <c:pt idx="155">
                  <c:v>128.6</c:v>
                </c:pt>
                <c:pt idx="156">
                  <c:v>125.9</c:v>
                </c:pt>
                <c:pt idx="157">
                  <c:v>123.3</c:v>
                </c:pt>
                <c:pt idx="158">
                  <c:v>120.6</c:v>
                </c:pt>
                <c:pt idx="159">
                  <c:v>118.2</c:v>
                </c:pt>
                <c:pt idx="160">
                  <c:v>115.6</c:v>
                </c:pt>
                <c:pt idx="161">
                  <c:v>113.2</c:v>
                </c:pt>
                <c:pt idx="162">
                  <c:v>110.8</c:v>
                </c:pt>
                <c:pt idx="163">
                  <c:v>108.5</c:v>
                </c:pt>
                <c:pt idx="164">
                  <c:v>106.1</c:v>
                </c:pt>
                <c:pt idx="165">
                  <c:v>103.4</c:v>
                </c:pt>
                <c:pt idx="166">
                  <c:v>101.1</c:v>
                </c:pt>
                <c:pt idx="167">
                  <c:v>98.7</c:v>
                </c:pt>
                <c:pt idx="168">
                  <c:v>96.3</c:v>
                </c:pt>
                <c:pt idx="169">
                  <c:v>94.2</c:v>
                </c:pt>
                <c:pt idx="170">
                  <c:v>91.8</c:v>
                </c:pt>
                <c:pt idx="171">
                  <c:v>89.7</c:v>
                </c:pt>
                <c:pt idx="172">
                  <c:v>87.6</c:v>
                </c:pt>
                <c:pt idx="173">
                  <c:v>85.5</c:v>
                </c:pt>
                <c:pt idx="174">
                  <c:v>83.4</c:v>
                </c:pt>
                <c:pt idx="175">
                  <c:v>81.599999999999994</c:v>
                </c:pt>
                <c:pt idx="176">
                  <c:v>79.8</c:v>
                </c:pt>
                <c:pt idx="177">
                  <c:v>77.7</c:v>
                </c:pt>
                <c:pt idx="178">
                  <c:v>75.8</c:v>
                </c:pt>
                <c:pt idx="179">
                  <c:v>74</c:v>
                </c:pt>
                <c:pt idx="180">
                  <c:v>72.2</c:v>
                </c:pt>
                <c:pt idx="181">
                  <c:v>70.3</c:v>
                </c:pt>
                <c:pt idx="182">
                  <c:v>68.5</c:v>
                </c:pt>
                <c:pt idx="183">
                  <c:v>66.7</c:v>
                </c:pt>
                <c:pt idx="184">
                  <c:v>65.099999999999994</c:v>
                </c:pt>
                <c:pt idx="185">
                  <c:v>63.3</c:v>
                </c:pt>
                <c:pt idx="186">
                  <c:v>61.5</c:v>
                </c:pt>
                <c:pt idx="187">
                  <c:v>59.9</c:v>
                </c:pt>
                <c:pt idx="188">
                  <c:v>57.8</c:v>
                </c:pt>
                <c:pt idx="189">
                  <c:v>55.5</c:v>
                </c:pt>
                <c:pt idx="190">
                  <c:v>52.9</c:v>
                </c:pt>
                <c:pt idx="191">
                  <c:v>50.3</c:v>
                </c:pt>
                <c:pt idx="192">
                  <c:v>47.7</c:v>
                </c:pt>
                <c:pt idx="193">
                  <c:v>45.1</c:v>
                </c:pt>
                <c:pt idx="194">
                  <c:v>43</c:v>
                </c:pt>
                <c:pt idx="195">
                  <c:v>41.2</c:v>
                </c:pt>
                <c:pt idx="196">
                  <c:v>39.4</c:v>
                </c:pt>
              </c:numCache>
            </c:numRef>
          </c:xVal>
          <c:yVal>
            <c:numRef>
              <c:f>'738'!$J$3:$J$199</c:f>
              <c:numCache>
                <c:formatCode>0.00</c:formatCode>
                <c:ptCount val="197"/>
                <c:pt idx="0">
                  <c:v>1.3546798029556653E-2</c:v>
                </c:pt>
                <c:pt idx="1">
                  <c:v>1.2862616310892172E-2</c:v>
                </c:pt>
                <c:pt idx="2">
                  <c:v>4.9261083743842348E-3</c:v>
                </c:pt>
                <c:pt idx="3">
                  <c:v>1.5873015873015872E-2</c:v>
                </c:pt>
                <c:pt idx="4">
                  <c:v>1.5462506841817186E-2</c:v>
                </c:pt>
                <c:pt idx="5">
                  <c:v>1.3273125342090863E-2</c:v>
                </c:pt>
                <c:pt idx="6">
                  <c:v>1.9567597153804048E-2</c:v>
                </c:pt>
                <c:pt idx="7">
                  <c:v>2.2577996715927751E-2</c:v>
                </c:pt>
                <c:pt idx="8">
                  <c:v>1.874657909140668E-2</c:v>
                </c:pt>
                <c:pt idx="9">
                  <c:v>1.2452107279693489E-2</c:v>
                </c:pt>
                <c:pt idx="10">
                  <c:v>3.1609195402298854E-2</c:v>
                </c:pt>
                <c:pt idx="11">
                  <c:v>3.1746031746031744E-2</c:v>
                </c:pt>
                <c:pt idx="12">
                  <c:v>2.2441160372194853E-2</c:v>
                </c:pt>
                <c:pt idx="13">
                  <c:v>3.4893267651888341E-2</c:v>
                </c:pt>
                <c:pt idx="14">
                  <c:v>3.9272030651341001E-2</c:v>
                </c:pt>
                <c:pt idx="15">
                  <c:v>7.1428571428571438E-2</c:v>
                </c:pt>
                <c:pt idx="16">
                  <c:v>0.11138478379857691</c:v>
                </c:pt>
                <c:pt idx="17">
                  <c:v>0.17857142857142858</c:v>
                </c:pt>
                <c:pt idx="18">
                  <c:v>0.25273672687465792</c:v>
                </c:pt>
                <c:pt idx="19">
                  <c:v>0.32608100711548987</c:v>
                </c:pt>
                <c:pt idx="20">
                  <c:v>0.35878489326765189</c:v>
                </c:pt>
                <c:pt idx="21">
                  <c:v>0.3776683087027915</c:v>
                </c:pt>
                <c:pt idx="22">
                  <c:v>0.40503557744937058</c:v>
                </c:pt>
                <c:pt idx="23">
                  <c:v>0.4285714285714286</c:v>
                </c:pt>
                <c:pt idx="24">
                  <c:v>0.42829775588396279</c:v>
                </c:pt>
                <c:pt idx="25">
                  <c:v>0.44088669950738918</c:v>
                </c:pt>
                <c:pt idx="26">
                  <c:v>0.439792008757526</c:v>
                </c:pt>
                <c:pt idx="27">
                  <c:v>0.45197044334975373</c:v>
                </c:pt>
                <c:pt idx="28">
                  <c:v>0.46743295019157083</c:v>
                </c:pt>
                <c:pt idx="29">
                  <c:v>0.46592775041050899</c:v>
                </c:pt>
                <c:pt idx="30">
                  <c:v>0.47181171319102361</c:v>
                </c:pt>
                <c:pt idx="31">
                  <c:v>0.46948549534756434</c:v>
                </c:pt>
                <c:pt idx="32">
                  <c:v>0.46702244116037217</c:v>
                </c:pt>
                <c:pt idx="33">
                  <c:v>0.47413793103448276</c:v>
                </c:pt>
                <c:pt idx="34">
                  <c:v>0.48453749315818279</c:v>
                </c:pt>
                <c:pt idx="35">
                  <c:v>0.48440065681444994</c:v>
                </c:pt>
                <c:pt idx="36">
                  <c:v>0.49055829228243025</c:v>
                </c:pt>
                <c:pt idx="37">
                  <c:v>0.50478927203065138</c:v>
                </c:pt>
                <c:pt idx="38">
                  <c:v>0.50396825396825395</c:v>
                </c:pt>
                <c:pt idx="39">
                  <c:v>0.51163108921729616</c:v>
                </c:pt>
                <c:pt idx="40">
                  <c:v>0.52285166940339356</c:v>
                </c:pt>
                <c:pt idx="41">
                  <c:v>0.52928297755883968</c:v>
                </c:pt>
                <c:pt idx="42">
                  <c:v>0.53872468527640938</c:v>
                </c:pt>
                <c:pt idx="43">
                  <c:v>0.55500821018062407</c:v>
                </c:pt>
                <c:pt idx="44">
                  <c:v>0.57690202517788725</c:v>
                </c:pt>
                <c:pt idx="45">
                  <c:v>0.59729064039408863</c:v>
                </c:pt>
                <c:pt idx="46">
                  <c:v>0.60905856595511765</c:v>
                </c:pt>
                <c:pt idx="47">
                  <c:v>0.64778325123152714</c:v>
                </c:pt>
                <c:pt idx="48">
                  <c:v>0.66406677613574172</c:v>
                </c:pt>
                <c:pt idx="49">
                  <c:v>0.69663382594417078</c:v>
                </c:pt>
                <c:pt idx="50">
                  <c:v>0.7216748768472907</c:v>
                </c:pt>
                <c:pt idx="51">
                  <c:v>0.74507389162561577</c:v>
                </c:pt>
                <c:pt idx="52">
                  <c:v>0.7821565407772304</c:v>
                </c:pt>
                <c:pt idx="53">
                  <c:v>0.81472359058565957</c:v>
                </c:pt>
                <c:pt idx="54">
                  <c:v>0.82991242474001092</c:v>
                </c:pt>
                <c:pt idx="55">
                  <c:v>0.86713191023535852</c:v>
                </c:pt>
                <c:pt idx="56">
                  <c:v>0.88806787082649163</c:v>
                </c:pt>
                <c:pt idx="57">
                  <c:v>0.91160372194854966</c:v>
                </c:pt>
                <c:pt idx="58">
                  <c:v>0.93582375478927204</c:v>
                </c:pt>
                <c:pt idx="59">
                  <c:v>0.93842364532019706</c:v>
                </c:pt>
                <c:pt idx="60">
                  <c:v>0.93568691844553908</c:v>
                </c:pt>
                <c:pt idx="61">
                  <c:v>0.93513957307060758</c:v>
                </c:pt>
                <c:pt idx="62">
                  <c:v>0.93951833607006019</c:v>
                </c:pt>
                <c:pt idx="63">
                  <c:v>0.93609742747673774</c:v>
                </c:pt>
                <c:pt idx="64">
                  <c:v>0.9474548440065681</c:v>
                </c:pt>
                <c:pt idx="65">
                  <c:v>0.95032840722495904</c:v>
                </c:pt>
                <c:pt idx="66">
                  <c:v>0.94937055281882865</c:v>
                </c:pt>
                <c:pt idx="67">
                  <c:v>0.95019157088122608</c:v>
                </c:pt>
                <c:pt idx="68">
                  <c:v>0.94102353585112197</c:v>
                </c:pt>
                <c:pt idx="69">
                  <c:v>0.94772851669403402</c:v>
                </c:pt>
                <c:pt idx="70">
                  <c:v>0.93541324575807339</c:v>
                </c:pt>
                <c:pt idx="71">
                  <c:v>0.93705528188286813</c:v>
                </c:pt>
                <c:pt idx="72">
                  <c:v>0.935960591133005</c:v>
                </c:pt>
                <c:pt idx="73">
                  <c:v>0.93363437328954579</c:v>
                </c:pt>
                <c:pt idx="74">
                  <c:v>0.93431855500821026</c:v>
                </c:pt>
                <c:pt idx="75">
                  <c:v>0.93513957307060758</c:v>
                </c:pt>
                <c:pt idx="76">
                  <c:v>0.9418445539135194</c:v>
                </c:pt>
                <c:pt idx="77">
                  <c:v>0.93240284619594971</c:v>
                </c:pt>
                <c:pt idx="78">
                  <c:v>0.94321291735084845</c:v>
                </c:pt>
                <c:pt idx="79">
                  <c:v>0.93103448275862077</c:v>
                </c:pt>
                <c:pt idx="80">
                  <c:v>0.9471811713191024</c:v>
                </c:pt>
                <c:pt idx="81">
                  <c:v>0.94389709906951291</c:v>
                </c:pt>
                <c:pt idx="82">
                  <c:v>0.93897099069512868</c:v>
                </c:pt>
                <c:pt idx="83">
                  <c:v>0.93992884510125885</c:v>
                </c:pt>
                <c:pt idx="84">
                  <c:v>0.93431855500821026</c:v>
                </c:pt>
                <c:pt idx="85">
                  <c:v>0.94950738916256161</c:v>
                </c:pt>
                <c:pt idx="86">
                  <c:v>0.93486590038314166</c:v>
                </c:pt>
                <c:pt idx="87">
                  <c:v>0.93486590038314166</c:v>
                </c:pt>
                <c:pt idx="88">
                  <c:v>0.94088669950738923</c:v>
                </c:pt>
                <c:pt idx="89">
                  <c:v>0.94403393541324576</c:v>
                </c:pt>
                <c:pt idx="90">
                  <c:v>0.92911877394636022</c:v>
                </c:pt>
                <c:pt idx="91">
                  <c:v>0.93377120963327853</c:v>
                </c:pt>
                <c:pt idx="92">
                  <c:v>0.94882320744389714</c:v>
                </c:pt>
                <c:pt idx="93">
                  <c:v>0.92925561029009307</c:v>
                </c:pt>
                <c:pt idx="94">
                  <c:v>0.93445539135194322</c:v>
                </c:pt>
                <c:pt idx="95">
                  <c:v>0.92747673782156548</c:v>
                </c:pt>
                <c:pt idx="96">
                  <c:v>0.94198139025725236</c:v>
                </c:pt>
                <c:pt idx="97">
                  <c:v>0.92706622879036671</c:v>
                </c:pt>
                <c:pt idx="98">
                  <c:v>0.93185550082101798</c:v>
                </c:pt>
                <c:pt idx="99">
                  <c:v>0.93240284619594971</c:v>
                </c:pt>
                <c:pt idx="100">
                  <c:v>0.92515051997810616</c:v>
                </c:pt>
                <c:pt idx="101">
                  <c:v>0.92337164750957867</c:v>
                </c:pt>
                <c:pt idx="102">
                  <c:v>0.93171866447728524</c:v>
                </c:pt>
                <c:pt idx="103">
                  <c:v>0.92775041050903118</c:v>
                </c:pt>
                <c:pt idx="104">
                  <c:v>0.9321291735084839</c:v>
                </c:pt>
                <c:pt idx="105">
                  <c:v>0.92090859332238639</c:v>
                </c:pt>
                <c:pt idx="106">
                  <c:v>0.92569786535303789</c:v>
                </c:pt>
                <c:pt idx="107">
                  <c:v>0.92925561029009307</c:v>
                </c:pt>
                <c:pt idx="108">
                  <c:v>0.92638204707170235</c:v>
                </c:pt>
                <c:pt idx="109">
                  <c:v>0.92364532019704437</c:v>
                </c:pt>
                <c:pt idx="110">
                  <c:v>0.9288451012588943</c:v>
                </c:pt>
                <c:pt idx="111">
                  <c:v>0.9152983032293377</c:v>
                </c:pt>
                <c:pt idx="112">
                  <c:v>0.91940339354132461</c:v>
                </c:pt>
                <c:pt idx="113">
                  <c:v>0.90695128626163113</c:v>
                </c:pt>
                <c:pt idx="114">
                  <c:v>0.92419266557197599</c:v>
                </c:pt>
                <c:pt idx="115">
                  <c:v>0.92049808429118773</c:v>
                </c:pt>
                <c:pt idx="116">
                  <c:v>0.93281335522714837</c:v>
                </c:pt>
                <c:pt idx="117">
                  <c:v>0.92227695675971544</c:v>
                </c:pt>
                <c:pt idx="118">
                  <c:v>0.90982484948002207</c:v>
                </c:pt>
                <c:pt idx="119">
                  <c:v>0.91201423097974832</c:v>
                </c:pt>
                <c:pt idx="120">
                  <c:v>0.915024630541872</c:v>
                </c:pt>
                <c:pt idx="121">
                  <c:v>0.90927750410509034</c:v>
                </c:pt>
                <c:pt idx="122">
                  <c:v>0.90804597701149425</c:v>
                </c:pt>
                <c:pt idx="123">
                  <c:v>0.91009852216748754</c:v>
                </c:pt>
                <c:pt idx="124">
                  <c:v>0.90722495894909683</c:v>
                </c:pt>
                <c:pt idx="125">
                  <c:v>0.90845648604269302</c:v>
                </c:pt>
                <c:pt idx="126">
                  <c:v>0.89956212370005484</c:v>
                </c:pt>
                <c:pt idx="127">
                  <c:v>0.91338259441707714</c:v>
                </c:pt>
                <c:pt idx="128">
                  <c:v>0.90667761357416521</c:v>
                </c:pt>
                <c:pt idx="129">
                  <c:v>0.90353037766830879</c:v>
                </c:pt>
                <c:pt idx="130">
                  <c:v>0.89928845101258892</c:v>
                </c:pt>
                <c:pt idx="131">
                  <c:v>0.915024630541872</c:v>
                </c:pt>
                <c:pt idx="132">
                  <c:v>0.90968801313628889</c:v>
                </c:pt>
                <c:pt idx="133">
                  <c:v>0.91338259441707714</c:v>
                </c:pt>
                <c:pt idx="134">
                  <c:v>0.90558292282430219</c:v>
                </c:pt>
                <c:pt idx="135">
                  <c:v>0.89709906951286267</c:v>
                </c:pt>
                <c:pt idx="136">
                  <c:v>0.9017515051997812</c:v>
                </c:pt>
                <c:pt idx="137">
                  <c:v>0.90339354132457594</c:v>
                </c:pt>
                <c:pt idx="138">
                  <c:v>0.89969896004378769</c:v>
                </c:pt>
                <c:pt idx="139">
                  <c:v>0.90010946907498635</c:v>
                </c:pt>
                <c:pt idx="140">
                  <c:v>0.88916256157635454</c:v>
                </c:pt>
                <c:pt idx="141">
                  <c:v>0.89819376026272579</c:v>
                </c:pt>
                <c:pt idx="142">
                  <c:v>0.89846743295019149</c:v>
                </c:pt>
                <c:pt idx="143">
                  <c:v>0.89545703338806781</c:v>
                </c:pt>
                <c:pt idx="144">
                  <c:v>0.89573070607553384</c:v>
                </c:pt>
                <c:pt idx="145">
                  <c:v>0.88916256157635454</c:v>
                </c:pt>
                <c:pt idx="146">
                  <c:v>0.88806787082649163</c:v>
                </c:pt>
                <c:pt idx="147">
                  <c:v>0.89860426929392456</c:v>
                </c:pt>
                <c:pt idx="148">
                  <c:v>0.89053092501368358</c:v>
                </c:pt>
                <c:pt idx="149">
                  <c:v>0.89244663382594414</c:v>
                </c:pt>
                <c:pt idx="150">
                  <c:v>0.88642583470169678</c:v>
                </c:pt>
                <c:pt idx="151">
                  <c:v>0.88355227148330584</c:v>
                </c:pt>
                <c:pt idx="152">
                  <c:v>0.88273125342090852</c:v>
                </c:pt>
                <c:pt idx="153">
                  <c:v>0.89148877941981397</c:v>
                </c:pt>
                <c:pt idx="154">
                  <c:v>0.87766830870279144</c:v>
                </c:pt>
                <c:pt idx="155">
                  <c:v>0.87520525451559938</c:v>
                </c:pt>
                <c:pt idx="156">
                  <c:v>0.86877394636015326</c:v>
                </c:pt>
                <c:pt idx="157">
                  <c:v>0.87889983579638742</c:v>
                </c:pt>
                <c:pt idx="158">
                  <c:v>0.8739737274220033</c:v>
                </c:pt>
                <c:pt idx="159">
                  <c:v>0.87876299945265468</c:v>
                </c:pt>
                <c:pt idx="160">
                  <c:v>0.87712096332785983</c:v>
                </c:pt>
                <c:pt idx="161">
                  <c:v>0.87479474548440073</c:v>
                </c:pt>
                <c:pt idx="162">
                  <c:v>0.88451012588943623</c:v>
                </c:pt>
                <c:pt idx="163">
                  <c:v>0.87547892720306508</c:v>
                </c:pt>
                <c:pt idx="164">
                  <c:v>0.87561576354679804</c:v>
                </c:pt>
                <c:pt idx="165">
                  <c:v>0.8790366721401206</c:v>
                </c:pt>
                <c:pt idx="166">
                  <c:v>0.86850027367268745</c:v>
                </c:pt>
                <c:pt idx="167">
                  <c:v>0.86466885604816635</c:v>
                </c:pt>
                <c:pt idx="168">
                  <c:v>0.87383689107827045</c:v>
                </c:pt>
                <c:pt idx="169">
                  <c:v>0.87260536398467436</c:v>
                </c:pt>
                <c:pt idx="170">
                  <c:v>0.87068965517241381</c:v>
                </c:pt>
                <c:pt idx="171">
                  <c:v>0.86617405582922824</c:v>
                </c:pt>
                <c:pt idx="172">
                  <c:v>0.86726874657909148</c:v>
                </c:pt>
                <c:pt idx="173">
                  <c:v>0.86767925561029002</c:v>
                </c:pt>
                <c:pt idx="174">
                  <c:v>0.86111111111111116</c:v>
                </c:pt>
                <c:pt idx="175">
                  <c:v>0.85933223864258346</c:v>
                </c:pt>
                <c:pt idx="176">
                  <c:v>0.86316365626710456</c:v>
                </c:pt>
                <c:pt idx="177">
                  <c:v>0.85467980295566504</c:v>
                </c:pt>
                <c:pt idx="178">
                  <c:v>0.86507936507936511</c:v>
                </c:pt>
                <c:pt idx="179">
                  <c:v>0.86247947454844009</c:v>
                </c:pt>
                <c:pt idx="180">
                  <c:v>0.8589217296113848</c:v>
                </c:pt>
                <c:pt idx="181">
                  <c:v>0.86015325670498088</c:v>
                </c:pt>
                <c:pt idx="182">
                  <c:v>0.86056376573617954</c:v>
                </c:pt>
                <c:pt idx="183">
                  <c:v>0.85714285714285721</c:v>
                </c:pt>
                <c:pt idx="184">
                  <c:v>0.85358511220580191</c:v>
                </c:pt>
                <c:pt idx="185">
                  <c:v>0.8553639846743295</c:v>
                </c:pt>
                <c:pt idx="186">
                  <c:v>0.85317460317460325</c:v>
                </c:pt>
                <c:pt idx="187">
                  <c:v>0.84852216748768472</c:v>
                </c:pt>
                <c:pt idx="188">
                  <c:v>0.85413245758073353</c:v>
                </c:pt>
                <c:pt idx="189">
                  <c:v>0.85139573070607555</c:v>
                </c:pt>
                <c:pt idx="190">
                  <c:v>0.84961685823754796</c:v>
                </c:pt>
                <c:pt idx="191">
                  <c:v>0.84838533114395187</c:v>
                </c:pt>
                <c:pt idx="192">
                  <c:v>0.84742747673782159</c:v>
                </c:pt>
                <c:pt idx="193">
                  <c:v>0.84729064039408875</c:v>
                </c:pt>
                <c:pt idx="194">
                  <c:v>0.8459222769567597</c:v>
                </c:pt>
                <c:pt idx="195">
                  <c:v>0.8459222769567597</c:v>
                </c:pt>
                <c:pt idx="196">
                  <c:v>0.84318555008210183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57-4550-9212-74305852F4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800880"/>
        <c:axId val="1198854960"/>
      </c:scatterChart>
      <c:valAx>
        <c:axId val="1198800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8854960"/>
        <c:crosses val="autoZero"/>
        <c:crossBetween val="midCat"/>
      </c:valAx>
      <c:valAx>
        <c:axId val="1198854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8800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before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'738'!$R$3</c:f>
              <c:numCache>
                <c:formatCode>General</c:formatCode>
                <c:ptCount val="1"/>
                <c:pt idx="0">
                  <c:v>4.4653810593052441</c:v>
                </c:pt>
              </c:numCache>
            </c:numRef>
          </c:xVal>
          <c:yVal>
            <c:numRef>
              <c:f>'738'!$Q$3</c:f>
              <c:numCache>
                <c:formatCode>General</c:formatCode>
                <c:ptCount val="1"/>
                <c:pt idx="0">
                  <c:v>5.8000000000000003E-2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8A-45D4-A6C7-15BB83E335A3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'738'!$R$4</c:f>
              <c:numCache>
                <c:formatCode>General</c:formatCode>
                <c:ptCount val="1"/>
                <c:pt idx="0">
                  <c:v>4.2395394688800723</c:v>
                </c:pt>
              </c:numCache>
            </c:numRef>
          </c:xVal>
          <c:yVal>
            <c:numRef>
              <c:f>'738'!$Q$4</c:f>
              <c:numCache>
                <c:formatCode>General</c:formatCode>
                <c:ptCount val="1"/>
                <c:pt idx="0">
                  <c:v>9.0999999999999998E-2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78A-45D4-A6C7-15BB83E33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4189375"/>
        <c:axId val="814191039"/>
      </c:scatterChart>
      <c:valAx>
        <c:axId val="814189375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4191039"/>
        <c:crosses val="autoZero"/>
        <c:crossBetween val="midCat"/>
      </c:valAx>
      <c:valAx>
        <c:axId val="814191039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41893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'738'!$A$3:$A$190</c:f>
              <c:numCache>
                <c:formatCode>General</c:formatCode>
                <c:ptCount val="188"/>
                <c:pt idx="0">
                  <c:v>31.1</c:v>
                </c:pt>
                <c:pt idx="1">
                  <c:v>30.8</c:v>
                </c:pt>
                <c:pt idx="2">
                  <c:v>32.700000000000003</c:v>
                </c:pt>
                <c:pt idx="3">
                  <c:v>35.200000000000003</c:v>
                </c:pt>
                <c:pt idx="4">
                  <c:v>38.6</c:v>
                </c:pt>
                <c:pt idx="5">
                  <c:v>42.2</c:v>
                </c:pt>
                <c:pt idx="6">
                  <c:v>45.9</c:v>
                </c:pt>
                <c:pt idx="7">
                  <c:v>49.2</c:v>
                </c:pt>
                <c:pt idx="8">
                  <c:v>52.9</c:v>
                </c:pt>
                <c:pt idx="9">
                  <c:v>56.3</c:v>
                </c:pt>
                <c:pt idx="10">
                  <c:v>59.4</c:v>
                </c:pt>
                <c:pt idx="11">
                  <c:v>62.2</c:v>
                </c:pt>
                <c:pt idx="12">
                  <c:v>64.900000000000006</c:v>
                </c:pt>
                <c:pt idx="13">
                  <c:v>67.5</c:v>
                </c:pt>
                <c:pt idx="14">
                  <c:v>69.8</c:v>
                </c:pt>
                <c:pt idx="15">
                  <c:v>72.2</c:v>
                </c:pt>
                <c:pt idx="16">
                  <c:v>74.5</c:v>
                </c:pt>
                <c:pt idx="17">
                  <c:v>76.900000000000006</c:v>
                </c:pt>
                <c:pt idx="18">
                  <c:v>79.5</c:v>
                </c:pt>
                <c:pt idx="19">
                  <c:v>81.900000000000006</c:v>
                </c:pt>
                <c:pt idx="20">
                  <c:v>84.2</c:v>
                </c:pt>
                <c:pt idx="21">
                  <c:v>86.8</c:v>
                </c:pt>
                <c:pt idx="22">
                  <c:v>89.2</c:v>
                </c:pt>
                <c:pt idx="23">
                  <c:v>91.8</c:v>
                </c:pt>
                <c:pt idx="24">
                  <c:v>94.5</c:v>
                </c:pt>
                <c:pt idx="25">
                  <c:v>97.1</c:v>
                </c:pt>
                <c:pt idx="26">
                  <c:v>99.7</c:v>
                </c:pt>
                <c:pt idx="27">
                  <c:v>102.1</c:v>
                </c:pt>
                <c:pt idx="28">
                  <c:v>104.5</c:v>
                </c:pt>
                <c:pt idx="29">
                  <c:v>106.9</c:v>
                </c:pt>
                <c:pt idx="30">
                  <c:v>109.2</c:v>
                </c:pt>
                <c:pt idx="31">
                  <c:v>111.9</c:v>
                </c:pt>
                <c:pt idx="32">
                  <c:v>114.3</c:v>
                </c:pt>
                <c:pt idx="33">
                  <c:v>116.9</c:v>
                </c:pt>
                <c:pt idx="34">
                  <c:v>119.6</c:v>
                </c:pt>
                <c:pt idx="35">
                  <c:v>122.2</c:v>
                </c:pt>
                <c:pt idx="36">
                  <c:v>124.9</c:v>
                </c:pt>
                <c:pt idx="37">
                  <c:v>127.5</c:v>
                </c:pt>
                <c:pt idx="38">
                  <c:v>130.5</c:v>
                </c:pt>
                <c:pt idx="39">
                  <c:v>133.1</c:v>
                </c:pt>
                <c:pt idx="40">
                  <c:v>135.80000000000001</c:v>
                </c:pt>
                <c:pt idx="41">
                  <c:v>138.5</c:v>
                </c:pt>
                <c:pt idx="42">
                  <c:v>141.1</c:v>
                </c:pt>
                <c:pt idx="43">
                  <c:v>143.5</c:v>
                </c:pt>
                <c:pt idx="44">
                  <c:v>146.19999999999999</c:v>
                </c:pt>
                <c:pt idx="45">
                  <c:v>148.9</c:v>
                </c:pt>
                <c:pt idx="46">
                  <c:v>151.6</c:v>
                </c:pt>
                <c:pt idx="47">
                  <c:v>154.19999999999999</c:v>
                </c:pt>
                <c:pt idx="48">
                  <c:v>156.9</c:v>
                </c:pt>
                <c:pt idx="49">
                  <c:v>159.6</c:v>
                </c:pt>
                <c:pt idx="50">
                  <c:v>162.6</c:v>
                </c:pt>
                <c:pt idx="51">
                  <c:v>165.3</c:v>
                </c:pt>
                <c:pt idx="52">
                  <c:v>168.2</c:v>
                </c:pt>
                <c:pt idx="53">
                  <c:v>171.2</c:v>
                </c:pt>
                <c:pt idx="54">
                  <c:v>173.6</c:v>
                </c:pt>
                <c:pt idx="55">
                  <c:v>176.6</c:v>
                </c:pt>
                <c:pt idx="56">
                  <c:v>179.3</c:v>
                </c:pt>
                <c:pt idx="57">
                  <c:v>182.3</c:v>
                </c:pt>
                <c:pt idx="58">
                  <c:v>185</c:v>
                </c:pt>
                <c:pt idx="59">
                  <c:v>187.7</c:v>
                </c:pt>
                <c:pt idx="60">
                  <c:v>190.4</c:v>
                </c:pt>
                <c:pt idx="61">
                  <c:v>193.1</c:v>
                </c:pt>
                <c:pt idx="62">
                  <c:v>196.1</c:v>
                </c:pt>
                <c:pt idx="63">
                  <c:v>199.1</c:v>
                </c:pt>
                <c:pt idx="64">
                  <c:v>202.1</c:v>
                </c:pt>
                <c:pt idx="65">
                  <c:v>204.8</c:v>
                </c:pt>
                <c:pt idx="66">
                  <c:v>207.8</c:v>
                </c:pt>
                <c:pt idx="67">
                  <c:v>210.2</c:v>
                </c:pt>
                <c:pt idx="68">
                  <c:v>213.3</c:v>
                </c:pt>
                <c:pt idx="69">
                  <c:v>216.3</c:v>
                </c:pt>
                <c:pt idx="70">
                  <c:v>219.3</c:v>
                </c:pt>
                <c:pt idx="71">
                  <c:v>222</c:v>
                </c:pt>
                <c:pt idx="72">
                  <c:v>224.7</c:v>
                </c:pt>
                <c:pt idx="73">
                  <c:v>227.5</c:v>
                </c:pt>
                <c:pt idx="74">
                  <c:v>230</c:v>
                </c:pt>
                <c:pt idx="75">
                  <c:v>232.7</c:v>
                </c:pt>
                <c:pt idx="76">
                  <c:v>235.5</c:v>
                </c:pt>
                <c:pt idx="77">
                  <c:v>238.2</c:v>
                </c:pt>
                <c:pt idx="78">
                  <c:v>241</c:v>
                </c:pt>
                <c:pt idx="79">
                  <c:v>243.7</c:v>
                </c:pt>
                <c:pt idx="80">
                  <c:v>246.2</c:v>
                </c:pt>
                <c:pt idx="81">
                  <c:v>249</c:v>
                </c:pt>
                <c:pt idx="82">
                  <c:v>252</c:v>
                </c:pt>
                <c:pt idx="83">
                  <c:v>255.1</c:v>
                </c:pt>
                <c:pt idx="84">
                  <c:v>258.39999999999998</c:v>
                </c:pt>
                <c:pt idx="85">
                  <c:v>261.7</c:v>
                </c:pt>
                <c:pt idx="86">
                  <c:v>265</c:v>
                </c:pt>
                <c:pt idx="87">
                  <c:v>268.10000000000002</c:v>
                </c:pt>
                <c:pt idx="88">
                  <c:v>271.39999999999998</c:v>
                </c:pt>
                <c:pt idx="89">
                  <c:v>274.2</c:v>
                </c:pt>
                <c:pt idx="90">
                  <c:v>277</c:v>
                </c:pt>
                <c:pt idx="91">
                  <c:v>279.8</c:v>
                </c:pt>
                <c:pt idx="92">
                  <c:v>282.89999999999998</c:v>
                </c:pt>
                <c:pt idx="93">
                  <c:v>285.89999999999998</c:v>
                </c:pt>
                <c:pt idx="94">
                  <c:v>289</c:v>
                </c:pt>
                <c:pt idx="95">
                  <c:v>292.10000000000002</c:v>
                </c:pt>
                <c:pt idx="96">
                  <c:v>295.2</c:v>
                </c:pt>
                <c:pt idx="97">
                  <c:v>298.3</c:v>
                </c:pt>
                <c:pt idx="98">
                  <c:v>301.39999999999998</c:v>
                </c:pt>
                <c:pt idx="99">
                  <c:v>305</c:v>
                </c:pt>
                <c:pt idx="100">
                  <c:v>308.10000000000002</c:v>
                </c:pt>
                <c:pt idx="101">
                  <c:v>311.2</c:v>
                </c:pt>
                <c:pt idx="102">
                  <c:v>314.60000000000002</c:v>
                </c:pt>
                <c:pt idx="103">
                  <c:v>317.7</c:v>
                </c:pt>
                <c:pt idx="104">
                  <c:v>321.10000000000002</c:v>
                </c:pt>
                <c:pt idx="105">
                  <c:v>324.2</c:v>
                </c:pt>
                <c:pt idx="106">
                  <c:v>327.60000000000002</c:v>
                </c:pt>
                <c:pt idx="107">
                  <c:v>330.7</c:v>
                </c:pt>
                <c:pt idx="108">
                  <c:v>333.8</c:v>
                </c:pt>
                <c:pt idx="109">
                  <c:v>337</c:v>
                </c:pt>
                <c:pt idx="110">
                  <c:v>340.1</c:v>
                </c:pt>
                <c:pt idx="111">
                  <c:v>343.2</c:v>
                </c:pt>
                <c:pt idx="112">
                  <c:v>346.4</c:v>
                </c:pt>
                <c:pt idx="113">
                  <c:v>349.5</c:v>
                </c:pt>
                <c:pt idx="114">
                  <c:v>352.6</c:v>
                </c:pt>
                <c:pt idx="115">
                  <c:v>356.1</c:v>
                </c:pt>
                <c:pt idx="116">
                  <c:v>359.8</c:v>
                </c:pt>
                <c:pt idx="117">
                  <c:v>363.2</c:v>
                </c:pt>
                <c:pt idx="118">
                  <c:v>367</c:v>
                </c:pt>
                <c:pt idx="119">
                  <c:v>370.4</c:v>
                </c:pt>
                <c:pt idx="120">
                  <c:v>373.9</c:v>
                </c:pt>
                <c:pt idx="121">
                  <c:v>377</c:v>
                </c:pt>
                <c:pt idx="122">
                  <c:v>380.5</c:v>
                </c:pt>
                <c:pt idx="123">
                  <c:v>383.7</c:v>
                </c:pt>
                <c:pt idx="124">
                  <c:v>386.6</c:v>
                </c:pt>
                <c:pt idx="125">
                  <c:v>390</c:v>
                </c:pt>
                <c:pt idx="126">
                  <c:v>393.2</c:v>
                </c:pt>
                <c:pt idx="127">
                  <c:v>396.1</c:v>
                </c:pt>
                <c:pt idx="128">
                  <c:v>399.3</c:v>
                </c:pt>
                <c:pt idx="129">
                  <c:v>402.5</c:v>
                </c:pt>
                <c:pt idx="130">
                  <c:v>406</c:v>
                </c:pt>
                <c:pt idx="131">
                  <c:v>409.5</c:v>
                </c:pt>
                <c:pt idx="132">
                  <c:v>413</c:v>
                </c:pt>
                <c:pt idx="133">
                  <c:v>416.5</c:v>
                </c:pt>
                <c:pt idx="134">
                  <c:v>419.7</c:v>
                </c:pt>
                <c:pt idx="135">
                  <c:v>423.5</c:v>
                </c:pt>
                <c:pt idx="136">
                  <c:v>426.7</c:v>
                </c:pt>
                <c:pt idx="137">
                  <c:v>430.2</c:v>
                </c:pt>
                <c:pt idx="138">
                  <c:v>433.8</c:v>
                </c:pt>
                <c:pt idx="139">
                  <c:v>437.3</c:v>
                </c:pt>
                <c:pt idx="140">
                  <c:v>440.8</c:v>
                </c:pt>
                <c:pt idx="141">
                  <c:v>444.4</c:v>
                </c:pt>
                <c:pt idx="142">
                  <c:v>447.9</c:v>
                </c:pt>
                <c:pt idx="143">
                  <c:v>451.4</c:v>
                </c:pt>
                <c:pt idx="144">
                  <c:v>455.3</c:v>
                </c:pt>
                <c:pt idx="145">
                  <c:v>459.1</c:v>
                </c:pt>
                <c:pt idx="146">
                  <c:v>462.4</c:v>
                </c:pt>
                <c:pt idx="147">
                  <c:v>466.3</c:v>
                </c:pt>
                <c:pt idx="148">
                  <c:v>470.1</c:v>
                </c:pt>
                <c:pt idx="149">
                  <c:v>474</c:v>
                </c:pt>
                <c:pt idx="150">
                  <c:v>477.9</c:v>
                </c:pt>
                <c:pt idx="151">
                  <c:v>481.4</c:v>
                </c:pt>
                <c:pt idx="152">
                  <c:v>485</c:v>
                </c:pt>
                <c:pt idx="153">
                  <c:v>488.6</c:v>
                </c:pt>
                <c:pt idx="154">
                  <c:v>492.2</c:v>
                </c:pt>
                <c:pt idx="155">
                  <c:v>495.8</c:v>
                </c:pt>
                <c:pt idx="156">
                  <c:v>499.7</c:v>
                </c:pt>
                <c:pt idx="157">
                  <c:v>503.6</c:v>
                </c:pt>
                <c:pt idx="158">
                  <c:v>507.5</c:v>
                </c:pt>
                <c:pt idx="159">
                  <c:v>510.9</c:v>
                </c:pt>
                <c:pt idx="160">
                  <c:v>514.5</c:v>
                </c:pt>
                <c:pt idx="161">
                  <c:v>518.1</c:v>
                </c:pt>
                <c:pt idx="162">
                  <c:v>522</c:v>
                </c:pt>
                <c:pt idx="163">
                  <c:v>525.70000000000005</c:v>
                </c:pt>
                <c:pt idx="164">
                  <c:v>529.29999999999995</c:v>
                </c:pt>
                <c:pt idx="165">
                  <c:v>533.29999999999995</c:v>
                </c:pt>
                <c:pt idx="166">
                  <c:v>537.20000000000005</c:v>
                </c:pt>
                <c:pt idx="167">
                  <c:v>540.6</c:v>
                </c:pt>
                <c:pt idx="168">
                  <c:v>544.5</c:v>
                </c:pt>
                <c:pt idx="169">
                  <c:v>547.9</c:v>
                </c:pt>
                <c:pt idx="170">
                  <c:v>551.6</c:v>
                </c:pt>
                <c:pt idx="171">
                  <c:v>555.20000000000005</c:v>
                </c:pt>
                <c:pt idx="172">
                  <c:v>558.6</c:v>
                </c:pt>
                <c:pt idx="173">
                  <c:v>562</c:v>
                </c:pt>
                <c:pt idx="174">
                  <c:v>565.4</c:v>
                </c:pt>
                <c:pt idx="175">
                  <c:v>568.79999999999995</c:v>
                </c:pt>
                <c:pt idx="176">
                  <c:v>572.1</c:v>
                </c:pt>
                <c:pt idx="177">
                  <c:v>575.79999999999995</c:v>
                </c:pt>
                <c:pt idx="178">
                  <c:v>579.5</c:v>
                </c:pt>
                <c:pt idx="179">
                  <c:v>583.9</c:v>
                </c:pt>
                <c:pt idx="180">
                  <c:v>587.9</c:v>
                </c:pt>
                <c:pt idx="181">
                  <c:v>591.6</c:v>
                </c:pt>
                <c:pt idx="182">
                  <c:v>595</c:v>
                </c:pt>
                <c:pt idx="183">
                  <c:v>598.20000000000005</c:v>
                </c:pt>
                <c:pt idx="184">
                  <c:v>601.29999999999995</c:v>
                </c:pt>
                <c:pt idx="185">
                  <c:v>604.4</c:v>
                </c:pt>
                <c:pt idx="186">
                  <c:v>606.6</c:v>
                </c:pt>
                <c:pt idx="187">
                  <c:v>607.79999999999995</c:v>
                </c:pt>
              </c:numCache>
            </c:numRef>
          </c:xVal>
          <c:yVal>
            <c:numRef>
              <c:f>'738'!$D$3:$D$190</c:f>
              <c:numCache>
                <c:formatCode>0.00</c:formatCode>
                <c:ptCount val="188"/>
                <c:pt idx="0">
                  <c:v>0.99999999999998812</c:v>
                </c:pt>
                <c:pt idx="1">
                  <c:v>4.7368421052633322E-2</c:v>
                </c:pt>
                <c:pt idx="2">
                  <c:v>7.5999999999999096E-2</c:v>
                </c:pt>
                <c:pt idx="3">
                  <c:v>2.3529411764705389E-2</c:v>
                </c:pt>
                <c:pt idx="4">
                  <c:v>0.14166666666666802</c:v>
                </c:pt>
                <c:pt idx="5">
                  <c:v>0.11351351351351026</c:v>
                </c:pt>
                <c:pt idx="6">
                  <c:v>-0.1666666666666656</c:v>
                </c:pt>
                <c:pt idx="7">
                  <c:v>0.13783783783783937</c:v>
                </c:pt>
                <c:pt idx="8">
                  <c:v>-4.7058823529410779E-2</c:v>
                </c:pt>
                <c:pt idx="9">
                  <c:v>2.5806451612902664E-2</c:v>
                </c:pt>
                <c:pt idx="10">
                  <c:v>-2.8571428571427918E-2</c:v>
                </c:pt>
                <c:pt idx="11">
                  <c:v>5.9259259259257936E-2</c:v>
                </c:pt>
                <c:pt idx="12">
                  <c:v>-8.0769230769234007E-2</c:v>
                </c:pt>
                <c:pt idx="13">
                  <c:v>4.3478260869568977E-2</c:v>
                </c:pt>
                <c:pt idx="14">
                  <c:v>0.13333333333333017</c:v>
                </c:pt>
                <c:pt idx="15">
                  <c:v>4.3478260869568977E-2</c:v>
                </c:pt>
                <c:pt idx="16">
                  <c:v>1.2500000000000445E-2</c:v>
                </c:pt>
                <c:pt idx="17">
                  <c:v>-8.4615384615384356E-2</c:v>
                </c:pt>
                <c:pt idx="18">
                  <c:v>-0.19166666666666954</c:v>
                </c:pt>
                <c:pt idx="19">
                  <c:v>0.20869565217391503</c:v>
                </c:pt>
                <c:pt idx="20">
                  <c:v>0.16538461538461291</c:v>
                </c:pt>
                <c:pt idx="21">
                  <c:v>-0.27916666666666079</c:v>
                </c:pt>
                <c:pt idx="22">
                  <c:v>0.34615384615384365</c:v>
                </c:pt>
                <c:pt idx="23">
                  <c:v>-0.17407407407407346</c:v>
                </c:pt>
                <c:pt idx="24">
                  <c:v>3.8461538461536361E-2</c:v>
                </c:pt>
                <c:pt idx="25">
                  <c:v>0.20000000000000329</c:v>
                </c:pt>
                <c:pt idx="26">
                  <c:v>-0.25833333333333613</c:v>
                </c:pt>
                <c:pt idx="27">
                  <c:v>0.1541666666666682</c:v>
                </c:pt>
                <c:pt idx="28">
                  <c:v>0.12499999999999852</c:v>
                </c:pt>
                <c:pt idx="29">
                  <c:v>-1.7391304347828828E-2</c:v>
                </c:pt>
                <c:pt idx="30">
                  <c:v>-0.10370370370370402</c:v>
                </c:pt>
                <c:pt idx="31">
                  <c:v>7.0833333333334289E-2</c:v>
                </c:pt>
                <c:pt idx="32">
                  <c:v>3.8461538461541614E-2</c:v>
                </c:pt>
                <c:pt idx="33">
                  <c:v>0.15555555555555683</c:v>
                </c:pt>
                <c:pt idx="34">
                  <c:v>-0.31923076923077298</c:v>
                </c:pt>
                <c:pt idx="35">
                  <c:v>0.14074074074074416</c:v>
                </c:pt>
                <c:pt idx="36">
                  <c:v>6.1538461538460362E-2</c:v>
                </c:pt>
                <c:pt idx="37">
                  <c:v>-1.0000000000000378E-2</c:v>
                </c:pt>
                <c:pt idx="38">
                  <c:v>-1.1538461538462001E-2</c:v>
                </c:pt>
                <c:pt idx="39">
                  <c:v>-0.26666666666666455</c:v>
                </c:pt>
                <c:pt idx="40">
                  <c:v>0.13333333333333369</c:v>
                </c:pt>
                <c:pt idx="41">
                  <c:v>0.31538461538461893</c:v>
                </c:pt>
                <c:pt idx="42">
                  <c:v>-0.20000000000000118</c:v>
                </c:pt>
                <c:pt idx="43">
                  <c:v>-2.2222222222223156E-2</c:v>
                </c:pt>
                <c:pt idx="44">
                  <c:v>3.7037037037034697E-2</c:v>
                </c:pt>
                <c:pt idx="45">
                  <c:v>6.2962962962963859E-2</c:v>
                </c:pt>
                <c:pt idx="46">
                  <c:v>0.11538461538462001</c:v>
                </c:pt>
                <c:pt idx="47">
                  <c:v>-0.12222222222222608</c:v>
                </c:pt>
                <c:pt idx="48">
                  <c:v>6.6666666666669469E-2</c:v>
                </c:pt>
                <c:pt idx="49">
                  <c:v>-6.0000000000002274E-2</c:v>
                </c:pt>
                <c:pt idx="50">
                  <c:v>-3.7037037037034697E-2</c:v>
                </c:pt>
                <c:pt idx="51">
                  <c:v>7.2413793103446686E-2</c:v>
                </c:pt>
                <c:pt idx="52">
                  <c:v>-7.6666666666663261E-2</c:v>
                </c:pt>
                <c:pt idx="53">
                  <c:v>0.17083333333333151</c:v>
                </c:pt>
                <c:pt idx="54">
                  <c:v>-2.0000000000000757E-2</c:v>
                </c:pt>
                <c:pt idx="55">
                  <c:v>-2.2222222222222924E-2</c:v>
                </c:pt>
                <c:pt idx="56">
                  <c:v>0.17333333333333675</c:v>
                </c:pt>
                <c:pt idx="57">
                  <c:v>-0.29629629629630178</c:v>
                </c:pt>
                <c:pt idx="58">
                  <c:v>0.30740740740741335</c:v>
                </c:pt>
                <c:pt idx="59">
                  <c:v>7.4074074074069393E-2</c:v>
                </c:pt>
                <c:pt idx="60">
                  <c:v>0.25555555555555581</c:v>
                </c:pt>
                <c:pt idx="61">
                  <c:v>-0.11333333333332973</c:v>
                </c:pt>
                <c:pt idx="62">
                  <c:v>6.66666666666534E-3</c:v>
                </c:pt>
                <c:pt idx="63">
                  <c:v>-5.0000000000001897E-2</c:v>
                </c:pt>
                <c:pt idx="64">
                  <c:v>-0.39259259259258567</c:v>
                </c:pt>
                <c:pt idx="65">
                  <c:v>8.3333333333333329E-2</c:v>
                </c:pt>
                <c:pt idx="66">
                  <c:v>0.21666666666666706</c:v>
                </c:pt>
                <c:pt idx="67">
                  <c:v>0.31290322580644897</c:v>
                </c:pt>
                <c:pt idx="68">
                  <c:v>-0.12666666666666515</c:v>
                </c:pt>
                <c:pt idx="69">
                  <c:v>0.13999999999999582</c:v>
                </c:pt>
                <c:pt idx="70">
                  <c:v>-0.34074074074073757</c:v>
                </c:pt>
                <c:pt idx="71">
                  <c:v>-6.2962962962963859E-2</c:v>
                </c:pt>
                <c:pt idx="72">
                  <c:v>8.9285714285713927E-2</c:v>
                </c:pt>
                <c:pt idx="73">
                  <c:v>-0.22800000000000295</c:v>
                </c:pt>
                <c:pt idx="74">
                  <c:v>0.20000000000000315</c:v>
                </c:pt>
                <c:pt idx="75">
                  <c:v>0.14285714285713924</c:v>
                </c:pt>
                <c:pt idx="76">
                  <c:v>-4.0740740740740702E-2</c:v>
                </c:pt>
                <c:pt idx="77">
                  <c:v>0.12500000000000253</c:v>
                </c:pt>
                <c:pt idx="78">
                  <c:v>-2.5925925925928774E-2</c:v>
                </c:pt>
                <c:pt idx="79">
                  <c:v>0.35600000000000021</c:v>
                </c:pt>
                <c:pt idx="80">
                  <c:v>-0.32142857142856707</c:v>
                </c:pt>
                <c:pt idx="81">
                  <c:v>-7.6666666666667993E-2</c:v>
                </c:pt>
                <c:pt idx="82">
                  <c:v>0.38064516129032089</c:v>
                </c:pt>
                <c:pt idx="83">
                  <c:v>-0.25757575757575718</c:v>
                </c:pt>
                <c:pt idx="84">
                  <c:v>0.15757575757575581</c:v>
                </c:pt>
                <c:pt idx="85">
                  <c:v>-5.4545454545452121E-2</c:v>
                </c:pt>
                <c:pt idx="86">
                  <c:v>0</c:v>
                </c:pt>
                <c:pt idx="87">
                  <c:v>0.16363636363636347</c:v>
                </c:pt>
                <c:pt idx="88">
                  <c:v>0.15714285714286078</c:v>
                </c:pt>
                <c:pt idx="89">
                  <c:v>-0.17142857142857215</c:v>
                </c:pt>
                <c:pt idx="90">
                  <c:v>-9.2857142857144304E-2</c:v>
                </c:pt>
                <c:pt idx="91">
                  <c:v>6.7741935483874277E-2</c:v>
                </c:pt>
                <c:pt idx="92">
                  <c:v>-9.3333333333333712E-2</c:v>
                </c:pt>
                <c:pt idx="93">
                  <c:v>0.14838709677419043</c:v>
                </c:pt>
                <c:pt idx="94">
                  <c:v>-0.11290322580644895</c:v>
                </c:pt>
                <c:pt idx="95">
                  <c:v>0.40322580645161732</c:v>
                </c:pt>
                <c:pt idx="96">
                  <c:v>-0.29032258064516098</c:v>
                </c:pt>
                <c:pt idx="97">
                  <c:v>-5.8064516129030512E-2</c:v>
                </c:pt>
                <c:pt idx="98">
                  <c:v>7.7777777777777599E-2</c:v>
                </c:pt>
                <c:pt idx="99">
                  <c:v>-0.24516129032258049</c:v>
                </c:pt>
                <c:pt idx="100">
                  <c:v>0.10645161290322643</c:v>
                </c:pt>
                <c:pt idx="101">
                  <c:v>5.5882352941175238E-2</c:v>
                </c:pt>
                <c:pt idx="102">
                  <c:v>-0.17096774193548611</c:v>
                </c:pt>
                <c:pt idx="103">
                  <c:v>-2.0588235294115433E-2</c:v>
                </c:pt>
                <c:pt idx="104">
                  <c:v>-2.2580645161292955E-2</c:v>
                </c:pt>
                <c:pt idx="105">
                  <c:v>-0.26470588235293602</c:v>
                </c:pt>
                <c:pt idx="106">
                  <c:v>0.25806451612903419</c:v>
                </c:pt>
                <c:pt idx="107">
                  <c:v>3.2258064516126964E-2</c:v>
                </c:pt>
                <c:pt idx="108">
                  <c:v>-4.6874999999997502E-2</c:v>
                </c:pt>
                <c:pt idx="109">
                  <c:v>2.5806451612902487E-2</c:v>
                </c:pt>
                <c:pt idx="110">
                  <c:v>0.20322580645161367</c:v>
                </c:pt>
                <c:pt idx="111">
                  <c:v>-0.17812499999999851</c:v>
                </c:pt>
                <c:pt idx="112">
                  <c:v>0.24838709677419044</c:v>
                </c:pt>
                <c:pt idx="113">
                  <c:v>-0.309677419354839</c:v>
                </c:pt>
                <c:pt idx="114">
                  <c:v>3.1428571428575323E-2</c:v>
                </c:pt>
                <c:pt idx="115">
                  <c:v>-0.143243243243244</c:v>
                </c:pt>
                <c:pt idx="116">
                  <c:v>0.32058823529411662</c:v>
                </c:pt>
                <c:pt idx="117">
                  <c:v>-0.11052631578947381</c:v>
                </c:pt>
                <c:pt idx="118">
                  <c:v>0.20000000000000334</c:v>
                </c:pt>
                <c:pt idx="119">
                  <c:v>-0.14857142857142744</c:v>
                </c:pt>
                <c:pt idx="120">
                  <c:v>-0.15161290322580498</c:v>
                </c:pt>
                <c:pt idx="121">
                  <c:v>-0.11714285714286023</c:v>
                </c:pt>
                <c:pt idx="122">
                  <c:v>0.1343750000000026</c:v>
                </c:pt>
                <c:pt idx="123">
                  <c:v>6.5517241379308797E-2</c:v>
                </c:pt>
                <c:pt idx="124">
                  <c:v>7.3529411764706371E-2</c:v>
                </c:pt>
                <c:pt idx="125">
                  <c:v>-7.8125000000000278E-2</c:v>
                </c:pt>
                <c:pt idx="126">
                  <c:v>-5.8620689655172316E-2</c:v>
                </c:pt>
                <c:pt idx="127">
                  <c:v>-0.2531250000000016</c:v>
                </c:pt>
                <c:pt idx="128">
                  <c:v>-3.1249999999971691E-3</c:v>
                </c:pt>
                <c:pt idx="129">
                  <c:v>0.21714285714285456</c:v>
                </c:pt>
                <c:pt idx="130">
                  <c:v>-0.23142857142856801</c:v>
                </c:pt>
                <c:pt idx="131">
                  <c:v>0.13999999999999854</c:v>
                </c:pt>
                <c:pt idx="132">
                  <c:v>-0.23142857142857207</c:v>
                </c:pt>
                <c:pt idx="133">
                  <c:v>-0.23750000000000243</c:v>
                </c:pt>
                <c:pt idx="134">
                  <c:v>0.1210526315789491</c:v>
                </c:pt>
                <c:pt idx="135">
                  <c:v>1.8750000000000776E-2</c:v>
                </c:pt>
                <c:pt idx="136">
                  <c:v>0.10571428571428296</c:v>
                </c:pt>
                <c:pt idx="137">
                  <c:v>-5.5555555555552048E-2</c:v>
                </c:pt>
                <c:pt idx="138">
                  <c:v>-0.10285714285714269</c:v>
                </c:pt>
                <c:pt idx="139">
                  <c:v>-0.27428571428571658</c:v>
                </c:pt>
                <c:pt idx="140">
                  <c:v>3.8888888888889417E-2</c:v>
                </c:pt>
                <c:pt idx="141">
                  <c:v>4.2857142857144481E-2</c:v>
                </c:pt>
                <c:pt idx="142">
                  <c:v>-4.5714285714288802E-2</c:v>
                </c:pt>
                <c:pt idx="143">
                  <c:v>9.4871794871795215E-2</c:v>
                </c:pt>
                <c:pt idx="144">
                  <c:v>-0.18157894736841992</c:v>
                </c:pt>
                <c:pt idx="145">
                  <c:v>-2.4242424242424059E-2</c:v>
                </c:pt>
                <c:pt idx="146">
                  <c:v>-4.3589743589743643E-2</c:v>
                </c:pt>
                <c:pt idx="147">
                  <c:v>8.1578947368421403E-2</c:v>
                </c:pt>
                <c:pt idx="148">
                  <c:v>0.11538461538461679</c:v>
                </c:pt>
                <c:pt idx="149">
                  <c:v>-0.14102564102564477</c:v>
                </c:pt>
                <c:pt idx="150">
                  <c:v>0</c:v>
                </c:pt>
                <c:pt idx="151">
                  <c:v>-0.28055555555555128</c:v>
                </c:pt>
                <c:pt idx="152">
                  <c:v>3.0555555555555204E-2</c:v>
                </c:pt>
                <c:pt idx="153">
                  <c:v>-0.10555555555555925</c:v>
                </c:pt>
                <c:pt idx="154">
                  <c:v>-0.24444444444444163</c:v>
                </c:pt>
                <c:pt idx="155">
                  <c:v>-0.15128205128205305</c:v>
                </c:pt>
                <c:pt idx="156">
                  <c:v>0.12820512820512708</c:v>
                </c:pt>
                <c:pt idx="157">
                  <c:v>-0.45897435897435962</c:v>
                </c:pt>
                <c:pt idx="158">
                  <c:v>-5.5882352941176175E-2</c:v>
                </c:pt>
                <c:pt idx="159">
                  <c:v>-0.83333333333333004</c:v>
                </c:pt>
                <c:pt idx="160">
                  <c:v>-2.3305555555555411</c:v>
                </c:pt>
                <c:pt idx="161">
                  <c:v>-2.9692307692307862</c:v>
                </c:pt>
                <c:pt idx="162">
                  <c:v>-2.072972972972948</c:v>
                </c:pt>
                <c:pt idx="163">
                  <c:v>-1.2444444444444751</c:v>
                </c:pt>
                <c:pt idx="164">
                  <c:v>-0.41750000000000043</c:v>
                </c:pt>
                <c:pt idx="165">
                  <c:v>-0.24871794871794262</c:v>
                </c:pt>
                <c:pt idx="166">
                  <c:v>-0.5647058823529455</c:v>
                </c:pt>
                <c:pt idx="167">
                  <c:v>-0.5487179487179511</c:v>
                </c:pt>
                <c:pt idx="168">
                  <c:v>-0.15294117647058914</c:v>
                </c:pt>
                <c:pt idx="169">
                  <c:v>-0.82162162162161223</c:v>
                </c:pt>
                <c:pt idx="170">
                  <c:v>-0.53611111111110765</c:v>
                </c:pt>
                <c:pt idx="171">
                  <c:v>-1.8941176470588361</c:v>
                </c:pt>
                <c:pt idx="172">
                  <c:v>-1.1000000000000074</c:v>
                </c:pt>
                <c:pt idx="173">
                  <c:v>-1.4941176470588333</c:v>
                </c:pt>
                <c:pt idx="174">
                  <c:v>-0.51176470588235645</c:v>
                </c:pt>
                <c:pt idx="175">
                  <c:v>-0.7484848484848331</c:v>
                </c:pt>
                <c:pt idx="176">
                  <c:v>-0.15405405405405689</c:v>
                </c:pt>
                <c:pt idx="177">
                  <c:v>7.2972972972972061E-2</c:v>
                </c:pt>
                <c:pt idx="178">
                  <c:v>-0.19772727272727372</c:v>
                </c:pt>
                <c:pt idx="179">
                  <c:v>-6.5000000000000002E-2</c:v>
                </c:pt>
                <c:pt idx="180">
                  <c:v>0.24594594594594291</c:v>
                </c:pt>
                <c:pt idx="181">
                  <c:v>-0.19117647058823656</c:v>
                </c:pt>
                <c:pt idx="182">
                  <c:v>-3.7499999999999499E-2</c:v>
                </c:pt>
                <c:pt idx="183">
                  <c:v>-0.17419354838710191</c:v>
                </c:pt>
                <c:pt idx="184">
                  <c:v>0.25806451612903036</c:v>
                </c:pt>
                <c:pt idx="185">
                  <c:v>-0.31818181818181157</c:v>
                </c:pt>
                <c:pt idx="186">
                  <c:v>0.60833333333336792</c:v>
                </c:pt>
                <c:pt idx="187">
                  <c:v>-2.1999999999999162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94-4C0D-B1FD-919B828B6DD5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'738'!$F$3:$F$200</c:f>
              <c:numCache>
                <c:formatCode>General</c:formatCode>
                <c:ptCount val="198"/>
                <c:pt idx="0">
                  <c:v>607.79999999999995</c:v>
                </c:pt>
                <c:pt idx="1">
                  <c:v>606.9</c:v>
                </c:pt>
                <c:pt idx="2">
                  <c:v>605</c:v>
                </c:pt>
                <c:pt idx="3">
                  <c:v>602.79999999999995</c:v>
                </c:pt>
                <c:pt idx="4">
                  <c:v>600.6</c:v>
                </c:pt>
                <c:pt idx="5">
                  <c:v>598.5</c:v>
                </c:pt>
                <c:pt idx="6">
                  <c:v>596</c:v>
                </c:pt>
                <c:pt idx="7">
                  <c:v>593.20000000000005</c:v>
                </c:pt>
                <c:pt idx="8">
                  <c:v>590.4</c:v>
                </c:pt>
                <c:pt idx="9">
                  <c:v>587.29999999999995</c:v>
                </c:pt>
                <c:pt idx="10">
                  <c:v>583.9</c:v>
                </c:pt>
                <c:pt idx="11">
                  <c:v>580.5</c:v>
                </c:pt>
                <c:pt idx="12">
                  <c:v>577.4</c:v>
                </c:pt>
                <c:pt idx="13">
                  <c:v>574.9</c:v>
                </c:pt>
                <c:pt idx="14">
                  <c:v>571.79999999999995</c:v>
                </c:pt>
                <c:pt idx="15">
                  <c:v>568.79999999999995</c:v>
                </c:pt>
                <c:pt idx="16">
                  <c:v>565.4</c:v>
                </c:pt>
                <c:pt idx="17">
                  <c:v>562</c:v>
                </c:pt>
                <c:pt idx="18">
                  <c:v>558.9</c:v>
                </c:pt>
                <c:pt idx="19">
                  <c:v>555.5</c:v>
                </c:pt>
                <c:pt idx="20">
                  <c:v>552.5</c:v>
                </c:pt>
                <c:pt idx="21">
                  <c:v>549.1</c:v>
                </c:pt>
                <c:pt idx="22">
                  <c:v>546.1</c:v>
                </c:pt>
                <c:pt idx="23">
                  <c:v>542.70000000000005</c:v>
                </c:pt>
                <c:pt idx="24">
                  <c:v>539.70000000000005</c:v>
                </c:pt>
                <c:pt idx="25">
                  <c:v>536</c:v>
                </c:pt>
                <c:pt idx="26">
                  <c:v>532.4</c:v>
                </c:pt>
                <c:pt idx="27">
                  <c:v>529</c:v>
                </c:pt>
                <c:pt idx="28">
                  <c:v>525.70000000000005</c:v>
                </c:pt>
                <c:pt idx="29">
                  <c:v>522</c:v>
                </c:pt>
                <c:pt idx="30">
                  <c:v>518.70000000000005</c:v>
                </c:pt>
                <c:pt idx="31">
                  <c:v>515.4</c:v>
                </c:pt>
                <c:pt idx="32">
                  <c:v>512.1</c:v>
                </c:pt>
                <c:pt idx="33">
                  <c:v>508.4</c:v>
                </c:pt>
                <c:pt idx="34">
                  <c:v>505.1</c:v>
                </c:pt>
                <c:pt idx="35">
                  <c:v>501.5</c:v>
                </c:pt>
                <c:pt idx="36">
                  <c:v>497.9</c:v>
                </c:pt>
                <c:pt idx="37">
                  <c:v>494</c:v>
                </c:pt>
                <c:pt idx="38">
                  <c:v>490.7</c:v>
                </c:pt>
                <c:pt idx="39">
                  <c:v>487.4</c:v>
                </c:pt>
                <c:pt idx="40">
                  <c:v>483.8</c:v>
                </c:pt>
                <c:pt idx="41">
                  <c:v>480.5</c:v>
                </c:pt>
                <c:pt idx="42">
                  <c:v>477.3</c:v>
                </c:pt>
                <c:pt idx="43">
                  <c:v>473.7</c:v>
                </c:pt>
                <c:pt idx="44">
                  <c:v>470.1</c:v>
                </c:pt>
                <c:pt idx="45">
                  <c:v>466.6</c:v>
                </c:pt>
                <c:pt idx="46">
                  <c:v>462.7</c:v>
                </c:pt>
                <c:pt idx="47">
                  <c:v>458.8</c:v>
                </c:pt>
                <c:pt idx="48">
                  <c:v>455.3</c:v>
                </c:pt>
                <c:pt idx="49">
                  <c:v>451.7</c:v>
                </c:pt>
                <c:pt idx="50">
                  <c:v>448.2</c:v>
                </c:pt>
                <c:pt idx="51">
                  <c:v>444.7</c:v>
                </c:pt>
                <c:pt idx="52">
                  <c:v>441.4</c:v>
                </c:pt>
                <c:pt idx="53">
                  <c:v>437.9</c:v>
                </c:pt>
                <c:pt idx="54">
                  <c:v>434.6</c:v>
                </c:pt>
                <c:pt idx="55">
                  <c:v>431.1</c:v>
                </c:pt>
                <c:pt idx="56">
                  <c:v>427.9</c:v>
                </c:pt>
                <c:pt idx="57">
                  <c:v>424.4</c:v>
                </c:pt>
                <c:pt idx="58">
                  <c:v>420.6</c:v>
                </c:pt>
                <c:pt idx="59">
                  <c:v>417.1</c:v>
                </c:pt>
                <c:pt idx="60">
                  <c:v>413.6</c:v>
                </c:pt>
                <c:pt idx="61">
                  <c:v>410.4</c:v>
                </c:pt>
                <c:pt idx="62">
                  <c:v>406.9</c:v>
                </c:pt>
                <c:pt idx="63">
                  <c:v>403.4</c:v>
                </c:pt>
                <c:pt idx="64">
                  <c:v>400.5</c:v>
                </c:pt>
                <c:pt idx="65">
                  <c:v>397.3</c:v>
                </c:pt>
                <c:pt idx="66">
                  <c:v>394.1</c:v>
                </c:pt>
                <c:pt idx="67">
                  <c:v>390.9</c:v>
                </c:pt>
                <c:pt idx="68">
                  <c:v>387.4</c:v>
                </c:pt>
                <c:pt idx="69">
                  <c:v>384.3</c:v>
                </c:pt>
                <c:pt idx="70">
                  <c:v>380.8</c:v>
                </c:pt>
                <c:pt idx="71">
                  <c:v>377.3</c:v>
                </c:pt>
                <c:pt idx="72">
                  <c:v>374.2</c:v>
                </c:pt>
                <c:pt idx="73">
                  <c:v>370.7</c:v>
                </c:pt>
                <c:pt idx="74">
                  <c:v>367.5</c:v>
                </c:pt>
                <c:pt idx="75">
                  <c:v>364.1</c:v>
                </c:pt>
                <c:pt idx="76">
                  <c:v>360.7</c:v>
                </c:pt>
                <c:pt idx="77">
                  <c:v>357.5</c:v>
                </c:pt>
                <c:pt idx="78">
                  <c:v>354.4</c:v>
                </c:pt>
                <c:pt idx="79">
                  <c:v>351.2</c:v>
                </c:pt>
                <c:pt idx="80">
                  <c:v>348.1</c:v>
                </c:pt>
                <c:pt idx="81">
                  <c:v>344.9</c:v>
                </c:pt>
                <c:pt idx="82">
                  <c:v>341.8</c:v>
                </c:pt>
                <c:pt idx="83">
                  <c:v>338.4</c:v>
                </c:pt>
                <c:pt idx="84">
                  <c:v>335.3</c:v>
                </c:pt>
                <c:pt idx="85">
                  <c:v>332.1</c:v>
                </c:pt>
                <c:pt idx="86">
                  <c:v>328.7</c:v>
                </c:pt>
                <c:pt idx="87">
                  <c:v>325.60000000000002</c:v>
                </c:pt>
                <c:pt idx="88">
                  <c:v>322.2</c:v>
                </c:pt>
                <c:pt idx="89">
                  <c:v>318.8</c:v>
                </c:pt>
                <c:pt idx="90">
                  <c:v>315.7</c:v>
                </c:pt>
                <c:pt idx="91">
                  <c:v>312.60000000000002</c:v>
                </c:pt>
                <c:pt idx="92">
                  <c:v>309.5</c:v>
                </c:pt>
                <c:pt idx="93">
                  <c:v>306.39999999999998</c:v>
                </c:pt>
                <c:pt idx="94">
                  <c:v>303.3</c:v>
                </c:pt>
                <c:pt idx="95">
                  <c:v>299.89999999999998</c:v>
                </c:pt>
                <c:pt idx="96">
                  <c:v>296.89999999999998</c:v>
                </c:pt>
                <c:pt idx="97">
                  <c:v>293.5</c:v>
                </c:pt>
                <c:pt idx="98">
                  <c:v>290.10000000000002</c:v>
                </c:pt>
                <c:pt idx="99">
                  <c:v>287.10000000000002</c:v>
                </c:pt>
                <c:pt idx="100">
                  <c:v>283.39999999999998</c:v>
                </c:pt>
                <c:pt idx="101">
                  <c:v>280.60000000000002</c:v>
                </c:pt>
                <c:pt idx="102">
                  <c:v>277.3</c:v>
                </c:pt>
                <c:pt idx="103">
                  <c:v>274.2</c:v>
                </c:pt>
                <c:pt idx="104">
                  <c:v>270.89999999999998</c:v>
                </c:pt>
                <c:pt idx="105">
                  <c:v>267.5</c:v>
                </c:pt>
                <c:pt idx="106">
                  <c:v>264.5</c:v>
                </c:pt>
                <c:pt idx="107">
                  <c:v>261.39999999999998</c:v>
                </c:pt>
                <c:pt idx="108">
                  <c:v>258.7</c:v>
                </c:pt>
                <c:pt idx="109">
                  <c:v>255.6</c:v>
                </c:pt>
                <c:pt idx="110">
                  <c:v>252.8</c:v>
                </c:pt>
                <c:pt idx="111">
                  <c:v>250.3</c:v>
                </c:pt>
                <c:pt idx="112">
                  <c:v>247.6</c:v>
                </c:pt>
                <c:pt idx="113">
                  <c:v>244.5</c:v>
                </c:pt>
                <c:pt idx="114">
                  <c:v>241.8</c:v>
                </c:pt>
                <c:pt idx="115">
                  <c:v>239</c:v>
                </c:pt>
                <c:pt idx="116">
                  <c:v>236.6</c:v>
                </c:pt>
                <c:pt idx="117">
                  <c:v>233.5</c:v>
                </c:pt>
                <c:pt idx="118">
                  <c:v>230.8</c:v>
                </c:pt>
                <c:pt idx="119">
                  <c:v>227.8</c:v>
                </c:pt>
                <c:pt idx="120">
                  <c:v>225</c:v>
                </c:pt>
                <c:pt idx="121">
                  <c:v>222</c:v>
                </c:pt>
                <c:pt idx="122">
                  <c:v>219.5</c:v>
                </c:pt>
                <c:pt idx="123">
                  <c:v>216.5</c:v>
                </c:pt>
                <c:pt idx="124">
                  <c:v>213.5</c:v>
                </c:pt>
                <c:pt idx="125">
                  <c:v>210.8</c:v>
                </c:pt>
                <c:pt idx="126">
                  <c:v>207.8</c:v>
                </c:pt>
                <c:pt idx="127">
                  <c:v>205.1</c:v>
                </c:pt>
                <c:pt idx="128">
                  <c:v>202.1</c:v>
                </c:pt>
                <c:pt idx="129">
                  <c:v>199.3</c:v>
                </c:pt>
                <c:pt idx="130">
                  <c:v>196.6</c:v>
                </c:pt>
                <c:pt idx="131">
                  <c:v>193.9</c:v>
                </c:pt>
                <c:pt idx="132">
                  <c:v>190.9</c:v>
                </c:pt>
                <c:pt idx="133">
                  <c:v>188.2</c:v>
                </c:pt>
                <c:pt idx="134">
                  <c:v>185.5</c:v>
                </c:pt>
                <c:pt idx="135">
                  <c:v>182.8</c:v>
                </c:pt>
                <c:pt idx="136">
                  <c:v>179.8</c:v>
                </c:pt>
                <c:pt idx="137">
                  <c:v>177.4</c:v>
                </c:pt>
                <c:pt idx="138">
                  <c:v>174.4</c:v>
                </c:pt>
                <c:pt idx="139">
                  <c:v>171.7</c:v>
                </c:pt>
                <c:pt idx="140">
                  <c:v>169</c:v>
                </c:pt>
                <c:pt idx="141">
                  <c:v>166.6</c:v>
                </c:pt>
                <c:pt idx="142">
                  <c:v>163.9</c:v>
                </c:pt>
                <c:pt idx="143">
                  <c:v>161.19999999999999</c:v>
                </c:pt>
                <c:pt idx="144">
                  <c:v>158.5</c:v>
                </c:pt>
                <c:pt idx="145">
                  <c:v>156.1</c:v>
                </c:pt>
                <c:pt idx="146">
                  <c:v>153.4</c:v>
                </c:pt>
                <c:pt idx="147">
                  <c:v>150.80000000000001</c:v>
                </c:pt>
                <c:pt idx="148">
                  <c:v>148.1</c:v>
                </c:pt>
                <c:pt idx="149">
                  <c:v>145.4</c:v>
                </c:pt>
                <c:pt idx="150">
                  <c:v>142.69999999999999</c:v>
                </c:pt>
                <c:pt idx="151">
                  <c:v>139.80000000000001</c:v>
                </c:pt>
                <c:pt idx="152">
                  <c:v>136.9</c:v>
                </c:pt>
                <c:pt idx="153">
                  <c:v>134.19999999999999</c:v>
                </c:pt>
                <c:pt idx="154">
                  <c:v>131.30000000000001</c:v>
                </c:pt>
                <c:pt idx="155">
                  <c:v>128.6</c:v>
                </c:pt>
                <c:pt idx="156">
                  <c:v>125.9</c:v>
                </c:pt>
                <c:pt idx="157">
                  <c:v>123.3</c:v>
                </c:pt>
                <c:pt idx="158">
                  <c:v>120.6</c:v>
                </c:pt>
                <c:pt idx="159">
                  <c:v>118.2</c:v>
                </c:pt>
                <c:pt idx="160">
                  <c:v>115.6</c:v>
                </c:pt>
                <c:pt idx="161">
                  <c:v>113.2</c:v>
                </c:pt>
                <c:pt idx="162">
                  <c:v>110.8</c:v>
                </c:pt>
                <c:pt idx="163">
                  <c:v>108.5</c:v>
                </c:pt>
                <c:pt idx="164">
                  <c:v>106.1</c:v>
                </c:pt>
                <c:pt idx="165">
                  <c:v>103.4</c:v>
                </c:pt>
                <c:pt idx="166">
                  <c:v>101.1</c:v>
                </c:pt>
                <c:pt idx="167">
                  <c:v>98.7</c:v>
                </c:pt>
                <c:pt idx="168">
                  <c:v>96.3</c:v>
                </c:pt>
                <c:pt idx="169">
                  <c:v>94.2</c:v>
                </c:pt>
                <c:pt idx="170">
                  <c:v>91.8</c:v>
                </c:pt>
                <c:pt idx="171">
                  <c:v>89.7</c:v>
                </c:pt>
                <c:pt idx="172">
                  <c:v>87.6</c:v>
                </c:pt>
                <c:pt idx="173">
                  <c:v>85.5</c:v>
                </c:pt>
                <c:pt idx="174">
                  <c:v>83.4</c:v>
                </c:pt>
                <c:pt idx="175">
                  <c:v>81.599999999999994</c:v>
                </c:pt>
                <c:pt idx="176">
                  <c:v>79.8</c:v>
                </c:pt>
                <c:pt idx="177">
                  <c:v>77.7</c:v>
                </c:pt>
                <c:pt idx="178">
                  <c:v>75.8</c:v>
                </c:pt>
                <c:pt idx="179">
                  <c:v>74</c:v>
                </c:pt>
                <c:pt idx="180">
                  <c:v>72.2</c:v>
                </c:pt>
                <c:pt idx="181">
                  <c:v>70.3</c:v>
                </c:pt>
                <c:pt idx="182">
                  <c:v>68.5</c:v>
                </c:pt>
                <c:pt idx="183">
                  <c:v>66.7</c:v>
                </c:pt>
                <c:pt idx="184">
                  <c:v>65.099999999999994</c:v>
                </c:pt>
                <c:pt idx="185">
                  <c:v>63.3</c:v>
                </c:pt>
                <c:pt idx="186">
                  <c:v>61.5</c:v>
                </c:pt>
                <c:pt idx="187">
                  <c:v>59.9</c:v>
                </c:pt>
                <c:pt idx="188">
                  <c:v>57.8</c:v>
                </c:pt>
                <c:pt idx="189">
                  <c:v>55.5</c:v>
                </c:pt>
                <c:pt idx="190">
                  <c:v>52.9</c:v>
                </c:pt>
                <c:pt idx="191">
                  <c:v>50.3</c:v>
                </c:pt>
                <c:pt idx="192">
                  <c:v>47.7</c:v>
                </c:pt>
                <c:pt idx="193">
                  <c:v>45.1</c:v>
                </c:pt>
                <c:pt idx="194">
                  <c:v>43</c:v>
                </c:pt>
                <c:pt idx="195">
                  <c:v>41.2</c:v>
                </c:pt>
                <c:pt idx="196">
                  <c:v>39.4</c:v>
                </c:pt>
              </c:numCache>
            </c:numRef>
          </c:xVal>
          <c:yVal>
            <c:numRef>
              <c:f>'738'!$I$3:$I$200</c:f>
              <c:numCache>
                <c:formatCode>0.00</c:formatCode>
                <c:ptCount val="198"/>
                <c:pt idx="0">
                  <c:v>5.5555555555557253E-2</c:v>
                </c:pt>
                <c:pt idx="1">
                  <c:v>0.30526315789474051</c:v>
                </c:pt>
                <c:pt idx="2">
                  <c:v>-0.36363636363635615</c:v>
                </c:pt>
                <c:pt idx="3">
                  <c:v>1.3636363636364071E-2</c:v>
                </c:pt>
                <c:pt idx="4">
                  <c:v>7.6190476190475226E-2</c:v>
                </c:pt>
                <c:pt idx="5">
                  <c:v>-0.18399999999999989</c:v>
                </c:pt>
                <c:pt idx="6">
                  <c:v>-7.8571428571429833E-2</c:v>
                </c:pt>
                <c:pt idx="7">
                  <c:v>9.9999999999997494E-2</c:v>
                </c:pt>
                <c:pt idx="8">
                  <c:v>0.14838709677419246</c:v>
                </c:pt>
                <c:pt idx="9">
                  <c:v>-0.41176470588235564</c:v>
                </c:pt>
                <c:pt idx="10">
                  <c:v>-2.9411764705882248E-3</c:v>
                </c:pt>
                <c:pt idx="11">
                  <c:v>0.21935483870967581</c:v>
                </c:pt>
                <c:pt idx="12">
                  <c:v>-0.36400000000000005</c:v>
                </c:pt>
                <c:pt idx="13">
                  <c:v>-0.10322580645161215</c:v>
                </c:pt>
                <c:pt idx="14">
                  <c:v>-0.78333333333333333</c:v>
                </c:pt>
                <c:pt idx="15">
                  <c:v>-0.85882352941177031</c:v>
                </c:pt>
                <c:pt idx="16">
                  <c:v>-1.4441176470588335</c:v>
                </c:pt>
                <c:pt idx="17">
                  <c:v>-1.7483870967741808</c:v>
                </c:pt>
                <c:pt idx="18">
                  <c:v>-1.5764705882353041</c:v>
                </c:pt>
                <c:pt idx="19">
                  <c:v>-0.79666666666666686</c:v>
                </c:pt>
                <c:pt idx="20">
                  <c:v>-0.40588235294117991</c:v>
                </c:pt>
                <c:pt idx="21">
                  <c:v>-0.66666666666666663</c:v>
                </c:pt>
                <c:pt idx="22">
                  <c:v>-0.50588235294117956</c:v>
                </c:pt>
                <c:pt idx="23">
                  <c:v>6.6666666666665248E-3</c:v>
                </c:pt>
                <c:pt idx="24">
                  <c:v>-0.24864864864864508</c:v>
                </c:pt>
                <c:pt idx="25">
                  <c:v>2.2222222222221609E-2</c:v>
                </c:pt>
                <c:pt idx="26">
                  <c:v>-0.26176470588235484</c:v>
                </c:pt>
                <c:pt idx="27">
                  <c:v>-0.34242424242424685</c:v>
                </c:pt>
                <c:pt idx="28">
                  <c:v>2.9729729729729211E-2</c:v>
                </c:pt>
                <c:pt idx="29">
                  <c:v>-0.130303030303032</c:v>
                </c:pt>
                <c:pt idx="30">
                  <c:v>5.1515151515150966E-2</c:v>
                </c:pt>
                <c:pt idx="31">
                  <c:v>5.4545454545455209E-2</c:v>
                </c:pt>
                <c:pt idx="32">
                  <c:v>-0.14054054054053869</c:v>
                </c:pt>
                <c:pt idx="33">
                  <c:v>-0.23030303030303287</c:v>
                </c:pt>
                <c:pt idx="34">
                  <c:v>2.7777777777772076E-3</c:v>
                </c:pt>
                <c:pt idx="35">
                  <c:v>-0.125</c:v>
                </c:pt>
                <c:pt idx="36">
                  <c:v>-0.266666666666668</c:v>
                </c:pt>
                <c:pt idx="37">
                  <c:v>1.8181818181818809E-2</c:v>
                </c:pt>
                <c:pt idx="38">
                  <c:v>-0.16969696969696979</c:v>
                </c:pt>
                <c:pt idx="39">
                  <c:v>-0.22777777777778002</c:v>
                </c:pt>
                <c:pt idx="40">
                  <c:v>-0.14242424242424159</c:v>
                </c:pt>
                <c:pt idx="41">
                  <c:v>-0.21562500000000007</c:v>
                </c:pt>
                <c:pt idx="42">
                  <c:v>-0.33055555555555483</c:v>
                </c:pt>
                <c:pt idx="43">
                  <c:v>-0.44444444444444708</c:v>
                </c:pt>
                <c:pt idx="44">
                  <c:v>-0.42571428571428627</c:v>
                </c:pt>
                <c:pt idx="45">
                  <c:v>-0.22051282051281842</c:v>
                </c:pt>
                <c:pt idx="46">
                  <c:v>-0.72564102564103128</c:v>
                </c:pt>
                <c:pt idx="47">
                  <c:v>-0.33999999999999936</c:v>
                </c:pt>
                <c:pt idx="48">
                  <c:v>-0.66111111111110565</c:v>
                </c:pt>
                <c:pt idx="49">
                  <c:v>-0.52285714285714435</c:v>
                </c:pt>
                <c:pt idx="50">
                  <c:v>-0.48857142857142882</c:v>
                </c:pt>
                <c:pt idx="51">
                  <c:v>-0.82121212121211651</c:v>
                </c:pt>
                <c:pt idx="52">
                  <c:v>-0.68000000000000071</c:v>
                </c:pt>
                <c:pt idx="53">
                  <c:v>-0.33636363636364081</c:v>
                </c:pt>
                <c:pt idx="54">
                  <c:v>-0.7771428571428568</c:v>
                </c:pt>
                <c:pt idx="55">
                  <c:v>-0.47812499999999358</c:v>
                </c:pt>
                <c:pt idx="56">
                  <c:v>-0.4914285714285711</c:v>
                </c:pt>
                <c:pt idx="57">
                  <c:v>-0.46578947368421691</c:v>
                </c:pt>
                <c:pt idx="58">
                  <c:v>-5.4285714285713639E-2</c:v>
                </c:pt>
                <c:pt idx="59">
                  <c:v>5.7142857142857953E-2</c:v>
                </c:pt>
                <c:pt idx="60">
                  <c:v>1.2499999999997336E-2</c:v>
                </c:pt>
                <c:pt idx="61">
                  <c:v>-9.1428571428569486E-2</c:v>
                </c:pt>
                <c:pt idx="62">
                  <c:v>7.1428571428571425E-2</c:v>
                </c:pt>
                <c:pt idx="63">
                  <c:v>-0.28620689655172582</c:v>
                </c:pt>
                <c:pt idx="64">
                  <c:v>-6.5625000000002723E-2</c:v>
                </c:pt>
                <c:pt idx="65">
                  <c:v>2.1875000000002386E-2</c:v>
                </c:pt>
                <c:pt idx="66">
                  <c:v>-1.8750000000000443E-2</c:v>
                </c:pt>
                <c:pt idx="67">
                  <c:v>0.19142857142857192</c:v>
                </c:pt>
                <c:pt idx="68">
                  <c:v>-0.15806451612903694</c:v>
                </c:pt>
                <c:pt idx="69">
                  <c:v>0.25714285714285878</c:v>
                </c:pt>
                <c:pt idx="70">
                  <c:v>-3.4285714285715585E-2</c:v>
                </c:pt>
                <c:pt idx="71">
                  <c:v>2.5806451612902487E-2</c:v>
                </c:pt>
                <c:pt idx="72">
                  <c:v>4.8571428571429057E-2</c:v>
                </c:pt>
                <c:pt idx="73">
                  <c:v>-1.5624999999999167E-2</c:v>
                </c:pt>
                <c:pt idx="74">
                  <c:v>-1.7647058823530199E-2</c:v>
                </c:pt>
                <c:pt idx="75">
                  <c:v>-0.14411764705882057</c:v>
                </c:pt>
                <c:pt idx="76">
                  <c:v>0.21562500000000007</c:v>
                </c:pt>
                <c:pt idx="77">
                  <c:v>-0.25483870967741951</c:v>
                </c:pt>
                <c:pt idx="78">
                  <c:v>0.27812500000000118</c:v>
                </c:pt>
                <c:pt idx="79">
                  <c:v>-0.38064516129032439</c:v>
                </c:pt>
                <c:pt idx="80">
                  <c:v>7.4999999999997333E-2</c:v>
                </c:pt>
                <c:pt idx="81">
                  <c:v>0.1161290322580656</c:v>
                </c:pt>
                <c:pt idx="82">
                  <c:v>-2.0588235294115433E-2</c:v>
                </c:pt>
                <c:pt idx="83">
                  <c:v>0.1322580645161294</c:v>
                </c:pt>
                <c:pt idx="84">
                  <c:v>-0.34687500000000104</c:v>
                </c:pt>
                <c:pt idx="85">
                  <c:v>0.31470588235294017</c:v>
                </c:pt>
                <c:pt idx="86">
                  <c:v>0</c:v>
                </c:pt>
                <c:pt idx="87">
                  <c:v>-0.12941176470588456</c:v>
                </c:pt>
                <c:pt idx="88">
                  <c:v>-6.7647058823526854E-2</c:v>
                </c:pt>
                <c:pt idx="89">
                  <c:v>0.35161290322580041</c:v>
                </c:pt>
                <c:pt idx="90">
                  <c:v>-0.10967741935483644</c:v>
                </c:pt>
                <c:pt idx="91">
                  <c:v>-0.35483870967741948</c:v>
                </c:pt>
                <c:pt idx="92">
                  <c:v>0.46129032258064395</c:v>
                </c:pt>
                <c:pt idx="93">
                  <c:v>-0.12258064516129479</c:v>
                </c:pt>
                <c:pt idx="94">
                  <c:v>0.15</c:v>
                </c:pt>
                <c:pt idx="95">
                  <c:v>-0.35333333333333411</c:v>
                </c:pt>
                <c:pt idx="96">
                  <c:v>0.32058823529412078</c:v>
                </c:pt>
                <c:pt idx="97">
                  <c:v>-0.10294117647058725</c:v>
                </c:pt>
                <c:pt idx="98">
                  <c:v>-1.3333333333335418E-2</c:v>
                </c:pt>
                <c:pt idx="99">
                  <c:v>0.14324324324324178</c:v>
                </c:pt>
                <c:pt idx="100">
                  <c:v>4.6428571428570556E-2</c:v>
                </c:pt>
                <c:pt idx="101">
                  <c:v>-0.18484848484848404</c:v>
                </c:pt>
                <c:pt idx="102">
                  <c:v>9.3548387096775529E-2</c:v>
                </c:pt>
                <c:pt idx="103">
                  <c:v>-9.6969696969698871E-2</c:v>
                </c:pt>
                <c:pt idx="104">
                  <c:v>0.24117647058823907</c:v>
                </c:pt>
                <c:pt idx="105">
                  <c:v>-0.11666666666666951</c:v>
                </c:pt>
                <c:pt idx="106">
                  <c:v>-8.3870967741931937E-2</c:v>
                </c:pt>
                <c:pt idx="107">
                  <c:v>7.7777777777775794E-2</c:v>
                </c:pt>
                <c:pt idx="108">
                  <c:v>6.4516129032259104E-2</c:v>
                </c:pt>
                <c:pt idx="109">
                  <c:v>-0.13571428571428493</c:v>
                </c:pt>
                <c:pt idx="110">
                  <c:v>0.39599999999999796</c:v>
                </c:pt>
                <c:pt idx="111">
                  <c:v>-0.11111111111110936</c:v>
                </c:pt>
                <c:pt idx="112">
                  <c:v>0.29354838709677361</c:v>
                </c:pt>
                <c:pt idx="113">
                  <c:v>-0.4666666666666705</c:v>
                </c:pt>
                <c:pt idx="114">
                  <c:v>9.6428571428574694E-2</c:v>
                </c:pt>
                <c:pt idx="115">
                  <c:v>-0.3750000000000015</c:v>
                </c:pt>
                <c:pt idx="116">
                  <c:v>0.24838709677419271</c:v>
                </c:pt>
                <c:pt idx="117">
                  <c:v>0.3370370370370398</c:v>
                </c:pt>
                <c:pt idx="118">
                  <c:v>-5.3333333333332199E-2</c:v>
                </c:pt>
                <c:pt idx="119">
                  <c:v>-7.8571428571427848E-2</c:v>
                </c:pt>
                <c:pt idx="120">
                  <c:v>0.13999999999999821</c:v>
                </c:pt>
                <c:pt idx="121">
                  <c:v>3.6000000000001364E-2</c:v>
                </c:pt>
                <c:pt idx="122">
                  <c:v>-4.9999999999999524E-2</c:v>
                </c:pt>
                <c:pt idx="123">
                  <c:v>7.0000000000000284E-2</c:v>
                </c:pt>
                <c:pt idx="124">
                  <c:v>-3.3333333333334735E-2</c:v>
                </c:pt>
                <c:pt idx="125">
                  <c:v>0.2166666666666662</c:v>
                </c:pt>
                <c:pt idx="126">
                  <c:v>-0.37407407407407095</c:v>
                </c:pt>
                <c:pt idx="127">
                  <c:v>0.163333333333334</c:v>
                </c:pt>
                <c:pt idx="128">
                  <c:v>8.2142857142856532E-2</c:v>
                </c:pt>
                <c:pt idx="129">
                  <c:v>0.11481481481481493</c:v>
                </c:pt>
                <c:pt idx="130">
                  <c:v>-0.42592592592592721</c:v>
                </c:pt>
                <c:pt idx="131">
                  <c:v>0.1300000000000002</c:v>
                </c:pt>
                <c:pt idx="132">
                  <c:v>-0.10000000000000053</c:v>
                </c:pt>
                <c:pt idx="133">
                  <c:v>0.21111111111111211</c:v>
                </c:pt>
                <c:pt idx="134">
                  <c:v>0.22962962962962966</c:v>
                </c:pt>
                <c:pt idx="135">
                  <c:v>-0.11333333333333211</c:v>
                </c:pt>
                <c:pt idx="136">
                  <c:v>-5.0000000000001779E-2</c:v>
                </c:pt>
                <c:pt idx="137">
                  <c:v>9.0000000000001038E-2</c:v>
                </c:pt>
                <c:pt idx="138">
                  <c:v>-1.1111111111111462E-2</c:v>
                </c:pt>
                <c:pt idx="139">
                  <c:v>0.29629629629629911</c:v>
                </c:pt>
                <c:pt idx="140">
                  <c:v>-0.27500000000000091</c:v>
                </c:pt>
                <c:pt idx="141">
                  <c:v>-7.4074074074059653E-3</c:v>
                </c:pt>
                <c:pt idx="142">
                  <c:v>8.1481481481480544E-2</c:v>
                </c:pt>
                <c:pt idx="143">
                  <c:v>-7.4074074074085968E-3</c:v>
                </c:pt>
                <c:pt idx="144">
                  <c:v>0.20000000000000118</c:v>
                </c:pt>
                <c:pt idx="145">
                  <c:v>2.9629629629629124E-2</c:v>
                </c:pt>
                <c:pt idx="146">
                  <c:v>-0.29615384615384799</c:v>
                </c:pt>
                <c:pt idx="147">
                  <c:v>0.21851851851851839</c:v>
                </c:pt>
                <c:pt idx="148">
                  <c:v>-5.1851851851852281E-2</c:v>
                </c:pt>
                <c:pt idx="149">
                  <c:v>0.16296296296296109</c:v>
                </c:pt>
                <c:pt idx="150">
                  <c:v>7.2413793103449142E-2</c:v>
                </c:pt>
                <c:pt idx="151">
                  <c:v>2.0689655172414535E-2</c:v>
                </c:pt>
                <c:pt idx="152">
                  <c:v>-0.23703703703703574</c:v>
                </c:pt>
                <c:pt idx="153">
                  <c:v>0.34827586206896755</c:v>
                </c:pt>
                <c:pt idx="154">
                  <c:v>6.6666666666666138E-2</c:v>
                </c:pt>
                <c:pt idx="155">
                  <c:v>0.17407407407407438</c:v>
                </c:pt>
                <c:pt idx="156">
                  <c:v>-0.28461538461538172</c:v>
                </c:pt>
                <c:pt idx="157">
                  <c:v>0.13333333333333297</c:v>
                </c:pt>
                <c:pt idx="158">
                  <c:v>-0.14583333333333445</c:v>
                </c:pt>
                <c:pt idx="159">
                  <c:v>4.6153846153845018E-2</c:v>
                </c:pt>
                <c:pt idx="160">
                  <c:v>7.0833333333334289E-2</c:v>
                </c:pt>
                <c:pt idx="161">
                  <c:v>-0.295833333333333</c:v>
                </c:pt>
                <c:pt idx="162">
                  <c:v>0.28695652173913239</c:v>
                </c:pt>
                <c:pt idx="163">
                  <c:v>-4.1666666666687882E-3</c:v>
                </c:pt>
                <c:pt idx="164">
                  <c:v>-9.2592592592592976E-2</c:v>
                </c:pt>
                <c:pt idx="165">
                  <c:v>0.33478260869565185</c:v>
                </c:pt>
                <c:pt idx="166">
                  <c:v>0.11666666666666756</c:v>
                </c:pt>
                <c:pt idx="167">
                  <c:v>-0.27916666666666673</c:v>
                </c:pt>
                <c:pt idx="168">
                  <c:v>4.2857142857141213E-2</c:v>
                </c:pt>
                <c:pt idx="169">
                  <c:v>5.8333333333333431E-2</c:v>
                </c:pt>
                <c:pt idx="170">
                  <c:v>0.15714285714286014</c:v>
                </c:pt>
                <c:pt idx="171">
                  <c:v>-3.8095238095240513E-2</c:v>
                </c:pt>
                <c:pt idx="172">
                  <c:v>-1.4285714285711482E-2</c:v>
                </c:pt>
                <c:pt idx="173">
                  <c:v>0.2285714285714277</c:v>
                </c:pt>
                <c:pt idx="174">
                  <c:v>7.2222222222223187E-2</c:v>
                </c:pt>
                <c:pt idx="175">
                  <c:v>-0.15555555555555645</c:v>
                </c:pt>
                <c:pt idx="176">
                  <c:v>0.2952380952380948</c:v>
                </c:pt>
                <c:pt idx="177">
                  <c:v>-0.39999999999999775</c:v>
                </c:pt>
                <c:pt idx="178">
                  <c:v>0.10555555555555446</c:v>
                </c:pt>
                <c:pt idx="179">
                  <c:v>0.14444444444444357</c:v>
                </c:pt>
                <c:pt idx="180">
                  <c:v>-4.7368421052629492E-2</c:v>
                </c:pt>
                <c:pt idx="181">
                  <c:v>-1.6666666666667326E-2</c:v>
                </c:pt>
                <c:pt idx="182">
                  <c:v>0.13888888888888912</c:v>
                </c:pt>
                <c:pt idx="183">
                  <c:v>0.1624999999999979</c:v>
                </c:pt>
                <c:pt idx="184">
                  <c:v>-7.2222222222219815E-2</c:v>
                </c:pt>
                <c:pt idx="185">
                  <c:v>8.888888888888713E-2</c:v>
                </c:pt>
                <c:pt idx="186">
                  <c:v>0.21250000000000194</c:v>
                </c:pt>
                <c:pt idx="187">
                  <c:v>-0.19523809523809688</c:v>
                </c:pt>
                <c:pt idx="188">
                  <c:v>8.6956521739131779E-2</c:v>
                </c:pt>
                <c:pt idx="189">
                  <c:v>4.9999999999998226E-2</c:v>
                </c:pt>
                <c:pt idx="190">
                  <c:v>3.4615384615385908E-2</c:v>
                </c:pt>
                <c:pt idx="191">
                  <c:v>2.6923076923077091E-2</c:v>
                </c:pt>
                <c:pt idx="192">
                  <c:v>3.8461538461530788E-3</c:v>
                </c:pt>
                <c:pt idx="193">
                  <c:v>4.7619047619048262E-2</c:v>
                </c:pt>
                <c:pt idx="194">
                  <c:v>0</c:v>
                </c:pt>
                <c:pt idx="195">
                  <c:v>0.11111111111111242</c:v>
                </c:pt>
                <c:pt idx="196">
                  <c:v>1.4878172588832488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94-4C0D-B1FD-919B828B6D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'744'!$A$3:$A$191</c:f>
              <c:numCache>
                <c:formatCode>General</c:formatCode>
                <c:ptCount val="189"/>
                <c:pt idx="0">
                  <c:v>30.8</c:v>
                </c:pt>
                <c:pt idx="1">
                  <c:v>31.1</c:v>
                </c:pt>
                <c:pt idx="2">
                  <c:v>32.700000000000003</c:v>
                </c:pt>
                <c:pt idx="3">
                  <c:v>35.5</c:v>
                </c:pt>
                <c:pt idx="4">
                  <c:v>39.1</c:v>
                </c:pt>
                <c:pt idx="5">
                  <c:v>43</c:v>
                </c:pt>
                <c:pt idx="6">
                  <c:v>46.9</c:v>
                </c:pt>
                <c:pt idx="7">
                  <c:v>50.5</c:v>
                </c:pt>
                <c:pt idx="8">
                  <c:v>53.9</c:v>
                </c:pt>
                <c:pt idx="9">
                  <c:v>57.3</c:v>
                </c:pt>
                <c:pt idx="10">
                  <c:v>60.4</c:v>
                </c:pt>
                <c:pt idx="11">
                  <c:v>63.3</c:v>
                </c:pt>
                <c:pt idx="12">
                  <c:v>65.900000000000006</c:v>
                </c:pt>
                <c:pt idx="13">
                  <c:v>68.8</c:v>
                </c:pt>
                <c:pt idx="14">
                  <c:v>71.099999999999994</c:v>
                </c:pt>
                <c:pt idx="15">
                  <c:v>73.7</c:v>
                </c:pt>
                <c:pt idx="16">
                  <c:v>76.099999999999994</c:v>
                </c:pt>
                <c:pt idx="17">
                  <c:v>78.7</c:v>
                </c:pt>
                <c:pt idx="18">
                  <c:v>81.099999999999994</c:v>
                </c:pt>
                <c:pt idx="19">
                  <c:v>83.4</c:v>
                </c:pt>
                <c:pt idx="20">
                  <c:v>85.8</c:v>
                </c:pt>
                <c:pt idx="21">
                  <c:v>88.2</c:v>
                </c:pt>
                <c:pt idx="22">
                  <c:v>90.8</c:v>
                </c:pt>
                <c:pt idx="23">
                  <c:v>93.2</c:v>
                </c:pt>
                <c:pt idx="24">
                  <c:v>95.8</c:v>
                </c:pt>
                <c:pt idx="25">
                  <c:v>98.4</c:v>
                </c:pt>
                <c:pt idx="26">
                  <c:v>100.8</c:v>
                </c:pt>
                <c:pt idx="27">
                  <c:v>103.2</c:v>
                </c:pt>
                <c:pt idx="28">
                  <c:v>105.5</c:v>
                </c:pt>
                <c:pt idx="29">
                  <c:v>108.2</c:v>
                </c:pt>
                <c:pt idx="30">
                  <c:v>110.6</c:v>
                </c:pt>
                <c:pt idx="31">
                  <c:v>113.2</c:v>
                </c:pt>
                <c:pt idx="32">
                  <c:v>115.6</c:v>
                </c:pt>
                <c:pt idx="33">
                  <c:v>118.2</c:v>
                </c:pt>
                <c:pt idx="34">
                  <c:v>120.9</c:v>
                </c:pt>
                <c:pt idx="35">
                  <c:v>123.8</c:v>
                </c:pt>
                <c:pt idx="36">
                  <c:v>126.2</c:v>
                </c:pt>
                <c:pt idx="37">
                  <c:v>128.9</c:v>
                </c:pt>
                <c:pt idx="38">
                  <c:v>131.80000000000001</c:v>
                </c:pt>
                <c:pt idx="39">
                  <c:v>134.5</c:v>
                </c:pt>
                <c:pt idx="40">
                  <c:v>137.1</c:v>
                </c:pt>
                <c:pt idx="41">
                  <c:v>139.80000000000001</c:v>
                </c:pt>
                <c:pt idx="42">
                  <c:v>142.5</c:v>
                </c:pt>
                <c:pt idx="43">
                  <c:v>145.1</c:v>
                </c:pt>
                <c:pt idx="44">
                  <c:v>147.80000000000001</c:v>
                </c:pt>
                <c:pt idx="45">
                  <c:v>150.80000000000001</c:v>
                </c:pt>
                <c:pt idx="46">
                  <c:v>153.4</c:v>
                </c:pt>
                <c:pt idx="47">
                  <c:v>156.1</c:v>
                </c:pt>
                <c:pt idx="48">
                  <c:v>158.80000000000001</c:v>
                </c:pt>
                <c:pt idx="49">
                  <c:v>161.5</c:v>
                </c:pt>
                <c:pt idx="50">
                  <c:v>164.2</c:v>
                </c:pt>
                <c:pt idx="51">
                  <c:v>166.9</c:v>
                </c:pt>
                <c:pt idx="52">
                  <c:v>169.8</c:v>
                </c:pt>
                <c:pt idx="53">
                  <c:v>172.8</c:v>
                </c:pt>
                <c:pt idx="54">
                  <c:v>175.8</c:v>
                </c:pt>
                <c:pt idx="55">
                  <c:v>178.7</c:v>
                </c:pt>
                <c:pt idx="56">
                  <c:v>181.7</c:v>
                </c:pt>
                <c:pt idx="57">
                  <c:v>184.7</c:v>
                </c:pt>
                <c:pt idx="58">
                  <c:v>187.4</c:v>
                </c:pt>
                <c:pt idx="59">
                  <c:v>190.4</c:v>
                </c:pt>
                <c:pt idx="60">
                  <c:v>193.1</c:v>
                </c:pt>
                <c:pt idx="61">
                  <c:v>196.1</c:v>
                </c:pt>
                <c:pt idx="62">
                  <c:v>199.1</c:v>
                </c:pt>
                <c:pt idx="63">
                  <c:v>201.8</c:v>
                </c:pt>
                <c:pt idx="64">
                  <c:v>204.5</c:v>
                </c:pt>
                <c:pt idx="65">
                  <c:v>207.2</c:v>
                </c:pt>
                <c:pt idx="66">
                  <c:v>210</c:v>
                </c:pt>
                <c:pt idx="67">
                  <c:v>212.7</c:v>
                </c:pt>
                <c:pt idx="68">
                  <c:v>215.7</c:v>
                </c:pt>
                <c:pt idx="69">
                  <c:v>218.7</c:v>
                </c:pt>
                <c:pt idx="70">
                  <c:v>221.7</c:v>
                </c:pt>
                <c:pt idx="71">
                  <c:v>224.7</c:v>
                </c:pt>
                <c:pt idx="72">
                  <c:v>227.5</c:v>
                </c:pt>
                <c:pt idx="73">
                  <c:v>230.5</c:v>
                </c:pt>
                <c:pt idx="74">
                  <c:v>233.3</c:v>
                </c:pt>
                <c:pt idx="75">
                  <c:v>236</c:v>
                </c:pt>
                <c:pt idx="76">
                  <c:v>239</c:v>
                </c:pt>
                <c:pt idx="77">
                  <c:v>242.1</c:v>
                </c:pt>
                <c:pt idx="78">
                  <c:v>244.8</c:v>
                </c:pt>
                <c:pt idx="79">
                  <c:v>247.6</c:v>
                </c:pt>
                <c:pt idx="80">
                  <c:v>250.3</c:v>
                </c:pt>
                <c:pt idx="81">
                  <c:v>253.1</c:v>
                </c:pt>
                <c:pt idx="82">
                  <c:v>256.2</c:v>
                </c:pt>
                <c:pt idx="83">
                  <c:v>259.2</c:v>
                </c:pt>
                <c:pt idx="84">
                  <c:v>262.5</c:v>
                </c:pt>
                <c:pt idx="85">
                  <c:v>266.10000000000002</c:v>
                </c:pt>
                <c:pt idx="86">
                  <c:v>269.5</c:v>
                </c:pt>
                <c:pt idx="87">
                  <c:v>272.5</c:v>
                </c:pt>
                <c:pt idx="88">
                  <c:v>275.60000000000002</c:v>
                </c:pt>
                <c:pt idx="89">
                  <c:v>278.39999999999998</c:v>
                </c:pt>
                <c:pt idx="90">
                  <c:v>281.2</c:v>
                </c:pt>
                <c:pt idx="91">
                  <c:v>284</c:v>
                </c:pt>
                <c:pt idx="92">
                  <c:v>286.5</c:v>
                </c:pt>
                <c:pt idx="93">
                  <c:v>289.3</c:v>
                </c:pt>
                <c:pt idx="94">
                  <c:v>292.39999999999998</c:v>
                </c:pt>
                <c:pt idx="95">
                  <c:v>295.5</c:v>
                </c:pt>
                <c:pt idx="96">
                  <c:v>298.8</c:v>
                </c:pt>
                <c:pt idx="97">
                  <c:v>302.2</c:v>
                </c:pt>
                <c:pt idx="98">
                  <c:v>305.89999999999998</c:v>
                </c:pt>
                <c:pt idx="99">
                  <c:v>309.2</c:v>
                </c:pt>
                <c:pt idx="100">
                  <c:v>312.3</c:v>
                </c:pt>
                <c:pt idx="101">
                  <c:v>315.39999999999998</c:v>
                </c:pt>
                <c:pt idx="102">
                  <c:v>318.8</c:v>
                </c:pt>
                <c:pt idx="103">
                  <c:v>322.2</c:v>
                </c:pt>
                <c:pt idx="104">
                  <c:v>325.60000000000002</c:v>
                </c:pt>
                <c:pt idx="105">
                  <c:v>329</c:v>
                </c:pt>
                <c:pt idx="106">
                  <c:v>332.7</c:v>
                </c:pt>
                <c:pt idx="107">
                  <c:v>335.8</c:v>
                </c:pt>
                <c:pt idx="108">
                  <c:v>339.2</c:v>
                </c:pt>
                <c:pt idx="109">
                  <c:v>342.4</c:v>
                </c:pt>
                <c:pt idx="110">
                  <c:v>345.5</c:v>
                </c:pt>
                <c:pt idx="111">
                  <c:v>348.7</c:v>
                </c:pt>
                <c:pt idx="112">
                  <c:v>352.1</c:v>
                </c:pt>
                <c:pt idx="113">
                  <c:v>355.5</c:v>
                </c:pt>
                <c:pt idx="114">
                  <c:v>358.9</c:v>
                </c:pt>
                <c:pt idx="115">
                  <c:v>362.1</c:v>
                </c:pt>
                <c:pt idx="116">
                  <c:v>365.3</c:v>
                </c:pt>
                <c:pt idx="117">
                  <c:v>368.7</c:v>
                </c:pt>
                <c:pt idx="118">
                  <c:v>371.6</c:v>
                </c:pt>
                <c:pt idx="119">
                  <c:v>374.4</c:v>
                </c:pt>
                <c:pt idx="120">
                  <c:v>377.6</c:v>
                </c:pt>
                <c:pt idx="121">
                  <c:v>380.5</c:v>
                </c:pt>
                <c:pt idx="122">
                  <c:v>383.7</c:v>
                </c:pt>
                <c:pt idx="123">
                  <c:v>386.9</c:v>
                </c:pt>
                <c:pt idx="124">
                  <c:v>390</c:v>
                </c:pt>
                <c:pt idx="125">
                  <c:v>393.5</c:v>
                </c:pt>
                <c:pt idx="126">
                  <c:v>396.7</c:v>
                </c:pt>
                <c:pt idx="127">
                  <c:v>400.5</c:v>
                </c:pt>
                <c:pt idx="128">
                  <c:v>404</c:v>
                </c:pt>
                <c:pt idx="129">
                  <c:v>407.7</c:v>
                </c:pt>
                <c:pt idx="130">
                  <c:v>411.5</c:v>
                </c:pt>
                <c:pt idx="131">
                  <c:v>415.6</c:v>
                </c:pt>
                <c:pt idx="132">
                  <c:v>418.8</c:v>
                </c:pt>
                <c:pt idx="133">
                  <c:v>422.3</c:v>
                </c:pt>
                <c:pt idx="134">
                  <c:v>425.8</c:v>
                </c:pt>
                <c:pt idx="135">
                  <c:v>429.1</c:v>
                </c:pt>
                <c:pt idx="136">
                  <c:v>432.6</c:v>
                </c:pt>
                <c:pt idx="137">
                  <c:v>435.8</c:v>
                </c:pt>
                <c:pt idx="138">
                  <c:v>439.4</c:v>
                </c:pt>
                <c:pt idx="139">
                  <c:v>442.6</c:v>
                </c:pt>
                <c:pt idx="140">
                  <c:v>445.8</c:v>
                </c:pt>
                <c:pt idx="141">
                  <c:v>449.4</c:v>
                </c:pt>
                <c:pt idx="142">
                  <c:v>452.9</c:v>
                </c:pt>
                <c:pt idx="143">
                  <c:v>456.5</c:v>
                </c:pt>
                <c:pt idx="144">
                  <c:v>459.7</c:v>
                </c:pt>
                <c:pt idx="145">
                  <c:v>463.3</c:v>
                </c:pt>
                <c:pt idx="146">
                  <c:v>466.9</c:v>
                </c:pt>
                <c:pt idx="147">
                  <c:v>470.4</c:v>
                </c:pt>
                <c:pt idx="148">
                  <c:v>474</c:v>
                </c:pt>
                <c:pt idx="149">
                  <c:v>477.6</c:v>
                </c:pt>
                <c:pt idx="150">
                  <c:v>481.1</c:v>
                </c:pt>
                <c:pt idx="151">
                  <c:v>484.7</c:v>
                </c:pt>
                <c:pt idx="152">
                  <c:v>488.3</c:v>
                </c:pt>
                <c:pt idx="153">
                  <c:v>491.9</c:v>
                </c:pt>
                <c:pt idx="154">
                  <c:v>495.5</c:v>
                </c:pt>
                <c:pt idx="155">
                  <c:v>499.1</c:v>
                </c:pt>
                <c:pt idx="156">
                  <c:v>503</c:v>
                </c:pt>
                <c:pt idx="157">
                  <c:v>506.6</c:v>
                </c:pt>
                <c:pt idx="158">
                  <c:v>509.9</c:v>
                </c:pt>
                <c:pt idx="159">
                  <c:v>513.29999999999995</c:v>
                </c:pt>
                <c:pt idx="160">
                  <c:v>516.9</c:v>
                </c:pt>
                <c:pt idx="161">
                  <c:v>520.5</c:v>
                </c:pt>
                <c:pt idx="162">
                  <c:v>524.5</c:v>
                </c:pt>
                <c:pt idx="163">
                  <c:v>528.1</c:v>
                </c:pt>
                <c:pt idx="164">
                  <c:v>532.4</c:v>
                </c:pt>
                <c:pt idx="165">
                  <c:v>536.6</c:v>
                </c:pt>
                <c:pt idx="166">
                  <c:v>540.9</c:v>
                </c:pt>
                <c:pt idx="167">
                  <c:v>544.20000000000005</c:v>
                </c:pt>
                <c:pt idx="168">
                  <c:v>547.9</c:v>
                </c:pt>
                <c:pt idx="169">
                  <c:v>551.9</c:v>
                </c:pt>
                <c:pt idx="170">
                  <c:v>555.5</c:v>
                </c:pt>
                <c:pt idx="171">
                  <c:v>559.5</c:v>
                </c:pt>
                <c:pt idx="172">
                  <c:v>563.5</c:v>
                </c:pt>
                <c:pt idx="173">
                  <c:v>567.20000000000005</c:v>
                </c:pt>
                <c:pt idx="174">
                  <c:v>570.9</c:v>
                </c:pt>
                <c:pt idx="175">
                  <c:v>574.29999999999995</c:v>
                </c:pt>
                <c:pt idx="176">
                  <c:v>577.70000000000005</c:v>
                </c:pt>
                <c:pt idx="177">
                  <c:v>581.4</c:v>
                </c:pt>
                <c:pt idx="178">
                  <c:v>584.79999999999995</c:v>
                </c:pt>
                <c:pt idx="179">
                  <c:v>588.20000000000005</c:v>
                </c:pt>
                <c:pt idx="180">
                  <c:v>591.29999999999995</c:v>
                </c:pt>
                <c:pt idx="181">
                  <c:v>594.70000000000005</c:v>
                </c:pt>
                <c:pt idx="182">
                  <c:v>597.79999999999995</c:v>
                </c:pt>
                <c:pt idx="183">
                  <c:v>601.6</c:v>
                </c:pt>
                <c:pt idx="184">
                  <c:v>604.70000000000005</c:v>
                </c:pt>
                <c:pt idx="185">
                  <c:v>607.20000000000005</c:v>
                </c:pt>
                <c:pt idx="186">
                  <c:v>609.1</c:v>
                </c:pt>
                <c:pt idx="187">
                  <c:v>610</c:v>
                </c:pt>
                <c:pt idx="188">
                  <c:v>610.6</c:v>
                </c:pt>
              </c:numCache>
            </c:numRef>
          </c:xVal>
          <c:yVal>
            <c:numRef>
              <c:f>'744'!$E$3:$E$191</c:f>
              <c:numCache>
                <c:formatCode>0.00</c:formatCode>
                <c:ptCount val="189"/>
                <c:pt idx="0">
                  <c:v>1</c:v>
                </c:pt>
                <c:pt idx="1">
                  <c:v>1.0019573302016049</c:v>
                </c:pt>
                <c:pt idx="2">
                  <c:v>0.99892346838911716</c:v>
                </c:pt>
                <c:pt idx="3">
                  <c:v>1.0038167938931297</c:v>
                </c:pt>
                <c:pt idx="4">
                  <c:v>1.0075357212761793</c:v>
                </c:pt>
                <c:pt idx="5">
                  <c:v>1.0161479741632413</c:v>
                </c:pt>
                <c:pt idx="6">
                  <c:v>1.0160501076531609</c:v>
                </c:pt>
                <c:pt idx="7">
                  <c:v>1.0209434331571734</c:v>
                </c:pt>
                <c:pt idx="8">
                  <c:v>1.0262282247015071</c:v>
                </c:pt>
                <c:pt idx="9">
                  <c:v>1.0252495596007045</c:v>
                </c:pt>
                <c:pt idx="10">
                  <c:v>1.0346447445684086</c:v>
                </c:pt>
                <c:pt idx="11">
                  <c:v>1.0304364846349578</c:v>
                </c:pt>
                <c:pt idx="12">
                  <c:v>1.0324916813466432</c:v>
                </c:pt>
                <c:pt idx="13">
                  <c:v>1.0366020747700138</c:v>
                </c:pt>
                <c:pt idx="14">
                  <c:v>1.0350362106087296</c:v>
                </c:pt>
                <c:pt idx="15">
                  <c:v>1.0349383440986493</c:v>
                </c:pt>
                <c:pt idx="16">
                  <c:v>1.0417889998042669</c:v>
                </c:pt>
                <c:pt idx="17">
                  <c:v>1.0360148757095322</c:v>
                </c:pt>
                <c:pt idx="18">
                  <c:v>1.0444313955764337</c:v>
                </c:pt>
                <c:pt idx="19">
                  <c:v>1.0441377960461928</c:v>
                </c:pt>
                <c:pt idx="20">
                  <c:v>1.0454100606772361</c:v>
                </c:pt>
                <c:pt idx="21">
                  <c:v>1.0507927187316499</c:v>
                </c:pt>
                <c:pt idx="22">
                  <c:v>1.0545116461146995</c:v>
                </c:pt>
                <c:pt idx="23">
                  <c:v>1.0572519083969465</c:v>
                </c:pt>
                <c:pt idx="24">
                  <c:v>1.0527500489332549</c:v>
                </c:pt>
                <c:pt idx="25">
                  <c:v>1.0558817772558229</c:v>
                </c:pt>
                <c:pt idx="26">
                  <c:v>1.0562732432961441</c:v>
                </c:pt>
                <c:pt idx="27">
                  <c:v>1.0533372479937364</c:v>
                </c:pt>
                <c:pt idx="28">
                  <c:v>1.0606772362497552</c:v>
                </c:pt>
                <c:pt idx="29">
                  <c:v>1.0685065570561754</c:v>
                </c:pt>
                <c:pt idx="30">
                  <c:v>1.0703660207477002</c:v>
                </c:pt>
                <c:pt idx="31">
                  <c:v>1.0725190839694656</c:v>
                </c:pt>
                <c:pt idx="32">
                  <c:v>1.0691916226267371</c:v>
                </c:pt>
                <c:pt idx="33">
                  <c:v>1.0749657467214719</c:v>
                </c:pt>
                <c:pt idx="34">
                  <c:v>1.0755529457819535</c:v>
                </c:pt>
                <c:pt idx="35">
                  <c:v>1.0815228028968487</c:v>
                </c:pt>
                <c:pt idx="36">
                  <c:v>1.0787825406146017</c:v>
                </c:pt>
                <c:pt idx="37">
                  <c:v>1.0822078684674103</c:v>
                </c:pt>
                <c:pt idx="38">
                  <c:v>1.0806420043061264</c:v>
                </c:pt>
                <c:pt idx="39">
                  <c:v>1.0780974750440397</c:v>
                </c:pt>
                <c:pt idx="40">
                  <c:v>1.0792718731650028</c:v>
                </c:pt>
                <c:pt idx="41">
                  <c:v>1.0879819925621452</c:v>
                </c:pt>
                <c:pt idx="42">
                  <c:v>1.0876883930319043</c:v>
                </c:pt>
                <c:pt idx="43">
                  <c:v>1.0881777255823057</c:v>
                </c:pt>
                <c:pt idx="44">
                  <c:v>1.0866118614210216</c:v>
                </c:pt>
                <c:pt idx="45">
                  <c:v>1.0961049128988058</c:v>
                </c:pt>
                <c:pt idx="46">
                  <c:v>1.0945390487375219</c:v>
                </c:pt>
                <c:pt idx="47">
                  <c:v>1.0952241143080836</c:v>
                </c:pt>
                <c:pt idx="48">
                  <c:v>1.0988451751810531</c:v>
                </c:pt>
                <c:pt idx="49">
                  <c:v>1.0955177138383245</c:v>
                </c:pt>
                <c:pt idx="50">
                  <c:v>1.0987473086709727</c:v>
                </c:pt>
                <c:pt idx="51">
                  <c:v>1.0938539831669603</c:v>
                </c:pt>
                <c:pt idx="52">
                  <c:v>1.0996281072616949</c:v>
                </c:pt>
                <c:pt idx="53">
                  <c:v>1.0914073204149539</c:v>
                </c:pt>
                <c:pt idx="54">
                  <c:v>1.1019769035036209</c:v>
                </c:pt>
                <c:pt idx="55">
                  <c:v>1.1065766294773927</c:v>
                </c:pt>
                <c:pt idx="56">
                  <c:v>1.1050107653161088</c:v>
                </c:pt>
                <c:pt idx="57">
                  <c:v>1.0962027794088862</c:v>
                </c:pt>
                <c:pt idx="58">
                  <c:v>1.0991387747112937</c:v>
                </c:pt>
                <c:pt idx="59">
                  <c:v>1.1071638285378742</c:v>
                </c:pt>
                <c:pt idx="60">
                  <c:v>1.1100019573302016</c:v>
                </c:pt>
                <c:pt idx="61">
                  <c:v>1.1096104912898805</c:v>
                </c:pt>
                <c:pt idx="62">
                  <c:v>1.1078488941084361</c:v>
                </c:pt>
                <c:pt idx="63">
                  <c:v>1.1093168917596397</c:v>
                </c:pt>
                <c:pt idx="64">
                  <c:v>1.1177334116265412</c:v>
                </c:pt>
                <c:pt idx="65">
                  <c:v>1.1036406341749851</c:v>
                </c:pt>
                <c:pt idx="66">
                  <c:v>1.1055000978665099</c:v>
                </c:pt>
                <c:pt idx="67">
                  <c:v>1.1100019573302016</c:v>
                </c:pt>
                <c:pt idx="68">
                  <c:v>1.1191035427676648</c:v>
                </c:pt>
                <c:pt idx="69">
                  <c:v>1.111372088471325</c:v>
                </c:pt>
                <c:pt idx="70">
                  <c:v>1.1201800743785475</c:v>
                </c:pt>
                <c:pt idx="71">
                  <c:v>1.1164611469954981</c:v>
                </c:pt>
                <c:pt idx="72">
                  <c:v>1.1110784889410843</c:v>
                </c:pt>
                <c:pt idx="73">
                  <c:v>1.1149931493442944</c:v>
                </c:pt>
                <c:pt idx="74">
                  <c:v>1.1197886083382267</c:v>
                </c:pt>
                <c:pt idx="75">
                  <c:v>1.120767273439029</c:v>
                </c:pt>
                <c:pt idx="76">
                  <c:v>1.130456057936974</c:v>
                </c:pt>
                <c:pt idx="77">
                  <c:v>1.1198864748483068</c:v>
                </c:pt>
                <c:pt idx="78">
                  <c:v>1.1255627324329613</c:v>
                </c:pt>
                <c:pt idx="79">
                  <c:v>1.12898806028577</c:v>
                </c:pt>
                <c:pt idx="80">
                  <c:v>1.1278136621648072</c:v>
                </c:pt>
                <c:pt idx="81">
                  <c:v>1.1325112546486591</c:v>
                </c:pt>
                <c:pt idx="82">
                  <c:v>1.1253669994128008</c:v>
                </c:pt>
                <c:pt idx="83">
                  <c:v>1.1337835192797023</c:v>
                </c:pt>
                <c:pt idx="84">
                  <c:v>1.1366216480720297</c:v>
                </c:pt>
                <c:pt idx="85">
                  <c:v>1.1338813857897827</c:v>
                </c:pt>
                <c:pt idx="86">
                  <c:v>1.1376981796829124</c:v>
                </c:pt>
                <c:pt idx="87">
                  <c:v>1.1426893716970052</c:v>
                </c:pt>
                <c:pt idx="88">
                  <c:v>1.1422000391466038</c:v>
                </c:pt>
                <c:pt idx="89">
                  <c:v>1.141025641025641</c:v>
                </c:pt>
                <c:pt idx="90">
                  <c:v>1.1424936386768447</c:v>
                </c:pt>
                <c:pt idx="91">
                  <c:v>1.1470933646506165</c:v>
                </c:pt>
                <c:pt idx="92">
                  <c:v>1.1486592288119006</c:v>
                </c:pt>
                <c:pt idx="93">
                  <c:v>1.1512037580739869</c:v>
                </c:pt>
                <c:pt idx="94">
                  <c:v>1.1526717557251909</c:v>
                </c:pt>
                <c:pt idx="95">
                  <c:v>1.1600117439812097</c:v>
                </c:pt>
                <c:pt idx="96">
                  <c:v>1.1560970835779996</c:v>
                </c:pt>
                <c:pt idx="97">
                  <c:v>1.1573693482090428</c:v>
                </c:pt>
                <c:pt idx="98">
                  <c:v>1.1622626737130555</c:v>
                </c:pt>
                <c:pt idx="99">
                  <c:v>1.1512037580739869</c:v>
                </c:pt>
                <c:pt idx="100">
                  <c:v>1.1579565472695241</c:v>
                </c:pt>
                <c:pt idx="101">
                  <c:v>1.1623605402231356</c:v>
                </c:pt>
                <c:pt idx="102">
                  <c:v>1.1557056175376785</c:v>
                </c:pt>
                <c:pt idx="103">
                  <c:v>1.1522802896848696</c:v>
                </c:pt>
                <c:pt idx="104">
                  <c:v>1.1508122920336661</c:v>
                </c:pt>
                <c:pt idx="105">
                  <c:v>1.1587394793501664</c:v>
                </c:pt>
                <c:pt idx="106">
                  <c:v>1.1630456057936973</c:v>
                </c:pt>
                <c:pt idx="107">
                  <c:v>1.1600117439812097</c:v>
                </c:pt>
                <c:pt idx="108">
                  <c:v>1.1634370718340183</c:v>
                </c:pt>
                <c:pt idx="109">
                  <c:v>1.1628498727735368</c:v>
                </c:pt>
                <c:pt idx="110">
                  <c:v>1.1698962614993149</c:v>
                </c:pt>
                <c:pt idx="111">
                  <c:v>1.1635349383440985</c:v>
                </c:pt>
                <c:pt idx="112">
                  <c:v>1.1648072029751417</c:v>
                </c:pt>
                <c:pt idx="113">
                  <c:v>1.1647093364650616</c:v>
                </c:pt>
                <c:pt idx="114">
                  <c:v>1.1658837345860245</c:v>
                </c:pt>
                <c:pt idx="115">
                  <c:v>1.1779213153258954</c:v>
                </c:pt>
                <c:pt idx="116">
                  <c:v>1.1717557251908397</c:v>
                </c:pt>
                <c:pt idx="117">
                  <c:v>1.1774319827754942</c:v>
                </c:pt>
                <c:pt idx="118">
                  <c:v>1.1740066549226853</c:v>
                </c:pt>
                <c:pt idx="119">
                  <c:v>1.1726365237815619</c:v>
                </c:pt>
                <c:pt idx="120">
                  <c:v>1.1730279898218829</c:v>
                </c:pt>
                <c:pt idx="121">
                  <c:v>1.1807594441182228</c:v>
                </c:pt>
                <c:pt idx="122">
                  <c:v>1.182031708749266</c:v>
                </c:pt>
                <c:pt idx="123">
                  <c:v>1.1672538657271481</c:v>
                </c:pt>
                <c:pt idx="124">
                  <c:v>1.1794871794871793</c:v>
                </c:pt>
                <c:pt idx="125">
                  <c:v>1.1672538657271481</c:v>
                </c:pt>
                <c:pt idx="126">
                  <c:v>1.1687218633783518</c:v>
                </c:pt>
                <c:pt idx="127">
                  <c:v>1.1700919945194754</c:v>
                </c:pt>
                <c:pt idx="128">
                  <c:v>1.166470933646506</c:v>
                </c:pt>
                <c:pt idx="129">
                  <c:v>1.1490506948522214</c:v>
                </c:pt>
                <c:pt idx="130">
                  <c:v>1.1606968095517713</c:v>
                </c:pt>
                <c:pt idx="131">
                  <c:v>1.1511058915639067</c:v>
                </c:pt>
                <c:pt idx="132">
                  <c:v>1.1560970835779996</c:v>
                </c:pt>
                <c:pt idx="133">
                  <c:v>1.1532589547856722</c:v>
                </c:pt>
                <c:pt idx="134">
                  <c:v>1.15237815619495</c:v>
                </c:pt>
                <c:pt idx="135">
                  <c:v>1.1454296339792522</c:v>
                </c:pt>
                <c:pt idx="136">
                  <c:v>1.1417107065962027</c:v>
                </c:pt>
                <c:pt idx="137">
                  <c:v>1.1466040321002151</c:v>
                </c:pt>
                <c:pt idx="138">
                  <c:v>1.1327069876688196</c:v>
                </c:pt>
                <c:pt idx="139">
                  <c:v>1.1363280485417888</c:v>
                </c:pt>
                <c:pt idx="140">
                  <c:v>1.1322176551184184</c:v>
                </c:pt>
                <c:pt idx="141">
                  <c:v>1.1288901937756899</c:v>
                </c:pt>
                <c:pt idx="142">
                  <c:v>1.1288901937756899</c:v>
                </c:pt>
                <c:pt idx="143">
                  <c:v>1.1224310041103933</c:v>
                </c:pt>
                <c:pt idx="144">
                  <c:v>1.1171462125660598</c:v>
                </c:pt>
                <c:pt idx="145">
                  <c:v>1.119984341358387</c:v>
                </c:pt>
                <c:pt idx="146">
                  <c:v>1.1071638285378742</c:v>
                </c:pt>
                <c:pt idx="147">
                  <c:v>1.1028577020943433</c:v>
                </c:pt>
                <c:pt idx="148">
                  <c:v>1.1023683695439419</c:v>
                </c:pt>
                <c:pt idx="149">
                  <c:v>1.0873947935016637</c:v>
                </c:pt>
                <c:pt idx="150">
                  <c:v>1.0733998825601878</c:v>
                </c:pt>
                <c:pt idx="151">
                  <c:v>1.0549031121550205</c:v>
                </c:pt>
                <c:pt idx="152">
                  <c:v>1.0158543746330004</c:v>
                </c:pt>
                <c:pt idx="153">
                  <c:v>0.96799765120375802</c:v>
                </c:pt>
                <c:pt idx="154">
                  <c:v>0.9201409277745155</c:v>
                </c:pt>
                <c:pt idx="155">
                  <c:v>0.88187512233313758</c:v>
                </c:pt>
                <c:pt idx="156">
                  <c:v>0.83343119984341352</c:v>
                </c:pt>
                <c:pt idx="157">
                  <c:v>0.79643765903307884</c:v>
                </c:pt>
                <c:pt idx="158">
                  <c:v>0.76022705030338622</c:v>
                </c:pt>
                <c:pt idx="159">
                  <c:v>0.72019964768056366</c:v>
                </c:pt>
                <c:pt idx="160">
                  <c:v>0.66803679780779013</c:v>
                </c:pt>
                <c:pt idx="161">
                  <c:v>0.62057154041886864</c:v>
                </c:pt>
                <c:pt idx="162">
                  <c:v>0.57711880994323739</c:v>
                </c:pt>
                <c:pt idx="163">
                  <c:v>0.54188686631434713</c:v>
                </c:pt>
                <c:pt idx="164">
                  <c:v>0.50949305147778434</c:v>
                </c:pt>
                <c:pt idx="165">
                  <c:v>0.47142297905656683</c:v>
                </c:pt>
                <c:pt idx="166">
                  <c:v>0.43824623213936187</c:v>
                </c:pt>
                <c:pt idx="167">
                  <c:v>0.415247602270503</c:v>
                </c:pt>
                <c:pt idx="168">
                  <c:v>0.38872577803875508</c:v>
                </c:pt>
                <c:pt idx="169">
                  <c:v>0.3600508905852417</c:v>
                </c:pt>
                <c:pt idx="170">
                  <c:v>0.323448815815228</c:v>
                </c:pt>
                <c:pt idx="171">
                  <c:v>0.2848894108436093</c:v>
                </c:pt>
                <c:pt idx="172">
                  <c:v>0.24818946956351534</c:v>
                </c:pt>
                <c:pt idx="173">
                  <c:v>0.20248580935603835</c:v>
                </c:pt>
                <c:pt idx="174">
                  <c:v>0.15365042082599334</c:v>
                </c:pt>
                <c:pt idx="175">
                  <c:v>0.1082403601487571</c:v>
                </c:pt>
                <c:pt idx="176">
                  <c:v>7.6238011352515164E-2</c:v>
                </c:pt>
                <c:pt idx="177">
                  <c:v>4.6780191818359754E-2</c:v>
                </c:pt>
                <c:pt idx="178">
                  <c:v>3.9831669602661969E-2</c:v>
                </c:pt>
                <c:pt idx="179">
                  <c:v>2.6913290272068895E-2</c:v>
                </c:pt>
                <c:pt idx="180">
                  <c:v>2.7989821882951651E-2</c:v>
                </c:pt>
                <c:pt idx="181">
                  <c:v>1.9866901546290859E-2</c:v>
                </c:pt>
                <c:pt idx="182">
                  <c:v>1.663730671364259E-2</c:v>
                </c:pt>
                <c:pt idx="183">
                  <c:v>1.5952241143080834E-2</c:v>
                </c:pt>
                <c:pt idx="184">
                  <c:v>2.0258367586611859E-2</c:v>
                </c:pt>
                <c:pt idx="185">
                  <c:v>1.3603444901154824E-2</c:v>
                </c:pt>
                <c:pt idx="186">
                  <c:v>1.8007437854766099E-2</c:v>
                </c:pt>
                <c:pt idx="187">
                  <c:v>1.096104912898806E-2</c:v>
                </c:pt>
                <c:pt idx="188">
                  <c:v>1.8790369935408103E-2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D1-40E8-B607-BF0105C451B9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'744'!$F$3:$F$200</c:f>
              <c:numCache>
                <c:formatCode>General</c:formatCode>
                <c:ptCount val="198"/>
                <c:pt idx="0">
                  <c:v>610</c:v>
                </c:pt>
                <c:pt idx="1">
                  <c:v>608.4</c:v>
                </c:pt>
                <c:pt idx="2">
                  <c:v>606.6</c:v>
                </c:pt>
                <c:pt idx="3">
                  <c:v>604.4</c:v>
                </c:pt>
                <c:pt idx="4">
                  <c:v>601.9</c:v>
                </c:pt>
                <c:pt idx="5">
                  <c:v>599.4</c:v>
                </c:pt>
                <c:pt idx="6">
                  <c:v>596.6</c:v>
                </c:pt>
                <c:pt idx="7">
                  <c:v>593.79999999999995</c:v>
                </c:pt>
                <c:pt idx="8">
                  <c:v>591</c:v>
                </c:pt>
                <c:pt idx="9">
                  <c:v>588.20000000000005</c:v>
                </c:pt>
                <c:pt idx="10">
                  <c:v>584.79999999999995</c:v>
                </c:pt>
                <c:pt idx="11">
                  <c:v>582</c:v>
                </c:pt>
                <c:pt idx="12">
                  <c:v>578.6</c:v>
                </c:pt>
                <c:pt idx="13">
                  <c:v>575.79999999999995</c:v>
                </c:pt>
                <c:pt idx="14">
                  <c:v>572.79999999999995</c:v>
                </c:pt>
                <c:pt idx="15">
                  <c:v>569.70000000000005</c:v>
                </c:pt>
                <c:pt idx="16">
                  <c:v>566.29999999999995</c:v>
                </c:pt>
                <c:pt idx="17">
                  <c:v>563.20000000000005</c:v>
                </c:pt>
                <c:pt idx="18">
                  <c:v>559.79999999999995</c:v>
                </c:pt>
                <c:pt idx="19">
                  <c:v>556.79999999999995</c:v>
                </c:pt>
                <c:pt idx="20">
                  <c:v>553.70000000000005</c:v>
                </c:pt>
                <c:pt idx="21">
                  <c:v>550.29999999999995</c:v>
                </c:pt>
                <c:pt idx="22">
                  <c:v>547</c:v>
                </c:pt>
                <c:pt idx="23">
                  <c:v>543.29999999999995</c:v>
                </c:pt>
                <c:pt idx="24">
                  <c:v>540</c:v>
                </c:pt>
                <c:pt idx="25">
                  <c:v>536.29999999999995</c:v>
                </c:pt>
                <c:pt idx="26">
                  <c:v>532.70000000000005</c:v>
                </c:pt>
                <c:pt idx="27">
                  <c:v>529.29999999999995</c:v>
                </c:pt>
                <c:pt idx="28">
                  <c:v>526</c:v>
                </c:pt>
                <c:pt idx="29">
                  <c:v>522.29999999999995</c:v>
                </c:pt>
                <c:pt idx="30">
                  <c:v>518.70000000000005</c:v>
                </c:pt>
                <c:pt idx="31">
                  <c:v>515.1</c:v>
                </c:pt>
                <c:pt idx="32">
                  <c:v>511.5</c:v>
                </c:pt>
                <c:pt idx="33">
                  <c:v>508.1</c:v>
                </c:pt>
                <c:pt idx="34">
                  <c:v>504.5</c:v>
                </c:pt>
                <c:pt idx="35">
                  <c:v>501.2</c:v>
                </c:pt>
                <c:pt idx="36">
                  <c:v>497.9</c:v>
                </c:pt>
                <c:pt idx="37">
                  <c:v>494.3</c:v>
                </c:pt>
                <c:pt idx="38">
                  <c:v>491.3</c:v>
                </c:pt>
                <c:pt idx="39">
                  <c:v>487.7</c:v>
                </c:pt>
                <c:pt idx="40">
                  <c:v>484.4</c:v>
                </c:pt>
                <c:pt idx="41">
                  <c:v>481.4</c:v>
                </c:pt>
                <c:pt idx="42">
                  <c:v>477.6</c:v>
                </c:pt>
                <c:pt idx="43">
                  <c:v>474</c:v>
                </c:pt>
                <c:pt idx="44">
                  <c:v>470.7</c:v>
                </c:pt>
                <c:pt idx="45">
                  <c:v>467.1</c:v>
                </c:pt>
                <c:pt idx="46">
                  <c:v>464.2</c:v>
                </c:pt>
                <c:pt idx="47">
                  <c:v>460.6</c:v>
                </c:pt>
                <c:pt idx="48">
                  <c:v>457.4</c:v>
                </c:pt>
                <c:pt idx="49">
                  <c:v>453.8</c:v>
                </c:pt>
                <c:pt idx="50">
                  <c:v>450</c:v>
                </c:pt>
                <c:pt idx="51">
                  <c:v>445.8</c:v>
                </c:pt>
                <c:pt idx="52">
                  <c:v>442</c:v>
                </c:pt>
                <c:pt idx="53">
                  <c:v>438.8</c:v>
                </c:pt>
                <c:pt idx="54">
                  <c:v>435.2</c:v>
                </c:pt>
                <c:pt idx="55">
                  <c:v>431.7</c:v>
                </c:pt>
                <c:pt idx="56">
                  <c:v>427.6</c:v>
                </c:pt>
                <c:pt idx="57">
                  <c:v>424.1</c:v>
                </c:pt>
                <c:pt idx="58">
                  <c:v>420.3</c:v>
                </c:pt>
                <c:pt idx="59">
                  <c:v>416.2</c:v>
                </c:pt>
                <c:pt idx="60">
                  <c:v>412.7</c:v>
                </c:pt>
                <c:pt idx="61">
                  <c:v>409.5</c:v>
                </c:pt>
                <c:pt idx="62">
                  <c:v>406.6</c:v>
                </c:pt>
                <c:pt idx="63">
                  <c:v>403.4</c:v>
                </c:pt>
                <c:pt idx="64">
                  <c:v>400.2</c:v>
                </c:pt>
                <c:pt idx="65">
                  <c:v>397</c:v>
                </c:pt>
                <c:pt idx="66">
                  <c:v>393.5</c:v>
                </c:pt>
                <c:pt idx="67">
                  <c:v>390.3</c:v>
                </c:pt>
                <c:pt idx="68">
                  <c:v>386.9</c:v>
                </c:pt>
                <c:pt idx="69">
                  <c:v>383.7</c:v>
                </c:pt>
                <c:pt idx="70">
                  <c:v>380.8</c:v>
                </c:pt>
                <c:pt idx="71">
                  <c:v>377.6</c:v>
                </c:pt>
                <c:pt idx="72">
                  <c:v>374.4</c:v>
                </c:pt>
                <c:pt idx="73">
                  <c:v>371</c:v>
                </c:pt>
                <c:pt idx="74">
                  <c:v>367.5</c:v>
                </c:pt>
                <c:pt idx="75">
                  <c:v>364.1</c:v>
                </c:pt>
                <c:pt idx="76">
                  <c:v>360.7</c:v>
                </c:pt>
                <c:pt idx="77">
                  <c:v>357.2</c:v>
                </c:pt>
                <c:pt idx="78">
                  <c:v>354.1</c:v>
                </c:pt>
                <c:pt idx="79">
                  <c:v>350.6</c:v>
                </c:pt>
                <c:pt idx="80">
                  <c:v>347.5</c:v>
                </c:pt>
                <c:pt idx="81">
                  <c:v>344.4</c:v>
                </c:pt>
                <c:pt idx="82">
                  <c:v>341.2</c:v>
                </c:pt>
                <c:pt idx="83">
                  <c:v>338.1</c:v>
                </c:pt>
                <c:pt idx="84">
                  <c:v>334.7</c:v>
                </c:pt>
                <c:pt idx="85">
                  <c:v>331.3</c:v>
                </c:pt>
                <c:pt idx="86">
                  <c:v>327.9</c:v>
                </c:pt>
                <c:pt idx="87">
                  <c:v>324.8</c:v>
                </c:pt>
                <c:pt idx="88">
                  <c:v>321.7</c:v>
                </c:pt>
                <c:pt idx="89">
                  <c:v>318.5</c:v>
                </c:pt>
                <c:pt idx="90">
                  <c:v>315.39999999999998</c:v>
                </c:pt>
                <c:pt idx="91">
                  <c:v>312.3</c:v>
                </c:pt>
                <c:pt idx="92">
                  <c:v>309.2</c:v>
                </c:pt>
                <c:pt idx="93">
                  <c:v>306.10000000000002</c:v>
                </c:pt>
                <c:pt idx="94">
                  <c:v>303</c:v>
                </c:pt>
                <c:pt idx="95">
                  <c:v>300.2</c:v>
                </c:pt>
                <c:pt idx="96">
                  <c:v>296.89999999999998</c:v>
                </c:pt>
                <c:pt idx="97">
                  <c:v>293.5</c:v>
                </c:pt>
                <c:pt idx="98">
                  <c:v>290.10000000000002</c:v>
                </c:pt>
                <c:pt idx="99">
                  <c:v>286.8</c:v>
                </c:pt>
                <c:pt idx="100">
                  <c:v>283.7</c:v>
                </c:pt>
                <c:pt idx="101">
                  <c:v>280.3</c:v>
                </c:pt>
                <c:pt idx="102">
                  <c:v>277.60000000000002</c:v>
                </c:pt>
                <c:pt idx="103">
                  <c:v>274.5</c:v>
                </c:pt>
                <c:pt idx="104">
                  <c:v>271.39999999999998</c:v>
                </c:pt>
                <c:pt idx="105">
                  <c:v>268.39999999999998</c:v>
                </c:pt>
                <c:pt idx="106">
                  <c:v>265.3</c:v>
                </c:pt>
                <c:pt idx="107">
                  <c:v>262.3</c:v>
                </c:pt>
                <c:pt idx="108">
                  <c:v>259.2</c:v>
                </c:pt>
                <c:pt idx="109">
                  <c:v>256.2</c:v>
                </c:pt>
                <c:pt idx="110">
                  <c:v>253.4</c:v>
                </c:pt>
                <c:pt idx="111">
                  <c:v>250.6</c:v>
                </c:pt>
                <c:pt idx="112">
                  <c:v>248.1</c:v>
                </c:pt>
                <c:pt idx="113">
                  <c:v>245.7</c:v>
                </c:pt>
                <c:pt idx="114">
                  <c:v>242.9</c:v>
                </c:pt>
                <c:pt idx="115">
                  <c:v>240.4</c:v>
                </c:pt>
                <c:pt idx="116">
                  <c:v>237.7</c:v>
                </c:pt>
                <c:pt idx="117">
                  <c:v>234.9</c:v>
                </c:pt>
                <c:pt idx="118">
                  <c:v>232.4</c:v>
                </c:pt>
                <c:pt idx="119">
                  <c:v>229.4</c:v>
                </c:pt>
                <c:pt idx="120">
                  <c:v>226.7</c:v>
                </c:pt>
                <c:pt idx="121">
                  <c:v>223.9</c:v>
                </c:pt>
                <c:pt idx="122">
                  <c:v>220.9</c:v>
                </c:pt>
                <c:pt idx="123">
                  <c:v>217.9</c:v>
                </c:pt>
                <c:pt idx="124">
                  <c:v>214.9</c:v>
                </c:pt>
                <c:pt idx="125">
                  <c:v>212.2</c:v>
                </c:pt>
                <c:pt idx="126">
                  <c:v>209.4</c:v>
                </c:pt>
                <c:pt idx="127">
                  <c:v>206.4</c:v>
                </c:pt>
                <c:pt idx="128">
                  <c:v>203.7</c:v>
                </c:pt>
                <c:pt idx="129">
                  <c:v>201</c:v>
                </c:pt>
                <c:pt idx="130">
                  <c:v>198</c:v>
                </c:pt>
                <c:pt idx="131">
                  <c:v>195</c:v>
                </c:pt>
                <c:pt idx="132">
                  <c:v>192.3</c:v>
                </c:pt>
                <c:pt idx="133">
                  <c:v>189.3</c:v>
                </c:pt>
                <c:pt idx="134">
                  <c:v>186.6</c:v>
                </c:pt>
                <c:pt idx="135">
                  <c:v>183.9</c:v>
                </c:pt>
                <c:pt idx="136">
                  <c:v>181.2</c:v>
                </c:pt>
                <c:pt idx="137">
                  <c:v>178.5</c:v>
                </c:pt>
                <c:pt idx="138">
                  <c:v>175.8</c:v>
                </c:pt>
                <c:pt idx="139">
                  <c:v>172.8</c:v>
                </c:pt>
                <c:pt idx="140">
                  <c:v>169.8</c:v>
                </c:pt>
                <c:pt idx="141">
                  <c:v>167.1</c:v>
                </c:pt>
                <c:pt idx="142">
                  <c:v>164.7</c:v>
                </c:pt>
                <c:pt idx="143">
                  <c:v>162</c:v>
                </c:pt>
                <c:pt idx="144">
                  <c:v>159.30000000000001</c:v>
                </c:pt>
                <c:pt idx="145">
                  <c:v>156.69999999999999</c:v>
                </c:pt>
                <c:pt idx="146">
                  <c:v>153.69999999999999</c:v>
                </c:pt>
                <c:pt idx="147">
                  <c:v>151.30000000000001</c:v>
                </c:pt>
                <c:pt idx="148">
                  <c:v>148.6</c:v>
                </c:pt>
                <c:pt idx="149">
                  <c:v>145.9</c:v>
                </c:pt>
                <c:pt idx="150">
                  <c:v>143</c:v>
                </c:pt>
                <c:pt idx="151">
                  <c:v>140.30000000000001</c:v>
                </c:pt>
                <c:pt idx="152">
                  <c:v>137.4</c:v>
                </c:pt>
                <c:pt idx="153">
                  <c:v>135</c:v>
                </c:pt>
                <c:pt idx="154">
                  <c:v>132.1</c:v>
                </c:pt>
                <c:pt idx="155">
                  <c:v>129.4</c:v>
                </c:pt>
                <c:pt idx="156">
                  <c:v>127</c:v>
                </c:pt>
                <c:pt idx="157">
                  <c:v>124.4</c:v>
                </c:pt>
                <c:pt idx="158">
                  <c:v>121.7</c:v>
                </c:pt>
                <c:pt idx="159">
                  <c:v>119.3</c:v>
                </c:pt>
                <c:pt idx="160">
                  <c:v>116.4</c:v>
                </c:pt>
                <c:pt idx="161">
                  <c:v>114</c:v>
                </c:pt>
                <c:pt idx="162">
                  <c:v>111.9</c:v>
                </c:pt>
                <c:pt idx="163">
                  <c:v>109.2</c:v>
                </c:pt>
                <c:pt idx="164">
                  <c:v>106.9</c:v>
                </c:pt>
                <c:pt idx="165">
                  <c:v>104.5</c:v>
                </c:pt>
                <c:pt idx="166">
                  <c:v>101.8</c:v>
                </c:pt>
                <c:pt idx="167">
                  <c:v>99.2</c:v>
                </c:pt>
                <c:pt idx="168">
                  <c:v>96.6</c:v>
                </c:pt>
                <c:pt idx="169">
                  <c:v>94.2</c:v>
                </c:pt>
                <c:pt idx="170">
                  <c:v>91.8</c:v>
                </c:pt>
                <c:pt idx="171">
                  <c:v>89.5</c:v>
                </c:pt>
                <c:pt idx="172">
                  <c:v>87.6</c:v>
                </c:pt>
                <c:pt idx="173">
                  <c:v>85.5</c:v>
                </c:pt>
                <c:pt idx="174">
                  <c:v>83.4</c:v>
                </c:pt>
                <c:pt idx="175">
                  <c:v>81.3</c:v>
                </c:pt>
                <c:pt idx="176">
                  <c:v>79.5</c:v>
                </c:pt>
                <c:pt idx="177">
                  <c:v>77.7</c:v>
                </c:pt>
                <c:pt idx="178">
                  <c:v>75.8</c:v>
                </c:pt>
                <c:pt idx="179">
                  <c:v>74</c:v>
                </c:pt>
                <c:pt idx="180">
                  <c:v>72.400000000000006</c:v>
                </c:pt>
                <c:pt idx="181">
                  <c:v>70.599999999999994</c:v>
                </c:pt>
                <c:pt idx="182">
                  <c:v>68.8</c:v>
                </c:pt>
                <c:pt idx="183">
                  <c:v>67.2</c:v>
                </c:pt>
                <c:pt idx="184">
                  <c:v>65.400000000000006</c:v>
                </c:pt>
                <c:pt idx="185">
                  <c:v>63.5</c:v>
                </c:pt>
                <c:pt idx="186">
                  <c:v>62</c:v>
                </c:pt>
                <c:pt idx="187">
                  <c:v>60.2</c:v>
                </c:pt>
                <c:pt idx="188">
                  <c:v>58.6</c:v>
                </c:pt>
                <c:pt idx="189">
                  <c:v>56.8</c:v>
                </c:pt>
                <c:pt idx="190">
                  <c:v>54.4</c:v>
                </c:pt>
                <c:pt idx="191">
                  <c:v>52.1</c:v>
                </c:pt>
                <c:pt idx="192">
                  <c:v>49.5</c:v>
                </c:pt>
                <c:pt idx="193">
                  <c:v>47.2</c:v>
                </c:pt>
                <c:pt idx="194">
                  <c:v>44.8</c:v>
                </c:pt>
                <c:pt idx="195">
                  <c:v>42.7</c:v>
                </c:pt>
                <c:pt idx="196">
                  <c:v>41.2</c:v>
                </c:pt>
                <c:pt idx="197">
                  <c:v>39.6</c:v>
                </c:pt>
              </c:numCache>
            </c:numRef>
          </c:xVal>
          <c:yVal>
            <c:numRef>
              <c:f>'744'!$J$3:$J$200</c:f>
              <c:numCache>
                <c:formatCode>0.00</c:formatCode>
                <c:ptCount val="198"/>
                <c:pt idx="0">
                  <c:v>1.5267175572519083E-2</c:v>
                </c:pt>
                <c:pt idx="1">
                  <c:v>1.3897044431395575E-2</c:v>
                </c:pt>
                <c:pt idx="2">
                  <c:v>1.5854374633000587E-2</c:v>
                </c:pt>
                <c:pt idx="3">
                  <c:v>1.5952241143080834E-2</c:v>
                </c:pt>
                <c:pt idx="4">
                  <c:v>7.9271873165002935E-3</c:v>
                </c:pt>
                <c:pt idx="5">
                  <c:v>1.7615971814445096E-2</c:v>
                </c:pt>
                <c:pt idx="6">
                  <c:v>1.135251516930906E-2</c:v>
                </c:pt>
                <c:pt idx="7">
                  <c:v>6.7527891955372864E-3</c:v>
                </c:pt>
                <c:pt idx="8">
                  <c:v>1.6245840673321587E-2</c:v>
                </c:pt>
                <c:pt idx="9">
                  <c:v>1.9181835975729103E-2</c:v>
                </c:pt>
                <c:pt idx="10">
                  <c:v>2.2900763358778622E-2</c:v>
                </c:pt>
                <c:pt idx="11">
                  <c:v>3.5819142689371697E-2</c:v>
                </c:pt>
                <c:pt idx="12">
                  <c:v>5.1575650812292026E-2</c:v>
                </c:pt>
                <c:pt idx="13">
                  <c:v>8.9352123703268727E-2</c:v>
                </c:pt>
                <c:pt idx="14">
                  <c:v>0.12634566451360343</c:v>
                </c:pt>
                <c:pt idx="15">
                  <c:v>0.16040321002153063</c:v>
                </c:pt>
                <c:pt idx="16">
                  <c:v>0.19857114895282832</c:v>
                </c:pt>
                <c:pt idx="17">
                  <c:v>0.23302016050107649</c:v>
                </c:pt>
                <c:pt idx="18">
                  <c:v>0.26012918379330591</c:v>
                </c:pt>
                <c:pt idx="19">
                  <c:v>0.28704247406537481</c:v>
                </c:pt>
                <c:pt idx="20">
                  <c:v>0.31141123507535717</c:v>
                </c:pt>
                <c:pt idx="21">
                  <c:v>0.33323546682325306</c:v>
                </c:pt>
                <c:pt idx="22">
                  <c:v>0.3578978273634762</c:v>
                </c:pt>
                <c:pt idx="23">
                  <c:v>0.38569191622626731</c:v>
                </c:pt>
                <c:pt idx="24">
                  <c:v>0.40614601683303969</c:v>
                </c:pt>
                <c:pt idx="25">
                  <c:v>0.43472303777647286</c:v>
                </c:pt>
                <c:pt idx="26">
                  <c:v>0.45742806811509101</c:v>
                </c:pt>
                <c:pt idx="27">
                  <c:v>0.47798003523194366</c:v>
                </c:pt>
                <c:pt idx="28">
                  <c:v>0.4987277353689567</c:v>
                </c:pt>
                <c:pt idx="29">
                  <c:v>0.51145038167938928</c:v>
                </c:pt>
                <c:pt idx="30">
                  <c:v>0.53024075161479733</c:v>
                </c:pt>
                <c:pt idx="31">
                  <c:v>0.54227833235466816</c:v>
                </c:pt>
                <c:pt idx="32">
                  <c:v>0.55911137208847128</c:v>
                </c:pt>
                <c:pt idx="33">
                  <c:v>0.5690937561166568</c:v>
                </c:pt>
                <c:pt idx="34">
                  <c:v>0.58954785672342924</c:v>
                </c:pt>
                <c:pt idx="35">
                  <c:v>0.60373850068506552</c:v>
                </c:pt>
                <c:pt idx="36">
                  <c:v>0.6131336856527696</c:v>
                </c:pt>
                <c:pt idx="37">
                  <c:v>0.62145233900959085</c:v>
                </c:pt>
                <c:pt idx="38">
                  <c:v>0.63368565276962219</c:v>
                </c:pt>
                <c:pt idx="39">
                  <c:v>0.6477784302211782</c:v>
                </c:pt>
                <c:pt idx="40">
                  <c:v>0.65962027794088862</c:v>
                </c:pt>
                <c:pt idx="41">
                  <c:v>0.66989626149931492</c:v>
                </c:pt>
                <c:pt idx="42">
                  <c:v>0.68868663143472308</c:v>
                </c:pt>
                <c:pt idx="43">
                  <c:v>0.70620473673908779</c:v>
                </c:pt>
                <c:pt idx="44">
                  <c:v>0.72274417694265014</c:v>
                </c:pt>
                <c:pt idx="45">
                  <c:v>0.73947935016637301</c:v>
                </c:pt>
                <c:pt idx="46">
                  <c:v>0.75425719318849083</c:v>
                </c:pt>
                <c:pt idx="47">
                  <c:v>0.77197103151301616</c:v>
                </c:pt>
                <c:pt idx="48">
                  <c:v>0.78469367782344879</c:v>
                </c:pt>
                <c:pt idx="49">
                  <c:v>0.80436484634957905</c:v>
                </c:pt>
                <c:pt idx="50">
                  <c:v>0.82530827950675267</c:v>
                </c:pt>
                <c:pt idx="51">
                  <c:v>0.84429438246232125</c:v>
                </c:pt>
                <c:pt idx="52">
                  <c:v>0.85721276179291439</c:v>
                </c:pt>
                <c:pt idx="53">
                  <c:v>0.86866314347230378</c:v>
                </c:pt>
                <c:pt idx="54">
                  <c:v>0.88050499119201397</c:v>
                </c:pt>
                <c:pt idx="55">
                  <c:v>0.89234683891172439</c:v>
                </c:pt>
                <c:pt idx="56">
                  <c:v>0.90722254844392247</c:v>
                </c:pt>
                <c:pt idx="57">
                  <c:v>0.91221374045801518</c:v>
                </c:pt>
                <c:pt idx="58">
                  <c:v>0.92982971227246036</c:v>
                </c:pt>
                <c:pt idx="59">
                  <c:v>0.93619103542767657</c:v>
                </c:pt>
                <c:pt idx="60">
                  <c:v>0.94382462321393612</c:v>
                </c:pt>
                <c:pt idx="61">
                  <c:v>0.95263260912115866</c:v>
                </c:pt>
                <c:pt idx="62">
                  <c:v>0.95977686435701692</c:v>
                </c:pt>
                <c:pt idx="63">
                  <c:v>0.96701898610295556</c:v>
                </c:pt>
                <c:pt idx="64">
                  <c:v>0.97328244274809161</c:v>
                </c:pt>
                <c:pt idx="65">
                  <c:v>0.98130749657467209</c:v>
                </c:pt>
                <c:pt idx="66">
                  <c:v>0.9835584263065178</c:v>
                </c:pt>
                <c:pt idx="67">
                  <c:v>0.99471520845566641</c:v>
                </c:pt>
                <c:pt idx="68">
                  <c:v>0.98678802113916608</c:v>
                </c:pt>
                <c:pt idx="69">
                  <c:v>0.99403014288510461</c:v>
                </c:pt>
                <c:pt idx="70">
                  <c:v>0.9958896065766295</c:v>
                </c:pt>
                <c:pt idx="71">
                  <c:v>0.99442160892542564</c:v>
                </c:pt>
                <c:pt idx="72">
                  <c:v>0.99823840281855547</c:v>
                </c:pt>
                <c:pt idx="73">
                  <c:v>0.99755333724799378</c:v>
                </c:pt>
                <c:pt idx="74">
                  <c:v>1.0019573302016049</c:v>
                </c:pt>
                <c:pt idx="75">
                  <c:v>1.0035231943628891</c:v>
                </c:pt>
                <c:pt idx="76">
                  <c:v>1.0014679976512038</c:v>
                </c:pt>
                <c:pt idx="77">
                  <c:v>1.0039146604032099</c:v>
                </c:pt>
                <c:pt idx="78">
                  <c:v>1.0046975924838519</c:v>
                </c:pt>
                <c:pt idx="79">
                  <c:v>1.0084165198669015</c:v>
                </c:pt>
                <c:pt idx="80">
                  <c:v>1.0033274613427283</c:v>
                </c:pt>
                <c:pt idx="81">
                  <c:v>1.0049911920140926</c:v>
                </c:pt>
                <c:pt idx="82">
                  <c:v>1.0032295948326482</c:v>
                </c:pt>
                <c:pt idx="83">
                  <c:v>1.0081229203366608</c:v>
                </c:pt>
                <c:pt idx="84">
                  <c:v>0.99784693677823433</c:v>
                </c:pt>
                <c:pt idx="85">
                  <c:v>1.0062634566451358</c:v>
                </c:pt>
                <c:pt idx="86">
                  <c:v>1.0012722646310432</c:v>
                </c:pt>
                <c:pt idx="87">
                  <c:v>1.0011743981209629</c:v>
                </c:pt>
                <c:pt idx="88">
                  <c:v>1.0046975924838519</c:v>
                </c:pt>
                <c:pt idx="89">
                  <c:v>1.0010765316108827</c:v>
                </c:pt>
                <c:pt idx="90">
                  <c:v>1.0009786651008024</c:v>
                </c:pt>
                <c:pt idx="91">
                  <c:v>0.99755333724799378</c:v>
                </c:pt>
                <c:pt idx="92">
                  <c:v>1.0006850655705617</c:v>
                </c:pt>
                <c:pt idx="93">
                  <c:v>0.99921706791935783</c:v>
                </c:pt>
                <c:pt idx="94">
                  <c:v>0.99608533959678991</c:v>
                </c:pt>
                <c:pt idx="95">
                  <c:v>1.0017615971814444</c:v>
                </c:pt>
                <c:pt idx="96">
                  <c:v>0.99471520845566641</c:v>
                </c:pt>
                <c:pt idx="97">
                  <c:v>0.9967704051673516</c:v>
                </c:pt>
                <c:pt idx="98">
                  <c:v>0.99432374241534538</c:v>
                </c:pt>
                <c:pt idx="99">
                  <c:v>0.9945194754355059</c:v>
                </c:pt>
                <c:pt idx="100">
                  <c:v>0.98962614993149345</c:v>
                </c:pt>
                <c:pt idx="101">
                  <c:v>0.98933255040125267</c:v>
                </c:pt>
                <c:pt idx="102">
                  <c:v>0.98943041691133282</c:v>
                </c:pt>
                <c:pt idx="103">
                  <c:v>0.98747308670972789</c:v>
                </c:pt>
                <c:pt idx="104">
                  <c:v>0.98864748483069087</c:v>
                </c:pt>
                <c:pt idx="105">
                  <c:v>0.9862986885887649</c:v>
                </c:pt>
                <c:pt idx="106">
                  <c:v>0.98385202583675857</c:v>
                </c:pt>
                <c:pt idx="107">
                  <c:v>0.98248189469563507</c:v>
                </c:pt>
                <c:pt idx="108">
                  <c:v>0.98209042865531404</c:v>
                </c:pt>
                <c:pt idx="109">
                  <c:v>0.97964376590330782</c:v>
                </c:pt>
                <c:pt idx="110">
                  <c:v>0.97866510080250535</c:v>
                </c:pt>
                <c:pt idx="111">
                  <c:v>0.97572910550009784</c:v>
                </c:pt>
                <c:pt idx="112">
                  <c:v>0.97572910550009784</c:v>
                </c:pt>
                <c:pt idx="113">
                  <c:v>0.97563123899001758</c:v>
                </c:pt>
                <c:pt idx="114">
                  <c:v>0.9730867097279311</c:v>
                </c:pt>
                <c:pt idx="115">
                  <c:v>0.97298884321785084</c:v>
                </c:pt>
                <c:pt idx="116">
                  <c:v>0.97230377764728892</c:v>
                </c:pt>
                <c:pt idx="117">
                  <c:v>0.96633392053239375</c:v>
                </c:pt>
                <c:pt idx="118">
                  <c:v>0.96741045214327648</c:v>
                </c:pt>
                <c:pt idx="119">
                  <c:v>0.96486592288119</c:v>
                </c:pt>
                <c:pt idx="120">
                  <c:v>0.96574672147191232</c:v>
                </c:pt>
                <c:pt idx="121">
                  <c:v>0.96418085731062819</c:v>
                </c:pt>
                <c:pt idx="122">
                  <c:v>0.96183206106870223</c:v>
                </c:pt>
                <c:pt idx="123">
                  <c:v>0.96104912898806027</c:v>
                </c:pt>
                <c:pt idx="124">
                  <c:v>0.95879819925621446</c:v>
                </c:pt>
                <c:pt idx="125">
                  <c:v>0.95723233509493044</c:v>
                </c:pt>
                <c:pt idx="126">
                  <c:v>0.95517713838324514</c:v>
                </c:pt>
                <c:pt idx="127">
                  <c:v>0.95214327657075748</c:v>
                </c:pt>
                <c:pt idx="128">
                  <c:v>0.95038167938931295</c:v>
                </c:pt>
                <c:pt idx="129">
                  <c:v>0.95145821100019567</c:v>
                </c:pt>
                <c:pt idx="130">
                  <c:v>0.94891368173810908</c:v>
                </c:pt>
                <c:pt idx="131">
                  <c:v>0.94666275200626349</c:v>
                </c:pt>
                <c:pt idx="132">
                  <c:v>0.94646701898610286</c:v>
                </c:pt>
                <c:pt idx="133">
                  <c:v>0.9449990213348991</c:v>
                </c:pt>
                <c:pt idx="134">
                  <c:v>0.9427480916030534</c:v>
                </c:pt>
                <c:pt idx="135">
                  <c:v>0.93834409864944202</c:v>
                </c:pt>
                <c:pt idx="136">
                  <c:v>0.93687610099823837</c:v>
                </c:pt>
                <c:pt idx="137">
                  <c:v>0.93628890193775682</c:v>
                </c:pt>
                <c:pt idx="138">
                  <c:v>0.9338422391857506</c:v>
                </c:pt>
                <c:pt idx="139">
                  <c:v>0.92982971227246036</c:v>
                </c:pt>
                <c:pt idx="140">
                  <c:v>0.93266784106478751</c:v>
                </c:pt>
                <c:pt idx="141">
                  <c:v>0.92855744764141701</c:v>
                </c:pt>
                <c:pt idx="142">
                  <c:v>0.92522998629868858</c:v>
                </c:pt>
                <c:pt idx="143">
                  <c:v>0.92679585045997259</c:v>
                </c:pt>
                <c:pt idx="144">
                  <c:v>0.92483852025836755</c:v>
                </c:pt>
                <c:pt idx="145">
                  <c:v>0.92454492072812677</c:v>
                </c:pt>
                <c:pt idx="146">
                  <c:v>0.92092385985515746</c:v>
                </c:pt>
                <c:pt idx="147">
                  <c:v>0.92043452730475628</c:v>
                </c:pt>
                <c:pt idx="148">
                  <c:v>0.9192601291837933</c:v>
                </c:pt>
                <c:pt idx="149">
                  <c:v>0.91749853200234877</c:v>
                </c:pt>
                <c:pt idx="150">
                  <c:v>0.91935799569387344</c:v>
                </c:pt>
                <c:pt idx="151">
                  <c:v>0.91358387159913867</c:v>
                </c:pt>
                <c:pt idx="152">
                  <c:v>0.90908201213544715</c:v>
                </c:pt>
                <c:pt idx="153">
                  <c:v>0.90908201213544715</c:v>
                </c:pt>
                <c:pt idx="154">
                  <c:v>0.90634174985320015</c:v>
                </c:pt>
                <c:pt idx="155">
                  <c:v>0.90369935408103341</c:v>
                </c:pt>
                <c:pt idx="156">
                  <c:v>0.90223135642982966</c:v>
                </c:pt>
                <c:pt idx="157">
                  <c:v>0.90252495596007043</c:v>
                </c:pt>
                <c:pt idx="158">
                  <c:v>0.89743589743589736</c:v>
                </c:pt>
                <c:pt idx="159">
                  <c:v>0.89724016441573695</c:v>
                </c:pt>
                <c:pt idx="160">
                  <c:v>0.89743589743589736</c:v>
                </c:pt>
                <c:pt idx="161">
                  <c:v>0.89567430025445283</c:v>
                </c:pt>
                <c:pt idx="162">
                  <c:v>0.89136817381092182</c:v>
                </c:pt>
                <c:pt idx="163">
                  <c:v>0.89410843609316881</c:v>
                </c:pt>
                <c:pt idx="164">
                  <c:v>0.89078097475044027</c:v>
                </c:pt>
                <c:pt idx="165">
                  <c:v>0.88999804266979832</c:v>
                </c:pt>
                <c:pt idx="166">
                  <c:v>0.88833431199843405</c:v>
                </c:pt>
                <c:pt idx="167">
                  <c:v>0.88578978273634756</c:v>
                </c:pt>
                <c:pt idx="168">
                  <c:v>0.88158152280289681</c:v>
                </c:pt>
                <c:pt idx="169">
                  <c:v>0.88050499119201397</c:v>
                </c:pt>
                <c:pt idx="170">
                  <c:v>0.88011352515169305</c:v>
                </c:pt>
                <c:pt idx="171">
                  <c:v>0.8788412605206497</c:v>
                </c:pt>
                <c:pt idx="172">
                  <c:v>0.8786455275004893</c:v>
                </c:pt>
                <c:pt idx="173">
                  <c:v>0.87796046192992749</c:v>
                </c:pt>
                <c:pt idx="174">
                  <c:v>0.87424153454687803</c:v>
                </c:pt>
                <c:pt idx="175">
                  <c:v>0.87394793501663726</c:v>
                </c:pt>
                <c:pt idx="176">
                  <c:v>0.8717948717948717</c:v>
                </c:pt>
                <c:pt idx="177">
                  <c:v>0.87062047367390871</c:v>
                </c:pt>
                <c:pt idx="178">
                  <c:v>0.87022900763358779</c:v>
                </c:pt>
                <c:pt idx="179">
                  <c:v>0.86934820904286547</c:v>
                </c:pt>
                <c:pt idx="180">
                  <c:v>0.87071834018398897</c:v>
                </c:pt>
                <c:pt idx="181">
                  <c:v>0.8676844783715012</c:v>
                </c:pt>
                <c:pt idx="182">
                  <c:v>0.86699941280093951</c:v>
                </c:pt>
                <c:pt idx="183">
                  <c:v>0.86572714816989615</c:v>
                </c:pt>
                <c:pt idx="184">
                  <c:v>0.86200822078684669</c:v>
                </c:pt>
                <c:pt idx="185">
                  <c:v>0.86122528870620463</c:v>
                </c:pt>
                <c:pt idx="186">
                  <c:v>0.86063808964572319</c:v>
                </c:pt>
                <c:pt idx="187">
                  <c:v>0.86044235662556268</c:v>
                </c:pt>
                <c:pt idx="188">
                  <c:v>0.86044235662556268</c:v>
                </c:pt>
                <c:pt idx="189">
                  <c:v>0.86044235662556268</c:v>
                </c:pt>
                <c:pt idx="190">
                  <c:v>0.85750636132315516</c:v>
                </c:pt>
                <c:pt idx="191">
                  <c:v>0.85623409669211181</c:v>
                </c:pt>
                <c:pt idx="192">
                  <c:v>0.85339596789978467</c:v>
                </c:pt>
                <c:pt idx="193">
                  <c:v>0.85271090232922286</c:v>
                </c:pt>
                <c:pt idx="194">
                  <c:v>0.85163437071834014</c:v>
                </c:pt>
                <c:pt idx="195">
                  <c:v>0.84967704051673509</c:v>
                </c:pt>
                <c:pt idx="196">
                  <c:v>0.84771971031513016</c:v>
                </c:pt>
                <c:pt idx="197">
                  <c:v>0.84869837541593263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D1-40E8-B607-BF0105C45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1559632"/>
        <c:axId val="578059440"/>
      </c:scatterChart>
      <c:valAx>
        <c:axId val="931559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8059440"/>
        <c:crosses val="autoZero"/>
        <c:crossBetween val="midCat"/>
      </c:valAx>
      <c:valAx>
        <c:axId val="57805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559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'744'!$R$3</c:f>
              <c:numCache>
                <c:formatCode>General</c:formatCode>
                <c:ptCount val="1"/>
                <c:pt idx="0">
                  <c:v>7.4060080740916652</c:v>
                </c:pt>
              </c:numCache>
            </c:numRef>
          </c:xVal>
          <c:yVal>
            <c:numRef>
              <c:f>'744'!$Q$3</c:f>
              <c:numCache>
                <c:formatCode>General</c:formatCode>
                <c:ptCount val="1"/>
                <c:pt idx="0">
                  <c:v>5.0999999999999997E-2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74-4B16-B21F-4E9D920CC47F}"/>
            </c:ext>
          </c:extLst>
        </c:ser>
        <c:ser>
          <c:idx val="1"/>
          <c:order val="1"/>
          <c:tx>
            <c:v>aft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'744'!$R$4</c:f>
              <c:numCache>
                <c:formatCode>General</c:formatCode>
                <c:ptCount val="1"/>
                <c:pt idx="0">
                  <c:v>3.3252459989121657</c:v>
                </c:pt>
              </c:numCache>
            </c:numRef>
          </c:xVal>
          <c:yVal>
            <c:numRef>
              <c:f>'744'!$Q$4</c:f>
              <c:numCache>
                <c:formatCode>General</c:formatCode>
                <c:ptCount val="1"/>
                <c:pt idx="0">
                  <c:v>8.1000000000000003E-2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74-4B16-B21F-4E9D920CC4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208239"/>
        <c:axId val="1575189935"/>
      </c:scatterChart>
      <c:valAx>
        <c:axId val="157520823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5189935"/>
        <c:crosses val="autoZero"/>
        <c:crossBetween val="midCat"/>
      </c:valAx>
      <c:valAx>
        <c:axId val="1575189935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520823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'744'!$A$3:$A$190</c:f>
              <c:numCache>
                <c:formatCode>General</c:formatCode>
                <c:ptCount val="188"/>
                <c:pt idx="0">
                  <c:v>30.8</c:v>
                </c:pt>
                <c:pt idx="1">
                  <c:v>31.1</c:v>
                </c:pt>
                <c:pt idx="2">
                  <c:v>32.700000000000003</c:v>
                </c:pt>
                <c:pt idx="3">
                  <c:v>35.5</c:v>
                </c:pt>
                <c:pt idx="4">
                  <c:v>39.1</c:v>
                </c:pt>
                <c:pt idx="5">
                  <c:v>43</c:v>
                </c:pt>
                <c:pt idx="6">
                  <c:v>46.9</c:v>
                </c:pt>
                <c:pt idx="7">
                  <c:v>50.5</c:v>
                </c:pt>
                <c:pt idx="8">
                  <c:v>53.9</c:v>
                </c:pt>
                <c:pt idx="9">
                  <c:v>57.3</c:v>
                </c:pt>
                <c:pt idx="10">
                  <c:v>60.4</c:v>
                </c:pt>
                <c:pt idx="11">
                  <c:v>63.3</c:v>
                </c:pt>
                <c:pt idx="12">
                  <c:v>65.900000000000006</c:v>
                </c:pt>
                <c:pt idx="13">
                  <c:v>68.8</c:v>
                </c:pt>
                <c:pt idx="14">
                  <c:v>71.099999999999994</c:v>
                </c:pt>
                <c:pt idx="15">
                  <c:v>73.7</c:v>
                </c:pt>
                <c:pt idx="16">
                  <c:v>76.099999999999994</c:v>
                </c:pt>
                <c:pt idx="17">
                  <c:v>78.7</c:v>
                </c:pt>
                <c:pt idx="18">
                  <c:v>81.099999999999994</c:v>
                </c:pt>
                <c:pt idx="19">
                  <c:v>83.4</c:v>
                </c:pt>
                <c:pt idx="20">
                  <c:v>85.8</c:v>
                </c:pt>
                <c:pt idx="21">
                  <c:v>88.2</c:v>
                </c:pt>
                <c:pt idx="22">
                  <c:v>90.8</c:v>
                </c:pt>
                <c:pt idx="23">
                  <c:v>93.2</c:v>
                </c:pt>
                <c:pt idx="24">
                  <c:v>95.8</c:v>
                </c:pt>
                <c:pt idx="25">
                  <c:v>98.4</c:v>
                </c:pt>
                <c:pt idx="26">
                  <c:v>100.8</c:v>
                </c:pt>
                <c:pt idx="27">
                  <c:v>103.2</c:v>
                </c:pt>
                <c:pt idx="28">
                  <c:v>105.5</c:v>
                </c:pt>
                <c:pt idx="29">
                  <c:v>108.2</c:v>
                </c:pt>
                <c:pt idx="30">
                  <c:v>110.6</c:v>
                </c:pt>
                <c:pt idx="31">
                  <c:v>113.2</c:v>
                </c:pt>
                <c:pt idx="32">
                  <c:v>115.6</c:v>
                </c:pt>
                <c:pt idx="33">
                  <c:v>118.2</c:v>
                </c:pt>
                <c:pt idx="34">
                  <c:v>120.9</c:v>
                </c:pt>
                <c:pt idx="35">
                  <c:v>123.8</c:v>
                </c:pt>
                <c:pt idx="36">
                  <c:v>126.2</c:v>
                </c:pt>
                <c:pt idx="37">
                  <c:v>128.9</c:v>
                </c:pt>
                <c:pt idx="38">
                  <c:v>131.80000000000001</c:v>
                </c:pt>
                <c:pt idx="39">
                  <c:v>134.5</c:v>
                </c:pt>
                <c:pt idx="40">
                  <c:v>137.1</c:v>
                </c:pt>
                <c:pt idx="41">
                  <c:v>139.80000000000001</c:v>
                </c:pt>
                <c:pt idx="42">
                  <c:v>142.5</c:v>
                </c:pt>
                <c:pt idx="43">
                  <c:v>145.1</c:v>
                </c:pt>
                <c:pt idx="44">
                  <c:v>147.80000000000001</c:v>
                </c:pt>
                <c:pt idx="45">
                  <c:v>150.80000000000001</c:v>
                </c:pt>
                <c:pt idx="46">
                  <c:v>153.4</c:v>
                </c:pt>
                <c:pt idx="47">
                  <c:v>156.1</c:v>
                </c:pt>
                <c:pt idx="48">
                  <c:v>158.80000000000001</c:v>
                </c:pt>
                <c:pt idx="49">
                  <c:v>161.5</c:v>
                </c:pt>
                <c:pt idx="50">
                  <c:v>164.2</c:v>
                </c:pt>
                <c:pt idx="51">
                  <c:v>166.9</c:v>
                </c:pt>
                <c:pt idx="52">
                  <c:v>169.8</c:v>
                </c:pt>
                <c:pt idx="53">
                  <c:v>172.8</c:v>
                </c:pt>
                <c:pt idx="54">
                  <c:v>175.8</c:v>
                </c:pt>
                <c:pt idx="55">
                  <c:v>178.7</c:v>
                </c:pt>
                <c:pt idx="56">
                  <c:v>181.7</c:v>
                </c:pt>
                <c:pt idx="57">
                  <c:v>184.7</c:v>
                </c:pt>
                <c:pt idx="58">
                  <c:v>187.4</c:v>
                </c:pt>
                <c:pt idx="59">
                  <c:v>190.4</c:v>
                </c:pt>
                <c:pt idx="60">
                  <c:v>193.1</c:v>
                </c:pt>
                <c:pt idx="61">
                  <c:v>196.1</c:v>
                </c:pt>
                <c:pt idx="62">
                  <c:v>199.1</c:v>
                </c:pt>
                <c:pt idx="63">
                  <c:v>201.8</c:v>
                </c:pt>
                <c:pt idx="64">
                  <c:v>204.5</c:v>
                </c:pt>
                <c:pt idx="65">
                  <c:v>207.2</c:v>
                </c:pt>
                <c:pt idx="66">
                  <c:v>210</c:v>
                </c:pt>
                <c:pt idx="67">
                  <c:v>212.7</c:v>
                </c:pt>
                <c:pt idx="68">
                  <c:v>215.7</c:v>
                </c:pt>
                <c:pt idx="69">
                  <c:v>218.7</c:v>
                </c:pt>
                <c:pt idx="70">
                  <c:v>221.7</c:v>
                </c:pt>
                <c:pt idx="71">
                  <c:v>224.7</c:v>
                </c:pt>
                <c:pt idx="72">
                  <c:v>227.5</c:v>
                </c:pt>
                <c:pt idx="73">
                  <c:v>230.5</c:v>
                </c:pt>
                <c:pt idx="74">
                  <c:v>233.3</c:v>
                </c:pt>
                <c:pt idx="75">
                  <c:v>236</c:v>
                </c:pt>
                <c:pt idx="76">
                  <c:v>239</c:v>
                </c:pt>
                <c:pt idx="77">
                  <c:v>242.1</c:v>
                </c:pt>
                <c:pt idx="78">
                  <c:v>244.8</c:v>
                </c:pt>
                <c:pt idx="79">
                  <c:v>247.6</c:v>
                </c:pt>
                <c:pt idx="80">
                  <c:v>250.3</c:v>
                </c:pt>
                <c:pt idx="81">
                  <c:v>253.1</c:v>
                </c:pt>
                <c:pt idx="82">
                  <c:v>256.2</c:v>
                </c:pt>
                <c:pt idx="83">
                  <c:v>259.2</c:v>
                </c:pt>
                <c:pt idx="84">
                  <c:v>262.5</c:v>
                </c:pt>
                <c:pt idx="85">
                  <c:v>266.10000000000002</c:v>
                </c:pt>
                <c:pt idx="86">
                  <c:v>269.5</c:v>
                </c:pt>
                <c:pt idx="87">
                  <c:v>272.5</c:v>
                </c:pt>
                <c:pt idx="88">
                  <c:v>275.60000000000002</c:v>
                </c:pt>
                <c:pt idx="89">
                  <c:v>278.39999999999998</c:v>
                </c:pt>
                <c:pt idx="90">
                  <c:v>281.2</c:v>
                </c:pt>
                <c:pt idx="91">
                  <c:v>284</c:v>
                </c:pt>
                <c:pt idx="92">
                  <c:v>286.5</c:v>
                </c:pt>
                <c:pt idx="93">
                  <c:v>289.3</c:v>
                </c:pt>
                <c:pt idx="94">
                  <c:v>292.39999999999998</c:v>
                </c:pt>
                <c:pt idx="95">
                  <c:v>295.5</c:v>
                </c:pt>
                <c:pt idx="96">
                  <c:v>298.8</c:v>
                </c:pt>
                <c:pt idx="97">
                  <c:v>302.2</c:v>
                </c:pt>
                <c:pt idx="98">
                  <c:v>305.89999999999998</c:v>
                </c:pt>
                <c:pt idx="99">
                  <c:v>309.2</c:v>
                </c:pt>
                <c:pt idx="100">
                  <c:v>312.3</c:v>
                </c:pt>
                <c:pt idx="101">
                  <c:v>315.39999999999998</c:v>
                </c:pt>
                <c:pt idx="102">
                  <c:v>318.8</c:v>
                </c:pt>
                <c:pt idx="103">
                  <c:v>322.2</c:v>
                </c:pt>
                <c:pt idx="104">
                  <c:v>325.60000000000002</c:v>
                </c:pt>
                <c:pt idx="105">
                  <c:v>329</c:v>
                </c:pt>
                <c:pt idx="106">
                  <c:v>332.7</c:v>
                </c:pt>
                <c:pt idx="107">
                  <c:v>335.8</c:v>
                </c:pt>
                <c:pt idx="108">
                  <c:v>339.2</c:v>
                </c:pt>
                <c:pt idx="109">
                  <c:v>342.4</c:v>
                </c:pt>
                <c:pt idx="110">
                  <c:v>345.5</c:v>
                </c:pt>
                <c:pt idx="111">
                  <c:v>348.7</c:v>
                </c:pt>
                <c:pt idx="112">
                  <c:v>352.1</c:v>
                </c:pt>
                <c:pt idx="113">
                  <c:v>355.5</c:v>
                </c:pt>
                <c:pt idx="114">
                  <c:v>358.9</c:v>
                </c:pt>
                <c:pt idx="115">
                  <c:v>362.1</c:v>
                </c:pt>
                <c:pt idx="116">
                  <c:v>365.3</c:v>
                </c:pt>
                <c:pt idx="117">
                  <c:v>368.7</c:v>
                </c:pt>
                <c:pt idx="118">
                  <c:v>371.6</c:v>
                </c:pt>
                <c:pt idx="119">
                  <c:v>374.4</c:v>
                </c:pt>
                <c:pt idx="120">
                  <c:v>377.6</c:v>
                </c:pt>
                <c:pt idx="121">
                  <c:v>380.5</c:v>
                </c:pt>
                <c:pt idx="122">
                  <c:v>383.7</c:v>
                </c:pt>
                <c:pt idx="123">
                  <c:v>386.9</c:v>
                </c:pt>
                <c:pt idx="124">
                  <c:v>390</c:v>
                </c:pt>
                <c:pt idx="125">
                  <c:v>393.5</c:v>
                </c:pt>
                <c:pt idx="126">
                  <c:v>396.7</c:v>
                </c:pt>
                <c:pt idx="127">
                  <c:v>400.5</c:v>
                </c:pt>
                <c:pt idx="128">
                  <c:v>404</c:v>
                </c:pt>
                <c:pt idx="129">
                  <c:v>407.7</c:v>
                </c:pt>
                <c:pt idx="130">
                  <c:v>411.5</c:v>
                </c:pt>
                <c:pt idx="131">
                  <c:v>415.6</c:v>
                </c:pt>
                <c:pt idx="132">
                  <c:v>418.8</c:v>
                </c:pt>
                <c:pt idx="133">
                  <c:v>422.3</c:v>
                </c:pt>
                <c:pt idx="134">
                  <c:v>425.8</c:v>
                </c:pt>
                <c:pt idx="135">
                  <c:v>429.1</c:v>
                </c:pt>
                <c:pt idx="136">
                  <c:v>432.6</c:v>
                </c:pt>
                <c:pt idx="137">
                  <c:v>435.8</c:v>
                </c:pt>
                <c:pt idx="138">
                  <c:v>439.4</c:v>
                </c:pt>
                <c:pt idx="139">
                  <c:v>442.6</c:v>
                </c:pt>
                <c:pt idx="140">
                  <c:v>445.8</c:v>
                </c:pt>
                <c:pt idx="141">
                  <c:v>449.4</c:v>
                </c:pt>
                <c:pt idx="142">
                  <c:v>452.9</c:v>
                </c:pt>
                <c:pt idx="143">
                  <c:v>456.5</c:v>
                </c:pt>
                <c:pt idx="144">
                  <c:v>459.7</c:v>
                </c:pt>
                <c:pt idx="145">
                  <c:v>463.3</c:v>
                </c:pt>
                <c:pt idx="146">
                  <c:v>466.9</c:v>
                </c:pt>
                <c:pt idx="147">
                  <c:v>470.4</c:v>
                </c:pt>
                <c:pt idx="148">
                  <c:v>474</c:v>
                </c:pt>
                <c:pt idx="149">
                  <c:v>477.6</c:v>
                </c:pt>
                <c:pt idx="150">
                  <c:v>481.1</c:v>
                </c:pt>
                <c:pt idx="151">
                  <c:v>484.7</c:v>
                </c:pt>
                <c:pt idx="152">
                  <c:v>488.3</c:v>
                </c:pt>
                <c:pt idx="153">
                  <c:v>491.9</c:v>
                </c:pt>
                <c:pt idx="154">
                  <c:v>495.5</c:v>
                </c:pt>
                <c:pt idx="155">
                  <c:v>499.1</c:v>
                </c:pt>
                <c:pt idx="156">
                  <c:v>503</c:v>
                </c:pt>
                <c:pt idx="157">
                  <c:v>506.6</c:v>
                </c:pt>
                <c:pt idx="158">
                  <c:v>509.9</c:v>
                </c:pt>
                <c:pt idx="159">
                  <c:v>513.29999999999995</c:v>
                </c:pt>
                <c:pt idx="160">
                  <c:v>516.9</c:v>
                </c:pt>
                <c:pt idx="161">
                  <c:v>520.5</c:v>
                </c:pt>
                <c:pt idx="162">
                  <c:v>524.5</c:v>
                </c:pt>
                <c:pt idx="163">
                  <c:v>528.1</c:v>
                </c:pt>
                <c:pt idx="164">
                  <c:v>532.4</c:v>
                </c:pt>
                <c:pt idx="165">
                  <c:v>536.6</c:v>
                </c:pt>
                <c:pt idx="166">
                  <c:v>540.9</c:v>
                </c:pt>
                <c:pt idx="167">
                  <c:v>544.20000000000005</c:v>
                </c:pt>
                <c:pt idx="168">
                  <c:v>547.9</c:v>
                </c:pt>
                <c:pt idx="169">
                  <c:v>551.9</c:v>
                </c:pt>
                <c:pt idx="170">
                  <c:v>555.5</c:v>
                </c:pt>
                <c:pt idx="171">
                  <c:v>559.5</c:v>
                </c:pt>
                <c:pt idx="172">
                  <c:v>563.5</c:v>
                </c:pt>
                <c:pt idx="173">
                  <c:v>567.20000000000005</c:v>
                </c:pt>
                <c:pt idx="174">
                  <c:v>570.9</c:v>
                </c:pt>
                <c:pt idx="175">
                  <c:v>574.29999999999995</c:v>
                </c:pt>
                <c:pt idx="176">
                  <c:v>577.70000000000005</c:v>
                </c:pt>
                <c:pt idx="177">
                  <c:v>581.4</c:v>
                </c:pt>
                <c:pt idx="178">
                  <c:v>584.79999999999995</c:v>
                </c:pt>
                <c:pt idx="179">
                  <c:v>588.20000000000005</c:v>
                </c:pt>
                <c:pt idx="180">
                  <c:v>591.29999999999995</c:v>
                </c:pt>
                <c:pt idx="181">
                  <c:v>594.70000000000005</c:v>
                </c:pt>
                <c:pt idx="182">
                  <c:v>597.79999999999995</c:v>
                </c:pt>
                <c:pt idx="183">
                  <c:v>601.6</c:v>
                </c:pt>
                <c:pt idx="184">
                  <c:v>604.70000000000005</c:v>
                </c:pt>
                <c:pt idx="185">
                  <c:v>607.20000000000005</c:v>
                </c:pt>
                <c:pt idx="186">
                  <c:v>609.1</c:v>
                </c:pt>
                <c:pt idx="187">
                  <c:v>610</c:v>
                </c:pt>
              </c:numCache>
            </c:numRef>
          </c:xVal>
          <c:yVal>
            <c:numRef>
              <c:f>'744'!$D$3:$D$190</c:f>
              <c:numCache>
                <c:formatCode>0.00</c:formatCode>
                <c:ptCount val="188"/>
                <c:pt idx="0">
                  <c:v>0.66666666666662722</c:v>
                </c:pt>
                <c:pt idx="1">
                  <c:v>-0.19375000000000125</c:v>
                </c:pt>
                <c:pt idx="2">
                  <c:v>0.17857142857142874</c:v>
                </c:pt>
                <c:pt idx="3">
                  <c:v>0.10555555555555819</c:v>
                </c:pt>
                <c:pt idx="4">
                  <c:v>0.22564102564102456</c:v>
                </c:pt>
                <c:pt idx="5">
                  <c:v>-2.5641025641038769E-3</c:v>
                </c:pt>
                <c:pt idx="6">
                  <c:v>0.13888888888888884</c:v>
                </c:pt>
                <c:pt idx="7">
                  <c:v>0.15882352941176661</c:v>
                </c:pt>
                <c:pt idx="8">
                  <c:v>-2.9411764705880694E-2</c:v>
                </c:pt>
                <c:pt idx="9">
                  <c:v>0.30967741935483656</c:v>
                </c:pt>
                <c:pt idx="10">
                  <c:v>-0.14827586206896304</c:v>
                </c:pt>
                <c:pt idx="11">
                  <c:v>8.0769230769228095E-2</c:v>
                </c:pt>
                <c:pt idx="12">
                  <c:v>0.14482758620689756</c:v>
                </c:pt>
                <c:pt idx="13">
                  <c:v>-6.9565217391302947E-2</c:v>
                </c:pt>
                <c:pt idx="14">
                  <c:v>-3.8461538461558014E-3</c:v>
                </c:pt>
                <c:pt idx="15">
                  <c:v>0.29166666666666891</c:v>
                </c:pt>
                <c:pt idx="16">
                  <c:v>-0.22692307692307748</c:v>
                </c:pt>
                <c:pt idx="17">
                  <c:v>0.35833333333333439</c:v>
                </c:pt>
                <c:pt idx="18">
                  <c:v>-1.3043478260869995E-2</c:v>
                </c:pt>
                <c:pt idx="19">
                  <c:v>5.4166666666664962E-2</c:v>
                </c:pt>
                <c:pt idx="20">
                  <c:v>0.22916666666667085</c:v>
                </c:pt>
                <c:pt idx="21">
                  <c:v>0.14615384615384472</c:v>
                </c:pt>
                <c:pt idx="22">
                  <c:v>0.11666666666666686</c:v>
                </c:pt>
                <c:pt idx="23">
                  <c:v>-0.17692307692308037</c:v>
                </c:pt>
                <c:pt idx="24">
                  <c:v>0.12307692307692551</c:v>
                </c:pt>
                <c:pt idx="25">
                  <c:v>1.6666666666669331E-2</c:v>
                </c:pt>
                <c:pt idx="26">
                  <c:v>-0.12500000000000444</c:v>
                </c:pt>
                <c:pt idx="27">
                  <c:v>0.32608695652173952</c:v>
                </c:pt>
                <c:pt idx="28">
                  <c:v>0.29629629629630022</c:v>
                </c:pt>
                <c:pt idx="29">
                  <c:v>7.9166666666665997E-2</c:v>
                </c:pt>
                <c:pt idx="30">
                  <c:v>8.4615384615383898E-2</c:v>
                </c:pt>
                <c:pt idx="31">
                  <c:v>-0.14166666666666858</c:v>
                </c:pt>
                <c:pt idx="32">
                  <c:v>0.22692307692307748</c:v>
                </c:pt>
                <c:pt idx="33">
                  <c:v>2.2222222222223042E-2</c:v>
                </c:pt>
                <c:pt idx="34">
                  <c:v>0.21034482758620732</c:v>
                </c:pt>
                <c:pt idx="35">
                  <c:v>-0.11666666666666686</c:v>
                </c:pt>
                <c:pt idx="36">
                  <c:v>0.12962962962962737</c:v>
                </c:pt>
                <c:pt idx="37">
                  <c:v>-5.5172413793102164E-2</c:v>
                </c:pt>
                <c:pt idx="38">
                  <c:v>-9.62962962962986E-2</c:v>
                </c:pt>
                <c:pt idx="39">
                  <c:v>4.6153846153848002E-2</c:v>
                </c:pt>
                <c:pt idx="40">
                  <c:v>0.32962962962962777</c:v>
                </c:pt>
                <c:pt idx="41">
                  <c:v>-1.1111111111111578E-2</c:v>
                </c:pt>
                <c:pt idx="42">
                  <c:v>1.9230769230768181E-2</c:v>
                </c:pt>
                <c:pt idx="43">
                  <c:v>-5.9259259259257624E-2</c:v>
                </c:pt>
                <c:pt idx="44">
                  <c:v>0.32333333333333297</c:v>
                </c:pt>
                <c:pt idx="45">
                  <c:v>-6.1538461538460362E-2</c:v>
                </c:pt>
                <c:pt idx="46">
                  <c:v>2.592592592592351E-2</c:v>
                </c:pt>
                <c:pt idx="47">
                  <c:v>0.13703703703703785</c:v>
                </c:pt>
                <c:pt idx="48">
                  <c:v>-0.12592592592592772</c:v>
                </c:pt>
                <c:pt idx="49">
                  <c:v>0.12222222222222211</c:v>
                </c:pt>
                <c:pt idx="50">
                  <c:v>-0.18518518518518401</c:v>
                </c:pt>
                <c:pt idx="51">
                  <c:v>0.20344827586206973</c:v>
                </c:pt>
                <c:pt idx="52">
                  <c:v>-0.28000000000000114</c:v>
                </c:pt>
                <c:pt idx="53">
                  <c:v>0.35999999999999943</c:v>
                </c:pt>
                <c:pt idx="54">
                  <c:v>0.16206896551724226</c:v>
                </c:pt>
                <c:pt idx="55">
                  <c:v>-5.3333333333332199E-2</c:v>
                </c:pt>
                <c:pt idx="56">
                  <c:v>-0.29999999999999716</c:v>
                </c:pt>
                <c:pt idx="57">
                  <c:v>0.11111111111110936</c:v>
                </c:pt>
                <c:pt idx="58">
                  <c:v>0.27333333333333104</c:v>
                </c:pt>
                <c:pt idx="59">
                  <c:v>0.10740740740741017</c:v>
                </c:pt>
                <c:pt idx="60">
                  <c:v>-1.3333333333335418E-2</c:v>
                </c:pt>
                <c:pt idx="61">
                  <c:v>-5.9999999999997534E-2</c:v>
                </c:pt>
                <c:pt idx="62">
                  <c:v>5.5555555555552048E-2</c:v>
                </c:pt>
                <c:pt idx="63">
                  <c:v>0.31851851851851964</c:v>
                </c:pt>
                <c:pt idx="64">
                  <c:v>-0.53333333333333477</c:v>
                </c:pt>
                <c:pt idx="65">
                  <c:v>6.785714285714177E-2</c:v>
                </c:pt>
                <c:pt idx="66">
                  <c:v>0.17037037037037403</c:v>
                </c:pt>
                <c:pt idx="67">
                  <c:v>0.30999999999999756</c:v>
                </c:pt>
                <c:pt idx="68">
                  <c:v>-0.2633333333333307</c:v>
                </c:pt>
                <c:pt idx="69">
                  <c:v>0.29999999999999716</c:v>
                </c:pt>
                <c:pt idx="70">
                  <c:v>-0.12666666666666515</c:v>
                </c:pt>
                <c:pt idx="71">
                  <c:v>-0.19642857142856962</c:v>
                </c:pt>
                <c:pt idx="72">
                  <c:v>0.13333333333333522</c:v>
                </c:pt>
                <c:pt idx="73">
                  <c:v>0.17499999999999746</c:v>
                </c:pt>
                <c:pt idx="74">
                  <c:v>3.7037037037035085E-2</c:v>
                </c:pt>
                <c:pt idx="75">
                  <c:v>0.33000000000000301</c:v>
                </c:pt>
                <c:pt idx="76">
                  <c:v>-0.34838709677419366</c:v>
                </c:pt>
                <c:pt idx="77">
                  <c:v>0.21481481481481282</c:v>
                </c:pt>
                <c:pt idx="78">
                  <c:v>0.12499999999999874</c:v>
                </c:pt>
                <c:pt idx="79">
                  <c:v>-4.4444444444445848E-2</c:v>
                </c:pt>
                <c:pt idx="80">
                  <c:v>0.1714285714285739</c:v>
                </c:pt>
                <c:pt idx="81">
                  <c:v>-0.23548387096774365</c:v>
                </c:pt>
                <c:pt idx="82">
                  <c:v>0.28666666666666646</c:v>
                </c:pt>
                <c:pt idx="83">
                  <c:v>8.7878787878789472E-2</c:v>
                </c:pt>
                <c:pt idx="84">
                  <c:v>-7.7777777777777599E-2</c:v>
                </c:pt>
                <c:pt idx="85">
                  <c:v>0.11470588235294212</c:v>
                </c:pt>
                <c:pt idx="86">
                  <c:v>0.17000000000000171</c:v>
                </c:pt>
                <c:pt idx="87">
                  <c:v>-1.6129032258068065E-2</c:v>
                </c:pt>
                <c:pt idx="88">
                  <c:v>-4.2857142857140103E-2</c:v>
                </c:pt>
                <c:pt idx="89">
                  <c:v>5.3571428571425307E-2</c:v>
                </c:pt>
                <c:pt idx="90">
                  <c:v>0.16785714285714176</c:v>
                </c:pt>
                <c:pt idx="91">
                  <c:v>6.4000000000004317E-2</c:v>
                </c:pt>
                <c:pt idx="92">
                  <c:v>9.2857142857139238E-2</c:v>
                </c:pt>
                <c:pt idx="93">
                  <c:v>4.8387096774195913E-2</c:v>
                </c:pt>
                <c:pt idx="94">
                  <c:v>0.24193548387096597</c:v>
                </c:pt>
                <c:pt idx="95">
                  <c:v>-0.12121212121212252</c:v>
                </c:pt>
                <c:pt idx="96">
                  <c:v>3.8235294117650157E-2</c:v>
                </c:pt>
                <c:pt idx="97">
                  <c:v>0.13513513513513556</c:v>
                </c:pt>
                <c:pt idx="98">
                  <c:v>-0.34242424242424419</c:v>
                </c:pt>
                <c:pt idx="99">
                  <c:v>0.22258064516128795</c:v>
                </c:pt>
                <c:pt idx="100">
                  <c:v>0.14516129032258315</c:v>
                </c:pt>
                <c:pt idx="101">
                  <c:v>-0.19999999999999582</c:v>
                </c:pt>
                <c:pt idx="102">
                  <c:v>-0.10294117647059144</c:v>
                </c:pt>
                <c:pt idx="103">
                  <c:v>-4.4117647058820576E-2</c:v>
                </c:pt>
                <c:pt idx="104">
                  <c:v>0.23823529411764932</c:v>
                </c:pt>
                <c:pt idx="105">
                  <c:v>0.11891891891891868</c:v>
                </c:pt>
                <c:pt idx="106">
                  <c:v>-0.1</c:v>
                </c:pt>
                <c:pt idx="107">
                  <c:v>0.10294117647058725</c:v>
                </c:pt>
                <c:pt idx="108">
                  <c:v>-1.8750000000000776E-2</c:v>
                </c:pt>
                <c:pt idx="109">
                  <c:v>0.23225806451613154</c:v>
                </c:pt>
                <c:pt idx="110">
                  <c:v>-0.2031250000000025</c:v>
                </c:pt>
                <c:pt idx="111">
                  <c:v>3.8235294117645341E-2</c:v>
                </c:pt>
                <c:pt idx="112">
                  <c:v>-2.9411764705855798E-3</c:v>
                </c:pt>
                <c:pt idx="113">
                  <c:v>3.5294117647056214E-2</c:v>
                </c:pt>
                <c:pt idx="114">
                  <c:v>0.3843749999999958</c:v>
                </c:pt>
                <c:pt idx="115">
                  <c:v>-0.19687499999999927</c:v>
                </c:pt>
                <c:pt idx="116">
                  <c:v>0.17058823529411829</c:v>
                </c:pt>
                <c:pt idx="117">
                  <c:v>-0.12068965517241531</c:v>
                </c:pt>
                <c:pt idx="118">
                  <c:v>-5.0000000000001016E-2</c:v>
                </c:pt>
                <c:pt idx="119">
                  <c:v>1.2500000000001777E-2</c:v>
                </c:pt>
                <c:pt idx="120">
                  <c:v>0.2724137931034526</c:v>
                </c:pt>
                <c:pt idx="121">
                  <c:v>4.0624999999998725E-2</c:v>
                </c:pt>
                <c:pt idx="122">
                  <c:v>-0.47187500000000326</c:v>
                </c:pt>
                <c:pt idx="123">
                  <c:v>0.40322580645160994</c:v>
                </c:pt>
                <c:pt idx="124">
                  <c:v>-0.35714285714285715</c:v>
                </c:pt>
                <c:pt idx="125">
                  <c:v>4.6875000000001943E-2</c:v>
                </c:pt>
                <c:pt idx="126">
                  <c:v>3.6842105263157933E-2</c:v>
                </c:pt>
                <c:pt idx="127">
                  <c:v>-0.10571428571428701</c:v>
                </c:pt>
                <c:pt idx="128">
                  <c:v>-0.48108108108108288</c:v>
                </c:pt>
                <c:pt idx="129">
                  <c:v>0.31315789473684058</c:v>
                </c:pt>
                <c:pt idx="130">
                  <c:v>-0.23902439024389863</c:v>
                </c:pt>
                <c:pt idx="131">
                  <c:v>0.15937499999999771</c:v>
                </c:pt>
                <c:pt idx="132">
                  <c:v>-8.2857142857140589E-2</c:v>
                </c:pt>
                <c:pt idx="133">
                  <c:v>-2.5714285714286689E-2</c:v>
                </c:pt>
                <c:pt idx="134">
                  <c:v>-0.21515151515151251</c:v>
                </c:pt>
                <c:pt idx="135">
                  <c:v>-0.10857142857143133</c:v>
                </c:pt>
                <c:pt idx="136">
                  <c:v>0.15625000000000056</c:v>
                </c:pt>
                <c:pt idx="137">
                  <c:v>-0.39444444444444865</c:v>
                </c:pt>
                <c:pt idx="138">
                  <c:v>0.11562499999999978</c:v>
                </c:pt>
                <c:pt idx="139">
                  <c:v>-0.131250000000001</c:v>
                </c:pt>
                <c:pt idx="140">
                  <c:v>-9.4444444444446288E-2</c:v>
                </c:pt>
                <c:pt idx="141">
                  <c:v>0</c:v>
                </c:pt>
                <c:pt idx="142">
                  <c:v>-0.18333333333333124</c:v>
                </c:pt>
                <c:pt idx="143">
                  <c:v>-0.16874999999999812</c:v>
                </c:pt>
                <c:pt idx="144">
                  <c:v>8.0555555555552841E-2</c:v>
                </c:pt>
                <c:pt idx="145">
                  <c:v>-0.36388888888889298</c:v>
                </c:pt>
                <c:pt idx="146">
                  <c:v>-0.12571428571428506</c:v>
                </c:pt>
                <c:pt idx="147">
                  <c:v>-1.3888888888888012E-2</c:v>
                </c:pt>
                <c:pt idx="148">
                  <c:v>-0.42499999999999766</c:v>
                </c:pt>
                <c:pt idx="149">
                  <c:v>-0.40857142857142648</c:v>
                </c:pt>
                <c:pt idx="150">
                  <c:v>-0.52500000000000513</c:v>
                </c:pt>
                <c:pt idx="151">
                  <c:v>-1.108333333333329</c:v>
                </c:pt>
                <c:pt idx="152">
                  <c:v>-1.3583333333333463</c:v>
                </c:pt>
                <c:pt idx="153">
                  <c:v>-1.358333333333325</c:v>
                </c:pt>
                <c:pt idx="154">
                  <c:v>-1.0861111111111033</c:v>
                </c:pt>
                <c:pt idx="155">
                  <c:v>-1.2692307692307774</c:v>
                </c:pt>
                <c:pt idx="156">
                  <c:v>-1.0499999999999936</c:v>
                </c:pt>
                <c:pt idx="157">
                  <c:v>-1.1212121212121333</c:v>
                </c:pt>
                <c:pt idx="158">
                  <c:v>-1.2029411764705973</c:v>
                </c:pt>
                <c:pt idx="159">
                  <c:v>-1.4805555555555456</c:v>
                </c:pt>
                <c:pt idx="160">
                  <c:v>-1.3472222222222161</c:v>
                </c:pt>
                <c:pt idx="161">
                  <c:v>-1.1099999999999994</c:v>
                </c:pt>
                <c:pt idx="162">
                  <c:v>-0.99999999999999412</c:v>
                </c:pt>
                <c:pt idx="163">
                  <c:v>-0.76976744186047208</c:v>
                </c:pt>
                <c:pt idx="164">
                  <c:v>-0.92619047619046635</c:v>
                </c:pt>
                <c:pt idx="165">
                  <c:v>-0.78837209302326428</c:v>
                </c:pt>
                <c:pt idx="166">
                  <c:v>-0.71212121212119783</c:v>
                </c:pt>
                <c:pt idx="167">
                  <c:v>-0.73243243243244616</c:v>
                </c:pt>
                <c:pt idx="168">
                  <c:v>-0.73249999999999993</c:v>
                </c:pt>
                <c:pt idx="169">
                  <c:v>-1.0388888888888819</c:v>
                </c:pt>
                <c:pt idx="170">
                  <c:v>-0.98500000000000032</c:v>
                </c:pt>
                <c:pt idx="171">
                  <c:v>-0.9375</c:v>
                </c:pt>
                <c:pt idx="172">
                  <c:v>-1.2621621621621462</c:v>
                </c:pt>
                <c:pt idx="173">
                  <c:v>-1.348648648648674</c:v>
                </c:pt>
                <c:pt idx="174">
                  <c:v>-1.3647058823529499</c:v>
                </c:pt>
                <c:pt idx="175">
                  <c:v>-0.96176470588232732</c:v>
                </c:pt>
                <c:pt idx="176">
                  <c:v>-0.81351351351352841</c:v>
                </c:pt>
                <c:pt idx="177">
                  <c:v>-0.2088235294117661</c:v>
                </c:pt>
                <c:pt idx="178">
                  <c:v>-0.38823529411763669</c:v>
                </c:pt>
                <c:pt idx="179">
                  <c:v>3.548387096774297E-2</c:v>
                </c:pt>
                <c:pt idx="180">
                  <c:v>-0.244117647058817</c:v>
                </c:pt>
                <c:pt idx="181">
                  <c:v>-0.10645161290322895</c:v>
                </c:pt>
                <c:pt idx="182">
                  <c:v>-1.8421052631578633E-2</c:v>
                </c:pt>
                <c:pt idx="183">
                  <c:v>0.14193548387096672</c:v>
                </c:pt>
                <c:pt idx="184">
                  <c:v>-0.27200000000000002</c:v>
                </c:pt>
                <c:pt idx="185">
                  <c:v>0.23684210526316082</c:v>
                </c:pt>
                <c:pt idx="186">
                  <c:v>-0.80000000000002014</c:v>
                </c:pt>
                <c:pt idx="187">
                  <c:v>1.3333333333332824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17-4417-84D3-3C40C418041E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'744'!$F$3:$F$200</c:f>
              <c:numCache>
                <c:formatCode>General</c:formatCode>
                <c:ptCount val="198"/>
                <c:pt idx="0">
                  <c:v>610</c:v>
                </c:pt>
                <c:pt idx="1">
                  <c:v>608.4</c:v>
                </c:pt>
                <c:pt idx="2">
                  <c:v>606.6</c:v>
                </c:pt>
                <c:pt idx="3">
                  <c:v>604.4</c:v>
                </c:pt>
                <c:pt idx="4">
                  <c:v>601.9</c:v>
                </c:pt>
                <c:pt idx="5">
                  <c:v>599.4</c:v>
                </c:pt>
                <c:pt idx="6">
                  <c:v>596.6</c:v>
                </c:pt>
                <c:pt idx="7">
                  <c:v>593.79999999999995</c:v>
                </c:pt>
                <c:pt idx="8">
                  <c:v>591</c:v>
                </c:pt>
                <c:pt idx="9">
                  <c:v>588.20000000000005</c:v>
                </c:pt>
                <c:pt idx="10">
                  <c:v>584.79999999999995</c:v>
                </c:pt>
                <c:pt idx="11">
                  <c:v>582</c:v>
                </c:pt>
                <c:pt idx="12">
                  <c:v>578.6</c:v>
                </c:pt>
                <c:pt idx="13">
                  <c:v>575.79999999999995</c:v>
                </c:pt>
                <c:pt idx="14">
                  <c:v>572.79999999999995</c:v>
                </c:pt>
                <c:pt idx="15">
                  <c:v>569.70000000000005</c:v>
                </c:pt>
                <c:pt idx="16">
                  <c:v>566.29999999999995</c:v>
                </c:pt>
                <c:pt idx="17">
                  <c:v>563.20000000000005</c:v>
                </c:pt>
                <c:pt idx="18">
                  <c:v>559.79999999999995</c:v>
                </c:pt>
                <c:pt idx="19">
                  <c:v>556.79999999999995</c:v>
                </c:pt>
                <c:pt idx="20">
                  <c:v>553.70000000000005</c:v>
                </c:pt>
                <c:pt idx="21">
                  <c:v>550.29999999999995</c:v>
                </c:pt>
                <c:pt idx="22">
                  <c:v>547</c:v>
                </c:pt>
                <c:pt idx="23">
                  <c:v>543.29999999999995</c:v>
                </c:pt>
                <c:pt idx="24">
                  <c:v>540</c:v>
                </c:pt>
                <c:pt idx="25">
                  <c:v>536.29999999999995</c:v>
                </c:pt>
                <c:pt idx="26">
                  <c:v>532.70000000000005</c:v>
                </c:pt>
                <c:pt idx="27">
                  <c:v>529.29999999999995</c:v>
                </c:pt>
                <c:pt idx="28">
                  <c:v>526</c:v>
                </c:pt>
                <c:pt idx="29">
                  <c:v>522.29999999999995</c:v>
                </c:pt>
                <c:pt idx="30">
                  <c:v>518.70000000000005</c:v>
                </c:pt>
                <c:pt idx="31">
                  <c:v>515.1</c:v>
                </c:pt>
                <c:pt idx="32">
                  <c:v>511.5</c:v>
                </c:pt>
                <c:pt idx="33">
                  <c:v>508.1</c:v>
                </c:pt>
                <c:pt idx="34">
                  <c:v>504.5</c:v>
                </c:pt>
                <c:pt idx="35">
                  <c:v>501.2</c:v>
                </c:pt>
                <c:pt idx="36">
                  <c:v>497.9</c:v>
                </c:pt>
                <c:pt idx="37">
                  <c:v>494.3</c:v>
                </c:pt>
                <c:pt idx="38">
                  <c:v>491.3</c:v>
                </c:pt>
                <c:pt idx="39">
                  <c:v>487.7</c:v>
                </c:pt>
                <c:pt idx="40">
                  <c:v>484.4</c:v>
                </c:pt>
                <c:pt idx="41">
                  <c:v>481.4</c:v>
                </c:pt>
                <c:pt idx="42">
                  <c:v>477.6</c:v>
                </c:pt>
                <c:pt idx="43">
                  <c:v>474</c:v>
                </c:pt>
                <c:pt idx="44">
                  <c:v>470.7</c:v>
                </c:pt>
                <c:pt idx="45">
                  <c:v>467.1</c:v>
                </c:pt>
                <c:pt idx="46">
                  <c:v>464.2</c:v>
                </c:pt>
                <c:pt idx="47">
                  <c:v>460.6</c:v>
                </c:pt>
                <c:pt idx="48">
                  <c:v>457.4</c:v>
                </c:pt>
                <c:pt idx="49">
                  <c:v>453.8</c:v>
                </c:pt>
                <c:pt idx="50">
                  <c:v>450</c:v>
                </c:pt>
                <c:pt idx="51">
                  <c:v>445.8</c:v>
                </c:pt>
                <c:pt idx="52">
                  <c:v>442</c:v>
                </c:pt>
                <c:pt idx="53">
                  <c:v>438.8</c:v>
                </c:pt>
                <c:pt idx="54">
                  <c:v>435.2</c:v>
                </c:pt>
                <c:pt idx="55">
                  <c:v>431.7</c:v>
                </c:pt>
                <c:pt idx="56">
                  <c:v>427.6</c:v>
                </c:pt>
                <c:pt idx="57">
                  <c:v>424.1</c:v>
                </c:pt>
                <c:pt idx="58">
                  <c:v>420.3</c:v>
                </c:pt>
                <c:pt idx="59">
                  <c:v>416.2</c:v>
                </c:pt>
                <c:pt idx="60">
                  <c:v>412.7</c:v>
                </c:pt>
                <c:pt idx="61">
                  <c:v>409.5</c:v>
                </c:pt>
                <c:pt idx="62">
                  <c:v>406.6</c:v>
                </c:pt>
                <c:pt idx="63">
                  <c:v>403.4</c:v>
                </c:pt>
                <c:pt idx="64">
                  <c:v>400.2</c:v>
                </c:pt>
                <c:pt idx="65">
                  <c:v>397</c:v>
                </c:pt>
                <c:pt idx="66">
                  <c:v>393.5</c:v>
                </c:pt>
                <c:pt idx="67">
                  <c:v>390.3</c:v>
                </c:pt>
                <c:pt idx="68">
                  <c:v>386.9</c:v>
                </c:pt>
                <c:pt idx="69">
                  <c:v>383.7</c:v>
                </c:pt>
                <c:pt idx="70">
                  <c:v>380.8</c:v>
                </c:pt>
                <c:pt idx="71">
                  <c:v>377.6</c:v>
                </c:pt>
                <c:pt idx="72">
                  <c:v>374.4</c:v>
                </c:pt>
                <c:pt idx="73">
                  <c:v>371</c:v>
                </c:pt>
                <c:pt idx="74">
                  <c:v>367.5</c:v>
                </c:pt>
                <c:pt idx="75">
                  <c:v>364.1</c:v>
                </c:pt>
                <c:pt idx="76">
                  <c:v>360.7</c:v>
                </c:pt>
                <c:pt idx="77">
                  <c:v>357.2</c:v>
                </c:pt>
                <c:pt idx="78">
                  <c:v>354.1</c:v>
                </c:pt>
                <c:pt idx="79">
                  <c:v>350.6</c:v>
                </c:pt>
                <c:pt idx="80">
                  <c:v>347.5</c:v>
                </c:pt>
                <c:pt idx="81">
                  <c:v>344.4</c:v>
                </c:pt>
                <c:pt idx="82">
                  <c:v>341.2</c:v>
                </c:pt>
                <c:pt idx="83">
                  <c:v>338.1</c:v>
                </c:pt>
                <c:pt idx="84">
                  <c:v>334.7</c:v>
                </c:pt>
                <c:pt idx="85">
                  <c:v>331.3</c:v>
                </c:pt>
                <c:pt idx="86">
                  <c:v>327.9</c:v>
                </c:pt>
                <c:pt idx="87">
                  <c:v>324.8</c:v>
                </c:pt>
                <c:pt idx="88">
                  <c:v>321.7</c:v>
                </c:pt>
                <c:pt idx="89">
                  <c:v>318.5</c:v>
                </c:pt>
                <c:pt idx="90">
                  <c:v>315.39999999999998</c:v>
                </c:pt>
                <c:pt idx="91">
                  <c:v>312.3</c:v>
                </c:pt>
                <c:pt idx="92">
                  <c:v>309.2</c:v>
                </c:pt>
                <c:pt idx="93">
                  <c:v>306.10000000000002</c:v>
                </c:pt>
                <c:pt idx="94">
                  <c:v>303</c:v>
                </c:pt>
                <c:pt idx="95">
                  <c:v>300.2</c:v>
                </c:pt>
                <c:pt idx="96">
                  <c:v>296.89999999999998</c:v>
                </c:pt>
                <c:pt idx="97">
                  <c:v>293.5</c:v>
                </c:pt>
                <c:pt idx="98">
                  <c:v>290.10000000000002</c:v>
                </c:pt>
                <c:pt idx="99">
                  <c:v>286.8</c:v>
                </c:pt>
                <c:pt idx="100">
                  <c:v>283.7</c:v>
                </c:pt>
                <c:pt idx="101">
                  <c:v>280.3</c:v>
                </c:pt>
                <c:pt idx="102">
                  <c:v>277.60000000000002</c:v>
                </c:pt>
                <c:pt idx="103">
                  <c:v>274.5</c:v>
                </c:pt>
                <c:pt idx="104">
                  <c:v>271.39999999999998</c:v>
                </c:pt>
                <c:pt idx="105">
                  <c:v>268.39999999999998</c:v>
                </c:pt>
                <c:pt idx="106">
                  <c:v>265.3</c:v>
                </c:pt>
                <c:pt idx="107">
                  <c:v>262.3</c:v>
                </c:pt>
                <c:pt idx="108">
                  <c:v>259.2</c:v>
                </c:pt>
                <c:pt idx="109">
                  <c:v>256.2</c:v>
                </c:pt>
                <c:pt idx="110">
                  <c:v>253.4</c:v>
                </c:pt>
                <c:pt idx="111">
                  <c:v>250.6</c:v>
                </c:pt>
                <c:pt idx="112">
                  <c:v>248.1</c:v>
                </c:pt>
                <c:pt idx="113">
                  <c:v>245.7</c:v>
                </c:pt>
                <c:pt idx="114">
                  <c:v>242.9</c:v>
                </c:pt>
                <c:pt idx="115">
                  <c:v>240.4</c:v>
                </c:pt>
                <c:pt idx="116">
                  <c:v>237.7</c:v>
                </c:pt>
                <c:pt idx="117">
                  <c:v>234.9</c:v>
                </c:pt>
                <c:pt idx="118">
                  <c:v>232.4</c:v>
                </c:pt>
                <c:pt idx="119">
                  <c:v>229.4</c:v>
                </c:pt>
                <c:pt idx="120">
                  <c:v>226.7</c:v>
                </c:pt>
                <c:pt idx="121">
                  <c:v>223.9</c:v>
                </c:pt>
                <c:pt idx="122">
                  <c:v>220.9</c:v>
                </c:pt>
                <c:pt idx="123">
                  <c:v>217.9</c:v>
                </c:pt>
                <c:pt idx="124">
                  <c:v>214.9</c:v>
                </c:pt>
                <c:pt idx="125">
                  <c:v>212.2</c:v>
                </c:pt>
                <c:pt idx="126">
                  <c:v>209.4</c:v>
                </c:pt>
                <c:pt idx="127">
                  <c:v>206.4</c:v>
                </c:pt>
                <c:pt idx="128">
                  <c:v>203.7</c:v>
                </c:pt>
                <c:pt idx="129">
                  <c:v>201</c:v>
                </c:pt>
                <c:pt idx="130">
                  <c:v>198</c:v>
                </c:pt>
                <c:pt idx="131">
                  <c:v>195</c:v>
                </c:pt>
                <c:pt idx="132">
                  <c:v>192.3</c:v>
                </c:pt>
                <c:pt idx="133">
                  <c:v>189.3</c:v>
                </c:pt>
                <c:pt idx="134">
                  <c:v>186.6</c:v>
                </c:pt>
                <c:pt idx="135">
                  <c:v>183.9</c:v>
                </c:pt>
                <c:pt idx="136">
                  <c:v>181.2</c:v>
                </c:pt>
                <c:pt idx="137">
                  <c:v>178.5</c:v>
                </c:pt>
                <c:pt idx="138">
                  <c:v>175.8</c:v>
                </c:pt>
                <c:pt idx="139">
                  <c:v>172.8</c:v>
                </c:pt>
                <c:pt idx="140">
                  <c:v>169.8</c:v>
                </c:pt>
                <c:pt idx="141">
                  <c:v>167.1</c:v>
                </c:pt>
                <c:pt idx="142">
                  <c:v>164.7</c:v>
                </c:pt>
                <c:pt idx="143">
                  <c:v>162</c:v>
                </c:pt>
                <c:pt idx="144">
                  <c:v>159.30000000000001</c:v>
                </c:pt>
                <c:pt idx="145">
                  <c:v>156.69999999999999</c:v>
                </c:pt>
                <c:pt idx="146">
                  <c:v>153.69999999999999</c:v>
                </c:pt>
                <c:pt idx="147">
                  <c:v>151.30000000000001</c:v>
                </c:pt>
                <c:pt idx="148">
                  <c:v>148.6</c:v>
                </c:pt>
                <c:pt idx="149">
                  <c:v>145.9</c:v>
                </c:pt>
                <c:pt idx="150">
                  <c:v>143</c:v>
                </c:pt>
                <c:pt idx="151">
                  <c:v>140.30000000000001</c:v>
                </c:pt>
                <c:pt idx="152">
                  <c:v>137.4</c:v>
                </c:pt>
                <c:pt idx="153">
                  <c:v>135</c:v>
                </c:pt>
                <c:pt idx="154">
                  <c:v>132.1</c:v>
                </c:pt>
                <c:pt idx="155">
                  <c:v>129.4</c:v>
                </c:pt>
                <c:pt idx="156">
                  <c:v>127</c:v>
                </c:pt>
                <c:pt idx="157">
                  <c:v>124.4</c:v>
                </c:pt>
                <c:pt idx="158">
                  <c:v>121.7</c:v>
                </c:pt>
                <c:pt idx="159">
                  <c:v>119.3</c:v>
                </c:pt>
                <c:pt idx="160">
                  <c:v>116.4</c:v>
                </c:pt>
                <c:pt idx="161">
                  <c:v>114</c:v>
                </c:pt>
                <c:pt idx="162">
                  <c:v>111.9</c:v>
                </c:pt>
                <c:pt idx="163">
                  <c:v>109.2</c:v>
                </c:pt>
                <c:pt idx="164">
                  <c:v>106.9</c:v>
                </c:pt>
                <c:pt idx="165">
                  <c:v>104.5</c:v>
                </c:pt>
                <c:pt idx="166">
                  <c:v>101.8</c:v>
                </c:pt>
                <c:pt idx="167">
                  <c:v>99.2</c:v>
                </c:pt>
                <c:pt idx="168">
                  <c:v>96.6</c:v>
                </c:pt>
                <c:pt idx="169">
                  <c:v>94.2</c:v>
                </c:pt>
                <c:pt idx="170">
                  <c:v>91.8</c:v>
                </c:pt>
                <c:pt idx="171">
                  <c:v>89.5</c:v>
                </c:pt>
                <c:pt idx="172">
                  <c:v>87.6</c:v>
                </c:pt>
                <c:pt idx="173">
                  <c:v>85.5</c:v>
                </c:pt>
                <c:pt idx="174">
                  <c:v>83.4</c:v>
                </c:pt>
                <c:pt idx="175">
                  <c:v>81.3</c:v>
                </c:pt>
                <c:pt idx="176">
                  <c:v>79.5</c:v>
                </c:pt>
                <c:pt idx="177">
                  <c:v>77.7</c:v>
                </c:pt>
                <c:pt idx="178">
                  <c:v>75.8</c:v>
                </c:pt>
                <c:pt idx="179">
                  <c:v>74</c:v>
                </c:pt>
                <c:pt idx="180">
                  <c:v>72.400000000000006</c:v>
                </c:pt>
                <c:pt idx="181">
                  <c:v>70.599999999999994</c:v>
                </c:pt>
                <c:pt idx="182">
                  <c:v>68.8</c:v>
                </c:pt>
                <c:pt idx="183">
                  <c:v>67.2</c:v>
                </c:pt>
                <c:pt idx="184">
                  <c:v>65.400000000000006</c:v>
                </c:pt>
                <c:pt idx="185">
                  <c:v>63.5</c:v>
                </c:pt>
                <c:pt idx="186">
                  <c:v>62</c:v>
                </c:pt>
                <c:pt idx="187">
                  <c:v>60.2</c:v>
                </c:pt>
                <c:pt idx="188">
                  <c:v>58.6</c:v>
                </c:pt>
                <c:pt idx="189">
                  <c:v>56.8</c:v>
                </c:pt>
                <c:pt idx="190">
                  <c:v>54.4</c:v>
                </c:pt>
                <c:pt idx="191">
                  <c:v>52.1</c:v>
                </c:pt>
                <c:pt idx="192">
                  <c:v>49.5</c:v>
                </c:pt>
                <c:pt idx="193">
                  <c:v>47.2</c:v>
                </c:pt>
                <c:pt idx="194">
                  <c:v>44.8</c:v>
                </c:pt>
                <c:pt idx="195">
                  <c:v>42.7</c:v>
                </c:pt>
                <c:pt idx="196">
                  <c:v>41.2</c:v>
                </c:pt>
                <c:pt idx="197">
                  <c:v>39.6</c:v>
                </c:pt>
              </c:numCache>
            </c:numRef>
          </c:xVal>
          <c:yVal>
            <c:numRef>
              <c:f>'744'!$I$3:$I$200</c:f>
              <c:numCache>
                <c:formatCode>0.00</c:formatCode>
                <c:ptCount val="198"/>
                <c:pt idx="0">
                  <c:v>8.7499999999998829E-2</c:v>
                </c:pt>
                <c:pt idx="1">
                  <c:v>-0.11111111111111402</c:v>
                </c:pt>
                <c:pt idx="2">
                  <c:v>-4.5454545454543544E-3</c:v>
                </c:pt>
                <c:pt idx="3">
                  <c:v>0.32799999999999996</c:v>
                </c:pt>
                <c:pt idx="4">
                  <c:v>-0.39600000000000002</c:v>
                </c:pt>
                <c:pt idx="5">
                  <c:v>0.22857142857143234</c:v>
                </c:pt>
                <c:pt idx="6">
                  <c:v>0.16785714285713876</c:v>
                </c:pt>
                <c:pt idx="7">
                  <c:v>-0.34642857142857703</c:v>
                </c:pt>
                <c:pt idx="8">
                  <c:v>-0.1071428571428589</c:v>
                </c:pt>
                <c:pt idx="9">
                  <c:v>-0.11176470588234995</c:v>
                </c:pt>
                <c:pt idx="10">
                  <c:v>-0.47142857142857908</c:v>
                </c:pt>
                <c:pt idx="11">
                  <c:v>-0.47352941176470903</c:v>
                </c:pt>
                <c:pt idx="12">
                  <c:v>-1.378571428571395</c:v>
                </c:pt>
                <c:pt idx="13">
                  <c:v>-1.26</c:v>
                </c:pt>
                <c:pt idx="14">
                  <c:v>-1.1225806451613234</c:v>
                </c:pt>
                <c:pt idx="15">
                  <c:v>-1.1470588235293806</c:v>
                </c:pt>
                <c:pt idx="16">
                  <c:v>-1.135483870967775</c:v>
                </c:pt>
                <c:pt idx="17">
                  <c:v>-0.8147058823529193</c:v>
                </c:pt>
                <c:pt idx="18">
                  <c:v>-0.91666666666666663</c:v>
                </c:pt>
                <c:pt idx="19">
                  <c:v>-0.8032258064516371</c:v>
                </c:pt>
                <c:pt idx="20">
                  <c:v>-0.65588235294115904</c:v>
                </c:pt>
                <c:pt idx="21">
                  <c:v>-0.76363636363637399</c:v>
                </c:pt>
                <c:pt idx="22">
                  <c:v>-0.76756756756755717</c:v>
                </c:pt>
                <c:pt idx="23">
                  <c:v>-0.63333333333334307</c:v>
                </c:pt>
                <c:pt idx="24">
                  <c:v>-0.78918918918917991</c:v>
                </c:pt>
                <c:pt idx="25">
                  <c:v>-0.64444444444446081</c:v>
                </c:pt>
                <c:pt idx="26">
                  <c:v>-0.61764705882351334</c:v>
                </c:pt>
                <c:pt idx="27">
                  <c:v>-0.64242424242425045</c:v>
                </c:pt>
                <c:pt idx="28">
                  <c:v>-0.35135135135134626</c:v>
                </c:pt>
                <c:pt idx="29">
                  <c:v>-0.53333333333334731</c:v>
                </c:pt>
                <c:pt idx="30">
                  <c:v>-0.34166666666666362</c:v>
                </c:pt>
                <c:pt idx="31">
                  <c:v>-0.47777777777777641</c:v>
                </c:pt>
                <c:pt idx="32">
                  <c:v>-0.30000000000000082</c:v>
                </c:pt>
                <c:pt idx="33">
                  <c:v>-0.58055555555555283</c:v>
                </c:pt>
                <c:pt idx="34">
                  <c:v>-0.43939393939393656</c:v>
                </c:pt>
                <c:pt idx="35">
                  <c:v>-0.29090909090909017</c:v>
                </c:pt>
                <c:pt idx="36">
                  <c:v>-0.23611111111111374</c:v>
                </c:pt>
                <c:pt idx="37">
                  <c:v>-0.41666666666666669</c:v>
                </c:pt>
                <c:pt idx="38">
                  <c:v>-0.39999999999999686</c:v>
                </c:pt>
                <c:pt idx="39">
                  <c:v>-0.36666666666666781</c:v>
                </c:pt>
                <c:pt idx="40">
                  <c:v>-0.34999999999999903</c:v>
                </c:pt>
                <c:pt idx="41">
                  <c:v>-0.5052631578947433</c:v>
                </c:pt>
                <c:pt idx="42">
                  <c:v>-0.49722222222221685</c:v>
                </c:pt>
                <c:pt idx="43">
                  <c:v>-0.51212121212120965</c:v>
                </c:pt>
                <c:pt idx="44">
                  <c:v>-0.47500000000000669</c:v>
                </c:pt>
                <c:pt idx="45">
                  <c:v>-0.52068965517240451</c:v>
                </c:pt>
                <c:pt idx="46">
                  <c:v>-0.50277777777778321</c:v>
                </c:pt>
                <c:pt idx="47">
                  <c:v>-0.40624999999999778</c:v>
                </c:pt>
                <c:pt idx="48">
                  <c:v>-0.55833333333333612</c:v>
                </c:pt>
                <c:pt idx="49">
                  <c:v>-0.56315789473684053</c:v>
                </c:pt>
                <c:pt idx="50">
                  <c:v>-0.4619047619047626</c:v>
                </c:pt>
                <c:pt idx="51">
                  <c:v>-0.34736842105263249</c:v>
                </c:pt>
                <c:pt idx="52">
                  <c:v>-0.36562500000000181</c:v>
                </c:pt>
                <c:pt idx="53">
                  <c:v>-0.33611111111110725</c:v>
                </c:pt>
                <c:pt idx="54">
                  <c:v>-0.34571428571428797</c:v>
                </c:pt>
                <c:pt idx="55">
                  <c:v>-0.37073170731707528</c:v>
                </c:pt>
                <c:pt idx="56">
                  <c:v>-0.1457142857142831</c:v>
                </c:pt>
                <c:pt idx="57">
                  <c:v>-0.47368421052631737</c:v>
                </c:pt>
                <c:pt idx="58">
                  <c:v>-0.15853658536585069</c:v>
                </c:pt>
                <c:pt idx="59">
                  <c:v>-0.22285714285714317</c:v>
                </c:pt>
                <c:pt idx="60">
                  <c:v>-0.28125000000000278</c:v>
                </c:pt>
                <c:pt idx="61">
                  <c:v>-0.25172413793103293</c:v>
                </c:pt>
                <c:pt idx="62">
                  <c:v>-0.23124999999999957</c:v>
                </c:pt>
                <c:pt idx="63">
                  <c:v>-0.2000000000000009</c:v>
                </c:pt>
                <c:pt idx="64">
                  <c:v>-0.25624999999999876</c:v>
                </c:pt>
                <c:pt idx="65">
                  <c:v>-6.5714285714286849E-2</c:v>
                </c:pt>
                <c:pt idx="66">
                  <c:v>-0.35625000000000145</c:v>
                </c:pt>
                <c:pt idx="67">
                  <c:v>0.23823529411764532</c:v>
                </c:pt>
                <c:pt idx="68">
                  <c:v>-0.23124999999999923</c:v>
                </c:pt>
                <c:pt idx="69">
                  <c:v>-6.5517241379314972E-2</c:v>
                </c:pt>
                <c:pt idx="70">
                  <c:v>4.6875000000001943E-2</c:v>
                </c:pt>
                <c:pt idx="71">
                  <c:v>-0.12187499999999844</c:v>
                </c:pt>
                <c:pt idx="72">
                  <c:v>2.058823529411578E-2</c:v>
                </c:pt>
                <c:pt idx="73">
                  <c:v>-0.12857142857142531</c:v>
                </c:pt>
                <c:pt idx="74">
                  <c:v>-4.7058823529415254E-2</c:v>
                </c:pt>
                <c:pt idx="75">
                  <c:v>6.1764705882354665E-2</c:v>
                </c:pt>
                <c:pt idx="76">
                  <c:v>-7.1428571428571425E-2</c:v>
                </c:pt>
                <c:pt idx="77">
                  <c:v>-2.5806451612902959E-2</c:v>
                </c:pt>
                <c:pt idx="78">
                  <c:v>-0.10857142857143133</c:v>
                </c:pt>
                <c:pt idx="79">
                  <c:v>0.16774193548387303</c:v>
                </c:pt>
                <c:pt idx="80">
                  <c:v>-5.4838709677419502E-2</c:v>
                </c:pt>
                <c:pt idx="81">
                  <c:v>5.6249999999997892E-2</c:v>
                </c:pt>
                <c:pt idx="82">
                  <c:v>-0.16129032258064693</c:v>
                </c:pt>
                <c:pt idx="83">
                  <c:v>0.30882352941176494</c:v>
                </c:pt>
                <c:pt idx="84">
                  <c:v>-0.25294117647058978</c:v>
                </c:pt>
                <c:pt idx="85">
                  <c:v>0.14999999999999583</c:v>
                </c:pt>
                <c:pt idx="86">
                  <c:v>3.2258064516145889E-3</c:v>
                </c:pt>
                <c:pt idx="87">
                  <c:v>-0.11612903225806348</c:v>
                </c:pt>
                <c:pt idx="88">
                  <c:v>0.1156249999999974</c:v>
                </c:pt>
                <c:pt idx="89">
                  <c:v>3.22580645161453E-3</c:v>
                </c:pt>
                <c:pt idx="90">
                  <c:v>0.11290322580645103</c:v>
                </c:pt>
                <c:pt idx="91">
                  <c:v>-0.10322580645160995</c:v>
                </c:pt>
                <c:pt idx="92">
                  <c:v>4.8387096774195913E-2</c:v>
                </c:pt>
                <c:pt idx="93">
                  <c:v>0.10322580645160995</c:v>
                </c:pt>
                <c:pt idx="94">
                  <c:v>-0.20714285714285569</c:v>
                </c:pt>
                <c:pt idx="95">
                  <c:v>0.21818181818181709</c:v>
                </c:pt>
                <c:pt idx="96">
                  <c:v>-6.1764705882351514E-2</c:v>
                </c:pt>
                <c:pt idx="97">
                  <c:v>7.3529411764706371E-2</c:v>
                </c:pt>
                <c:pt idx="98">
                  <c:v>-6.0606060606091406E-3</c:v>
                </c:pt>
                <c:pt idx="99">
                  <c:v>0.16129032258064399</c:v>
                </c:pt>
                <c:pt idx="100">
                  <c:v>8.8235294117650995E-3</c:v>
                </c:pt>
                <c:pt idx="101">
                  <c:v>-3.7037037037003506E-3</c:v>
                </c:pt>
                <c:pt idx="102">
                  <c:v>6.4516129032253927E-2</c:v>
                </c:pt>
                <c:pt idx="103">
                  <c:v>-3.870967741935144E-2</c:v>
                </c:pt>
                <c:pt idx="104">
                  <c:v>7.9999999999998295E-2</c:v>
                </c:pt>
                <c:pt idx="105">
                  <c:v>8.0645161290323467E-2</c:v>
                </c:pt>
                <c:pt idx="106">
                  <c:v>4.6666666666666856E-2</c:v>
                </c:pt>
                <c:pt idx="107">
                  <c:v>1.2903225806453535E-2</c:v>
                </c:pt>
                <c:pt idx="108">
                  <c:v>8.3333333333333329E-2</c:v>
                </c:pt>
                <c:pt idx="109">
                  <c:v>3.5714285714283901E-2</c:v>
                </c:pt>
                <c:pt idx="110">
                  <c:v>0.10714285714285569</c:v>
                </c:pt>
                <c:pt idx="111">
                  <c:v>0</c:v>
                </c:pt>
                <c:pt idx="112">
                  <c:v>4.1666666666687882E-3</c:v>
                </c:pt>
                <c:pt idx="113">
                  <c:v>9.2857142857140168E-2</c:v>
                </c:pt>
                <c:pt idx="114">
                  <c:v>4.0000000000020462E-3</c:v>
                </c:pt>
                <c:pt idx="115">
                  <c:v>2.59259259259285E-2</c:v>
                </c:pt>
                <c:pt idx="116">
                  <c:v>0.21785714285714397</c:v>
                </c:pt>
                <c:pt idx="117">
                  <c:v>-4.3999999999999775E-2</c:v>
                </c:pt>
                <c:pt idx="118">
                  <c:v>8.666666666666363E-2</c:v>
                </c:pt>
                <c:pt idx="119">
                  <c:v>-3.3333333333334388E-2</c:v>
                </c:pt>
                <c:pt idx="120">
                  <c:v>5.7142857142861346E-2</c:v>
                </c:pt>
                <c:pt idx="121">
                  <c:v>7.9999999999998295E-2</c:v>
                </c:pt>
                <c:pt idx="122">
                  <c:v>2.6666666666666099E-2</c:v>
                </c:pt>
                <c:pt idx="123">
                  <c:v>7.6666666666667993E-2</c:v>
                </c:pt>
                <c:pt idx="124">
                  <c:v>5.9259259259257624E-2</c:v>
                </c:pt>
                <c:pt idx="125">
                  <c:v>7.50000000000033E-2</c:v>
                </c:pt>
                <c:pt idx="126">
                  <c:v>0.10333333333332935</c:v>
                </c:pt>
                <c:pt idx="127">
                  <c:v>6.6666666666668775E-2</c:v>
                </c:pt>
                <c:pt idx="128">
                  <c:v>-4.0740740740740702E-2</c:v>
                </c:pt>
                <c:pt idx="129">
                  <c:v>8.6666666666668377E-2</c:v>
                </c:pt>
                <c:pt idx="130">
                  <c:v>7.6666666666663261E-2</c:v>
                </c:pt>
                <c:pt idx="131">
                  <c:v>7.4074074074112284E-3</c:v>
                </c:pt>
                <c:pt idx="132">
                  <c:v>4.9999999999997158E-2</c:v>
                </c:pt>
                <c:pt idx="133">
                  <c:v>8.5185185185186127E-2</c:v>
                </c:pt>
                <c:pt idx="134">
                  <c:v>0.16666666666666843</c:v>
                </c:pt>
                <c:pt idx="135">
                  <c:v>5.5555555555552048E-2</c:v>
                </c:pt>
                <c:pt idx="136">
                  <c:v>2.2222222222223156E-2</c:v>
                </c:pt>
                <c:pt idx="137">
                  <c:v>9.2592592592592976E-2</c:v>
                </c:pt>
                <c:pt idx="138">
                  <c:v>0.13666666666666552</c:v>
                </c:pt>
                <c:pt idx="139">
                  <c:v>-9.6666666666664014E-2</c:v>
                </c:pt>
                <c:pt idx="140">
                  <c:v>0.1555555555555552</c:v>
                </c:pt>
                <c:pt idx="141">
                  <c:v>0.14166666666666183</c:v>
                </c:pt>
                <c:pt idx="142">
                  <c:v>-5.9259259259258248E-2</c:v>
                </c:pt>
                <c:pt idx="143">
                  <c:v>7.4074074074075444E-2</c:v>
                </c:pt>
                <c:pt idx="144">
                  <c:v>1.1538461538461876E-2</c:v>
                </c:pt>
                <c:pt idx="145">
                  <c:v>0.12333333333333485</c:v>
                </c:pt>
                <c:pt idx="146">
                  <c:v>2.0833333333332347E-2</c:v>
                </c:pt>
                <c:pt idx="147">
                  <c:v>4.4444444444440588E-2</c:v>
                </c:pt>
                <c:pt idx="148">
                  <c:v>6.6666666666669469E-2</c:v>
                </c:pt>
                <c:pt idx="149">
                  <c:v>-6.5517241379309435E-2</c:v>
                </c:pt>
                <c:pt idx="150">
                  <c:v>0.21851851851852069</c:v>
                </c:pt>
                <c:pt idx="151">
                  <c:v>0.15862068965516996</c:v>
                </c:pt>
                <c:pt idx="152">
                  <c:v>0</c:v>
                </c:pt>
                <c:pt idx="153">
                  <c:v>9.6551724137931241E-2</c:v>
                </c:pt>
                <c:pt idx="154">
                  <c:v>9.9999999999998951E-2</c:v>
                </c:pt>
                <c:pt idx="155">
                  <c:v>6.250000000000222E-2</c:v>
                </c:pt>
                <c:pt idx="156">
                  <c:v>-1.1538461538462001E-2</c:v>
                </c:pt>
                <c:pt idx="157">
                  <c:v>0.19259259259259093</c:v>
                </c:pt>
                <c:pt idx="158">
                  <c:v>8.3333333333316557E-3</c:v>
                </c:pt>
                <c:pt idx="159">
                  <c:v>-6.8965517241365796E-3</c:v>
                </c:pt>
                <c:pt idx="160">
                  <c:v>7.5000000000002662E-2</c:v>
                </c:pt>
                <c:pt idx="161">
                  <c:v>0.209523809523809</c:v>
                </c:pt>
                <c:pt idx="162">
                  <c:v>-0.10370370370370402</c:v>
                </c:pt>
                <c:pt idx="163">
                  <c:v>0.14782608695652341</c:v>
                </c:pt>
                <c:pt idx="164">
                  <c:v>3.3333333333332542E-2</c:v>
                </c:pt>
                <c:pt idx="165">
                  <c:v>6.2962962962963526E-2</c:v>
                </c:pt>
                <c:pt idx="166">
                  <c:v>9.9999999999996717E-2</c:v>
                </c:pt>
                <c:pt idx="167">
                  <c:v>0.16538461538461746</c:v>
                </c:pt>
                <c:pt idx="168">
                  <c:v>4.5833333333333261E-2</c:v>
                </c:pt>
                <c:pt idx="169">
                  <c:v>1.6666666666663311E-2</c:v>
                </c:pt>
                <c:pt idx="170">
                  <c:v>5.6521739130439057E-2</c:v>
                </c:pt>
                <c:pt idx="171">
                  <c:v>1.0526315789471559E-2</c:v>
                </c:pt>
                <c:pt idx="172">
                  <c:v>3.3333333333336941E-2</c:v>
                </c:pt>
                <c:pt idx="173">
                  <c:v>0.18095238095237928</c:v>
                </c:pt>
                <c:pt idx="174">
                  <c:v>1.4285714285714769E-2</c:v>
                </c:pt>
                <c:pt idx="175">
                  <c:v>0.12222222222222179</c:v>
                </c:pt>
                <c:pt idx="176">
                  <c:v>6.6666666666669303E-2</c:v>
                </c:pt>
                <c:pt idx="177">
                  <c:v>2.1052631578943118E-2</c:v>
                </c:pt>
                <c:pt idx="178">
                  <c:v>5.0000000000001973E-2</c:v>
                </c:pt>
                <c:pt idx="179">
                  <c:v>-8.7500000000000661E-2</c:v>
                </c:pt>
                <c:pt idx="180">
                  <c:v>0.17222222222222239</c:v>
                </c:pt>
                <c:pt idx="181">
                  <c:v>3.8888888888885163E-2</c:v>
                </c:pt>
                <c:pt idx="182">
                  <c:v>8.1250000000006331E-2</c:v>
                </c:pt>
                <c:pt idx="183">
                  <c:v>0.21111111111110892</c:v>
                </c:pt>
                <c:pt idx="184">
                  <c:v>4.2105263157893716E-2</c:v>
                </c:pt>
                <c:pt idx="185">
                  <c:v>4.0000000000001514E-2</c:v>
                </c:pt>
                <c:pt idx="186">
                  <c:v>1.1111111111108919E-2</c:v>
                </c:pt>
                <c:pt idx="187">
                  <c:v>0</c:v>
                </c:pt>
                <c:pt idx="188">
                  <c:v>0</c:v>
                </c:pt>
                <c:pt idx="189">
                  <c:v>0.12499999999999889</c:v>
                </c:pt>
                <c:pt idx="190">
                  <c:v>5.6521739130439057E-2</c:v>
                </c:pt>
                <c:pt idx="191">
                  <c:v>0.11153846153845842</c:v>
                </c:pt>
                <c:pt idx="192">
                  <c:v>3.0434782608698904E-2</c:v>
                </c:pt>
                <c:pt idx="193">
                  <c:v>4.583333333333299E-2</c:v>
                </c:pt>
                <c:pt idx="194">
                  <c:v>9.5238095238096843E-2</c:v>
                </c:pt>
                <c:pt idx="195">
                  <c:v>0.13333333333332575</c:v>
                </c:pt>
                <c:pt idx="196">
                  <c:v>-6.2499999999996392E-2</c:v>
                </c:pt>
                <c:pt idx="197">
                  <c:v>2.1141414141414141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17-4417-84D3-3C40C4180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'747'!$A$3:$A$191</c:f>
              <c:numCache>
                <c:formatCode>General</c:formatCode>
                <c:ptCount val="189"/>
                <c:pt idx="0">
                  <c:v>26.7</c:v>
                </c:pt>
                <c:pt idx="1">
                  <c:v>27</c:v>
                </c:pt>
                <c:pt idx="2">
                  <c:v>29</c:v>
                </c:pt>
                <c:pt idx="3">
                  <c:v>32.1</c:v>
                </c:pt>
                <c:pt idx="4">
                  <c:v>35.799999999999997</c:v>
                </c:pt>
                <c:pt idx="5">
                  <c:v>39.6</c:v>
                </c:pt>
                <c:pt idx="6">
                  <c:v>43.3</c:v>
                </c:pt>
                <c:pt idx="7">
                  <c:v>47.2</c:v>
                </c:pt>
                <c:pt idx="8">
                  <c:v>50.8</c:v>
                </c:pt>
                <c:pt idx="9">
                  <c:v>54.2</c:v>
                </c:pt>
                <c:pt idx="10">
                  <c:v>57.3</c:v>
                </c:pt>
                <c:pt idx="11">
                  <c:v>60.4</c:v>
                </c:pt>
                <c:pt idx="12">
                  <c:v>63.3</c:v>
                </c:pt>
                <c:pt idx="13">
                  <c:v>65.900000000000006</c:v>
                </c:pt>
                <c:pt idx="14">
                  <c:v>68.5</c:v>
                </c:pt>
                <c:pt idx="15">
                  <c:v>70.900000000000006</c:v>
                </c:pt>
                <c:pt idx="16">
                  <c:v>73.2</c:v>
                </c:pt>
                <c:pt idx="17">
                  <c:v>75.8</c:v>
                </c:pt>
                <c:pt idx="18">
                  <c:v>78.400000000000006</c:v>
                </c:pt>
                <c:pt idx="19">
                  <c:v>80.8</c:v>
                </c:pt>
                <c:pt idx="20">
                  <c:v>83.2</c:v>
                </c:pt>
                <c:pt idx="21">
                  <c:v>85.5</c:v>
                </c:pt>
                <c:pt idx="22">
                  <c:v>87.9</c:v>
                </c:pt>
                <c:pt idx="23">
                  <c:v>90.3</c:v>
                </c:pt>
                <c:pt idx="24">
                  <c:v>92.6</c:v>
                </c:pt>
                <c:pt idx="25">
                  <c:v>95</c:v>
                </c:pt>
                <c:pt idx="26">
                  <c:v>97.4</c:v>
                </c:pt>
                <c:pt idx="27">
                  <c:v>99.7</c:v>
                </c:pt>
                <c:pt idx="28">
                  <c:v>102.1</c:v>
                </c:pt>
                <c:pt idx="29">
                  <c:v>104.8</c:v>
                </c:pt>
                <c:pt idx="30">
                  <c:v>107.4</c:v>
                </c:pt>
                <c:pt idx="31">
                  <c:v>110</c:v>
                </c:pt>
                <c:pt idx="32">
                  <c:v>112.9</c:v>
                </c:pt>
                <c:pt idx="33">
                  <c:v>115.6</c:v>
                </c:pt>
                <c:pt idx="34">
                  <c:v>118.2</c:v>
                </c:pt>
                <c:pt idx="35">
                  <c:v>121.2</c:v>
                </c:pt>
                <c:pt idx="36">
                  <c:v>123.8</c:v>
                </c:pt>
                <c:pt idx="37">
                  <c:v>126.7</c:v>
                </c:pt>
                <c:pt idx="38">
                  <c:v>129.69999999999999</c:v>
                </c:pt>
                <c:pt idx="39">
                  <c:v>132.30000000000001</c:v>
                </c:pt>
                <c:pt idx="40">
                  <c:v>135.30000000000001</c:v>
                </c:pt>
                <c:pt idx="41">
                  <c:v>137.9</c:v>
                </c:pt>
                <c:pt idx="42">
                  <c:v>140.6</c:v>
                </c:pt>
                <c:pt idx="43">
                  <c:v>143.5</c:v>
                </c:pt>
                <c:pt idx="44">
                  <c:v>146.5</c:v>
                </c:pt>
                <c:pt idx="45">
                  <c:v>149.19999999999999</c:v>
                </c:pt>
                <c:pt idx="46">
                  <c:v>151.80000000000001</c:v>
                </c:pt>
                <c:pt idx="47">
                  <c:v>154.80000000000001</c:v>
                </c:pt>
                <c:pt idx="48">
                  <c:v>157.5</c:v>
                </c:pt>
                <c:pt idx="49">
                  <c:v>160.4</c:v>
                </c:pt>
                <c:pt idx="50">
                  <c:v>163.1</c:v>
                </c:pt>
                <c:pt idx="51">
                  <c:v>165.8</c:v>
                </c:pt>
                <c:pt idx="52">
                  <c:v>168.8</c:v>
                </c:pt>
                <c:pt idx="53">
                  <c:v>171.5</c:v>
                </c:pt>
                <c:pt idx="54">
                  <c:v>174.2</c:v>
                </c:pt>
                <c:pt idx="55">
                  <c:v>177.1</c:v>
                </c:pt>
                <c:pt idx="56">
                  <c:v>180.1</c:v>
                </c:pt>
                <c:pt idx="57">
                  <c:v>183.1</c:v>
                </c:pt>
                <c:pt idx="58">
                  <c:v>186</c:v>
                </c:pt>
                <c:pt idx="59">
                  <c:v>188.8</c:v>
                </c:pt>
                <c:pt idx="60">
                  <c:v>191.7</c:v>
                </c:pt>
                <c:pt idx="61">
                  <c:v>194.7</c:v>
                </c:pt>
                <c:pt idx="62">
                  <c:v>197.7</c:v>
                </c:pt>
                <c:pt idx="63">
                  <c:v>200.7</c:v>
                </c:pt>
                <c:pt idx="64">
                  <c:v>203.7</c:v>
                </c:pt>
                <c:pt idx="65">
                  <c:v>206.7</c:v>
                </c:pt>
                <c:pt idx="66">
                  <c:v>209.4</c:v>
                </c:pt>
                <c:pt idx="67">
                  <c:v>212.2</c:v>
                </c:pt>
                <c:pt idx="68">
                  <c:v>215.2</c:v>
                </c:pt>
                <c:pt idx="69">
                  <c:v>218.4</c:v>
                </c:pt>
                <c:pt idx="70">
                  <c:v>221.5</c:v>
                </c:pt>
                <c:pt idx="71">
                  <c:v>224.2</c:v>
                </c:pt>
                <c:pt idx="72">
                  <c:v>227.5</c:v>
                </c:pt>
                <c:pt idx="73">
                  <c:v>230.5</c:v>
                </c:pt>
                <c:pt idx="74">
                  <c:v>233.5</c:v>
                </c:pt>
                <c:pt idx="75">
                  <c:v>236.6</c:v>
                </c:pt>
                <c:pt idx="76">
                  <c:v>239.3</c:v>
                </c:pt>
                <c:pt idx="77">
                  <c:v>242.3</c:v>
                </c:pt>
                <c:pt idx="78">
                  <c:v>245.1</c:v>
                </c:pt>
                <c:pt idx="79">
                  <c:v>247.9</c:v>
                </c:pt>
                <c:pt idx="80">
                  <c:v>250.3</c:v>
                </c:pt>
                <c:pt idx="81">
                  <c:v>252.8</c:v>
                </c:pt>
                <c:pt idx="82">
                  <c:v>256.2</c:v>
                </c:pt>
                <c:pt idx="83">
                  <c:v>259.2</c:v>
                </c:pt>
                <c:pt idx="84">
                  <c:v>262.5</c:v>
                </c:pt>
                <c:pt idx="85">
                  <c:v>265.89999999999998</c:v>
                </c:pt>
                <c:pt idx="86">
                  <c:v>269.2</c:v>
                </c:pt>
                <c:pt idx="87">
                  <c:v>272.3</c:v>
                </c:pt>
                <c:pt idx="88">
                  <c:v>275.3</c:v>
                </c:pt>
                <c:pt idx="89">
                  <c:v>278.10000000000002</c:v>
                </c:pt>
                <c:pt idx="90">
                  <c:v>280.60000000000002</c:v>
                </c:pt>
                <c:pt idx="91">
                  <c:v>283.39999999999998</c:v>
                </c:pt>
                <c:pt idx="92">
                  <c:v>286.2</c:v>
                </c:pt>
                <c:pt idx="93">
                  <c:v>289</c:v>
                </c:pt>
                <c:pt idx="94">
                  <c:v>291.8</c:v>
                </c:pt>
                <c:pt idx="95">
                  <c:v>294.3</c:v>
                </c:pt>
                <c:pt idx="96">
                  <c:v>297.10000000000002</c:v>
                </c:pt>
                <c:pt idx="97">
                  <c:v>300.2</c:v>
                </c:pt>
                <c:pt idx="98">
                  <c:v>303.3</c:v>
                </c:pt>
                <c:pt idx="99">
                  <c:v>306.39999999999998</c:v>
                </c:pt>
                <c:pt idx="100">
                  <c:v>309.5</c:v>
                </c:pt>
                <c:pt idx="101">
                  <c:v>312.89999999999998</c:v>
                </c:pt>
                <c:pt idx="102">
                  <c:v>316.3</c:v>
                </c:pt>
                <c:pt idx="103">
                  <c:v>319.39999999999998</c:v>
                </c:pt>
                <c:pt idx="104">
                  <c:v>322.5</c:v>
                </c:pt>
                <c:pt idx="105">
                  <c:v>326.2</c:v>
                </c:pt>
                <c:pt idx="106">
                  <c:v>329.3</c:v>
                </c:pt>
                <c:pt idx="107">
                  <c:v>332.4</c:v>
                </c:pt>
                <c:pt idx="108">
                  <c:v>335.8</c:v>
                </c:pt>
                <c:pt idx="109">
                  <c:v>339.2</c:v>
                </c:pt>
                <c:pt idx="110">
                  <c:v>342.7</c:v>
                </c:pt>
                <c:pt idx="111">
                  <c:v>345.8</c:v>
                </c:pt>
                <c:pt idx="112">
                  <c:v>348.7</c:v>
                </c:pt>
                <c:pt idx="113">
                  <c:v>352.1</c:v>
                </c:pt>
                <c:pt idx="114">
                  <c:v>354.9</c:v>
                </c:pt>
                <c:pt idx="115">
                  <c:v>358.1</c:v>
                </c:pt>
                <c:pt idx="116">
                  <c:v>361.2</c:v>
                </c:pt>
                <c:pt idx="117">
                  <c:v>364.7</c:v>
                </c:pt>
                <c:pt idx="118">
                  <c:v>367.8</c:v>
                </c:pt>
                <c:pt idx="119">
                  <c:v>371</c:v>
                </c:pt>
                <c:pt idx="120">
                  <c:v>373.9</c:v>
                </c:pt>
                <c:pt idx="121">
                  <c:v>377</c:v>
                </c:pt>
                <c:pt idx="122">
                  <c:v>380.2</c:v>
                </c:pt>
                <c:pt idx="123">
                  <c:v>383.7</c:v>
                </c:pt>
                <c:pt idx="124">
                  <c:v>387.1</c:v>
                </c:pt>
                <c:pt idx="125">
                  <c:v>390.9</c:v>
                </c:pt>
                <c:pt idx="126">
                  <c:v>394.7</c:v>
                </c:pt>
                <c:pt idx="127">
                  <c:v>398.2</c:v>
                </c:pt>
                <c:pt idx="128">
                  <c:v>401.6</c:v>
                </c:pt>
                <c:pt idx="129">
                  <c:v>405.1</c:v>
                </c:pt>
                <c:pt idx="130">
                  <c:v>408.9</c:v>
                </c:pt>
                <c:pt idx="131">
                  <c:v>412.1</c:v>
                </c:pt>
                <c:pt idx="132">
                  <c:v>415.9</c:v>
                </c:pt>
                <c:pt idx="133">
                  <c:v>419.1</c:v>
                </c:pt>
                <c:pt idx="134">
                  <c:v>422.3</c:v>
                </c:pt>
                <c:pt idx="135">
                  <c:v>425.8</c:v>
                </c:pt>
                <c:pt idx="136">
                  <c:v>429.4</c:v>
                </c:pt>
                <c:pt idx="137">
                  <c:v>432.6</c:v>
                </c:pt>
                <c:pt idx="138">
                  <c:v>435.8</c:v>
                </c:pt>
                <c:pt idx="139">
                  <c:v>439.1</c:v>
                </c:pt>
                <c:pt idx="140">
                  <c:v>442.9</c:v>
                </c:pt>
                <c:pt idx="141">
                  <c:v>446.1</c:v>
                </c:pt>
                <c:pt idx="142">
                  <c:v>449.4</c:v>
                </c:pt>
                <c:pt idx="143">
                  <c:v>452.6</c:v>
                </c:pt>
                <c:pt idx="144">
                  <c:v>455.6</c:v>
                </c:pt>
                <c:pt idx="145">
                  <c:v>459.1</c:v>
                </c:pt>
                <c:pt idx="146">
                  <c:v>462.7</c:v>
                </c:pt>
                <c:pt idx="147">
                  <c:v>466.6</c:v>
                </c:pt>
                <c:pt idx="148">
                  <c:v>470.4</c:v>
                </c:pt>
                <c:pt idx="149">
                  <c:v>474.6</c:v>
                </c:pt>
                <c:pt idx="150">
                  <c:v>478.5</c:v>
                </c:pt>
                <c:pt idx="151">
                  <c:v>481.7</c:v>
                </c:pt>
                <c:pt idx="152">
                  <c:v>485.3</c:v>
                </c:pt>
                <c:pt idx="153">
                  <c:v>488.6</c:v>
                </c:pt>
                <c:pt idx="154">
                  <c:v>491.9</c:v>
                </c:pt>
                <c:pt idx="155">
                  <c:v>495.5</c:v>
                </c:pt>
                <c:pt idx="156">
                  <c:v>499.1</c:v>
                </c:pt>
                <c:pt idx="157">
                  <c:v>502.7</c:v>
                </c:pt>
                <c:pt idx="158">
                  <c:v>506</c:v>
                </c:pt>
                <c:pt idx="159">
                  <c:v>509.3</c:v>
                </c:pt>
                <c:pt idx="160">
                  <c:v>512.70000000000005</c:v>
                </c:pt>
                <c:pt idx="161">
                  <c:v>516.6</c:v>
                </c:pt>
                <c:pt idx="162">
                  <c:v>520.20000000000005</c:v>
                </c:pt>
                <c:pt idx="163">
                  <c:v>523.9</c:v>
                </c:pt>
                <c:pt idx="164">
                  <c:v>528.1</c:v>
                </c:pt>
                <c:pt idx="165">
                  <c:v>532</c:v>
                </c:pt>
                <c:pt idx="166">
                  <c:v>535.70000000000005</c:v>
                </c:pt>
                <c:pt idx="167">
                  <c:v>540</c:v>
                </c:pt>
                <c:pt idx="168">
                  <c:v>543.6</c:v>
                </c:pt>
                <c:pt idx="169">
                  <c:v>547.6</c:v>
                </c:pt>
                <c:pt idx="170">
                  <c:v>551.6</c:v>
                </c:pt>
                <c:pt idx="171">
                  <c:v>555.20000000000005</c:v>
                </c:pt>
                <c:pt idx="172">
                  <c:v>558.9</c:v>
                </c:pt>
                <c:pt idx="173">
                  <c:v>562.6</c:v>
                </c:pt>
                <c:pt idx="174">
                  <c:v>566.29999999999995</c:v>
                </c:pt>
                <c:pt idx="175">
                  <c:v>570.29999999999995</c:v>
                </c:pt>
                <c:pt idx="176">
                  <c:v>574</c:v>
                </c:pt>
                <c:pt idx="177">
                  <c:v>577.70000000000005</c:v>
                </c:pt>
                <c:pt idx="178">
                  <c:v>581.1</c:v>
                </c:pt>
                <c:pt idx="179">
                  <c:v>584.5</c:v>
                </c:pt>
                <c:pt idx="180">
                  <c:v>587.29999999999995</c:v>
                </c:pt>
                <c:pt idx="181">
                  <c:v>590.1</c:v>
                </c:pt>
                <c:pt idx="182">
                  <c:v>593.5</c:v>
                </c:pt>
                <c:pt idx="183">
                  <c:v>596.6</c:v>
                </c:pt>
                <c:pt idx="184">
                  <c:v>600.29999999999995</c:v>
                </c:pt>
                <c:pt idx="185">
                  <c:v>603.4</c:v>
                </c:pt>
                <c:pt idx="186">
                  <c:v>605.9</c:v>
                </c:pt>
                <c:pt idx="187">
                  <c:v>607.79999999999995</c:v>
                </c:pt>
                <c:pt idx="188">
                  <c:v>608.79999999999995</c:v>
                </c:pt>
              </c:numCache>
            </c:numRef>
          </c:xVal>
          <c:yVal>
            <c:numRef>
              <c:f>'747'!$E$3:$E$191</c:f>
              <c:numCache>
                <c:formatCode>0.00</c:formatCode>
                <c:ptCount val="189"/>
                <c:pt idx="0">
                  <c:v>1</c:v>
                </c:pt>
                <c:pt idx="1">
                  <c:v>0.98571428571428577</c:v>
                </c:pt>
                <c:pt idx="2">
                  <c:v>0.99142857142857133</c:v>
                </c:pt>
                <c:pt idx="3">
                  <c:v>1.0814285714285714</c:v>
                </c:pt>
                <c:pt idx="4">
                  <c:v>1.0385714285714285</c:v>
                </c:pt>
                <c:pt idx="5">
                  <c:v>1.0942857142857143</c:v>
                </c:pt>
                <c:pt idx="6">
                  <c:v>1.0614285714285714</c:v>
                </c:pt>
                <c:pt idx="7">
                  <c:v>1.1042857142857143</c:v>
                </c:pt>
                <c:pt idx="8">
                  <c:v>1.06</c:v>
                </c:pt>
                <c:pt idx="9">
                  <c:v>1.1099999999999999</c:v>
                </c:pt>
                <c:pt idx="10">
                  <c:v>1.0799999999999998</c:v>
                </c:pt>
                <c:pt idx="11">
                  <c:v>1.0885714285714285</c:v>
                </c:pt>
                <c:pt idx="12">
                  <c:v>1.1128571428571428</c:v>
                </c:pt>
                <c:pt idx="13">
                  <c:v>1.0428571428571429</c:v>
                </c:pt>
                <c:pt idx="14">
                  <c:v>1.1314285714285715</c:v>
                </c:pt>
                <c:pt idx="15">
                  <c:v>1.0671428571428572</c:v>
                </c:pt>
                <c:pt idx="16">
                  <c:v>1.1214285714285714</c:v>
                </c:pt>
                <c:pt idx="17">
                  <c:v>1.0485714285714285</c:v>
                </c:pt>
                <c:pt idx="18">
                  <c:v>1.0799999999999998</c:v>
                </c:pt>
                <c:pt idx="19">
                  <c:v>1.0485714285714285</c:v>
                </c:pt>
                <c:pt idx="20">
                  <c:v>1.0271428571428571</c:v>
                </c:pt>
                <c:pt idx="21">
                  <c:v>1.1142857142857143</c:v>
                </c:pt>
                <c:pt idx="22">
                  <c:v>1.07</c:v>
                </c:pt>
                <c:pt idx="23">
                  <c:v>1.0871428571428572</c:v>
                </c:pt>
                <c:pt idx="24">
                  <c:v>1.0871428571428572</c:v>
                </c:pt>
                <c:pt idx="25">
                  <c:v>1.1114285714285714</c:v>
                </c:pt>
                <c:pt idx="26">
                  <c:v>1.0628571428571429</c:v>
                </c:pt>
                <c:pt idx="27">
                  <c:v>1.0542857142857143</c:v>
                </c:pt>
                <c:pt idx="28">
                  <c:v>1.0942857142857143</c:v>
                </c:pt>
                <c:pt idx="29">
                  <c:v>1.0914285714285714</c:v>
                </c:pt>
                <c:pt idx="30">
                  <c:v>1.1642857142857144</c:v>
                </c:pt>
                <c:pt idx="31">
                  <c:v>1.1342857142857143</c:v>
                </c:pt>
                <c:pt idx="32">
                  <c:v>1.1285714285714286</c:v>
                </c:pt>
                <c:pt idx="33">
                  <c:v>1.1214285714285714</c:v>
                </c:pt>
                <c:pt idx="34">
                  <c:v>1.0771428571428572</c:v>
                </c:pt>
                <c:pt idx="35">
                  <c:v>1.0714285714285714</c:v>
                </c:pt>
                <c:pt idx="36">
                  <c:v>1.1157142857142857</c:v>
                </c:pt>
                <c:pt idx="37">
                  <c:v>1.1028571428571428</c:v>
                </c:pt>
                <c:pt idx="38">
                  <c:v>1.0528571428571429</c:v>
                </c:pt>
                <c:pt idx="39">
                  <c:v>1.0471428571428572</c:v>
                </c:pt>
                <c:pt idx="40">
                  <c:v>1.1485714285714284</c:v>
                </c:pt>
                <c:pt idx="41">
                  <c:v>1.0271428571428571</c:v>
                </c:pt>
                <c:pt idx="42">
                  <c:v>1.0857142857142856</c:v>
                </c:pt>
                <c:pt idx="43">
                  <c:v>1.0900000000000001</c:v>
                </c:pt>
                <c:pt idx="44">
                  <c:v>1.0671428571428572</c:v>
                </c:pt>
                <c:pt idx="45">
                  <c:v>1.1114285714285714</c:v>
                </c:pt>
                <c:pt idx="46">
                  <c:v>1.1214285714285714</c:v>
                </c:pt>
                <c:pt idx="47">
                  <c:v>1.1199999999999999</c:v>
                </c:pt>
                <c:pt idx="48">
                  <c:v>1.1428571428571428</c:v>
                </c:pt>
                <c:pt idx="49">
                  <c:v>1.1528571428571428</c:v>
                </c:pt>
                <c:pt idx="50">
                  <c:v>1.1171428571428572</c:v>
                </c:pt>
                <c:pt idx="51">
                  <c:v>1.0514285714285714</c:v>
                </c:pt>
                <c:pt idx="52">
                  <c:v>1.0771428571428572</c:v>
                </c:pt>
                <c:pt idx="53">
                  <c:v>1.0671428571428572</c:v>
                </c:pt>
                <c:pt idx="54">
                  <c:v>1.1000000000000001</c:v>
                </c:pt>
                <c:pt idx="55">
                  <c:v>1.092857142857143</c:v>
                </c:pt>
                <c:pt idx="56">
                  <c:v>1.1457142857142857</c:v>
                </c:pt>
                <c:pt idx="57">
                  <c:v>1.1071428571428572</c:v>
                </c:pt>
                <c:pt idx="58">
                  <c:v>1.2157142857142857</c:v>
                </c:pt>
                <c:pt idx="59">
                  <c:v>1.0585714285714285</c:v>
                </c:pt>
                <c:pt idx="60">
                  <c:v>1.1514285714285712</c:v>
                </c:pt>
                <c:pt idx="61">
                  <c:v>1.07</c:v>
                </c:pt>
                <c:pt idx="62">
                  <c:v>1.1000000000000001</c:v>
                </c:pt>
                <c:pt idx="63">
                  <c:v>1.1557142857142857</c:v>
                </c:pt>
                <c:pt idx="64">
                  <c:v>1.1057142857142856</c:v>
                </c:pt>
                <c:pt idx="65">
                  <c:v>1.0985714285714285</c:v>
                </c:pt>
                <c:pt idx="66">
                  <c:v>1.0628571428571429</c:v>
                </c:pt>
                <c:pt idx="67">
                  <c:v>1.1142857142857143</c:v>
                </c:pt>
                <c:pt idx="68">
                  <c:v>1.0914285714285714</c:v>
                </c:pt>
                <c:pt idx="69">
                  <c:v>1.1500000000000001</c:v>
                </c:pt>
                <c:pt idx="70">
                  <c:v>1.122857142857143</c:v>
                </c:pt>
                <c:pt idx="71">
                  <c:v>1.0985714285714285</c:v>
                </c:pt>
                <c:pt idx="72">
                  <c:v>1.0471428571428572</c:v>
                </c:pt>
                <c:pt idx="73">
                  <c:v>1.0042857142857142</c:v>
                </c:pt>
                <c:pt idx="74">
                  <c:v>1.1314285714285715</c:v>
                </c:pt>
                <c:pt idx="75">
                  <c:v>1.1199999999999999</c:v>
                </c:pt>
                <c:pt idx="76">
                  <c:v>1.1600000000000001</c:v>
                </c:pt>
                <c:pt idx="77">
                  <c:v>1.19</c:v>
                </c:pt>
                <c:pt idx="78">
                  <c:v>1.1885714285714286</c:v>
                </c:pt>
                <c:pt idx="79">
                  <c:v>1.1371428571428572</c:v>
                </c:pt>
                <c:pt idx="80">
                  <c:v>1.1057142857142856</c:v>
                </c:pt>
                <c:pt idx="81">
                  <c:v>1.1885714285714286</c:v>
                </c:pt>
                <c:pt idx="82">
                  <c:v>1.1414285714285715</c:v>
                </c:pt>
                <c:pt idx="83">
                  <c:v>1.0785714285714285</c:v>
                </c:pt>
                <c:pt idx="84">
                  <c:v>1.1771428571428573</c:v>
                </c:pt>
                <c:pt idx="85">
                  <c:v>1.1071428571428572</c:v>
                </c:pt>
                <c:pt idx="86">
                  <c:v>1.1657142857142857</c:v>
                </c:pt>
                <c:pt idx="87">
                  <c:v>1.1928571428571428</c:v>
                </c:pt>
                <c:pt idx="88">
                  <c:v>1.1442857142857144</c:v>
                </c:pt>
                <c:pt idx="89">
                  <c:v>1.1714285714285713</c:v>
                </c:pt>
                <c:pt idx="90">
                  <c:v>1.1085714285714285</c:v>
                </c:pt>
                <c:pt idx="91">
                  <c:v>1.127142857142857</c:v>
                </c:pt>
                <c:pt idx="92">
                  <c:v>1.1514285714285712</c:v>
                </c:pt>
                <c:pt idx="93">
                  <c:v>1.2042857142857142</c:v>
                </c:pt>
                <c:pt idx="94">
                  <c:v>1.0842857142857143</c:v>
                </c:pt>
                <c:pt idx="95">
                  <c:v>1.2028571428571428</c:v>
                </c:pt>
                <c:pt idx="96">
                  <c:v>1.1171428571428572</c:v>
                </c:pt>
                <c:pt idx="97">
                  <c:v>1.0914285714285714</c:v>
                </c:pt>
                <c:pt idx="98">
                  <c:v>1.2242857142857144</c:v>
                </c:pt>
                <c:pt idx="99">
                  <c:v>1.1057142857142856</c:v>
                </c:pt>
                <c:pt idx="100">
                  <c:v>1.1400000000000001</c:v>
                </c:pt>
                <c:pt idx="101">
                  <c:v>1.1028571428571428</c:v>
                </c:pt>
                <c:pt idx="102">
                  <c:v>1.0914285714285714</c:v>
                </c:pt>
                <c:pt idx="103">
                  <c:v>1.0114285714285713</c:v>
                </c:pt>
                <c:pt idx="104">
                  <c:v>1.1057142857142856</c:v>
                </c:pt>
                <c:pt idx="105">
                  <c:v>1.1071428571428572</c:v>
                </c:pt>
                <c:pt idx="106">
                  <c:v>1.0142857142857142</c:v>
                </c:pt>
                <c:pt idx="107">
                  <c:v>1.06</c:v>
                </c:pt>
                <c:pt idx="108">
                  <c:v>1.2614285714285713</c:v>
                </c:pt>
                <c:pt idx="109">
                  <c:v>1.1400000000000001</c:v>
                </c:pt>
                <c:pt idx="110">
                  <c:v>1.162857142857143</c:v>
                </c:pt>
                <c:pt idx="111">
                  <c:v>1.1042857142857143</c:v>
                </c:pt>
                <c:pt idx="112">
                  <c:v>1.0414285714285714</c:v>
                </c:pt>
                <c:pt idx="113">
                  <c:v>1.1171428571428572</c:v>
                </c:pt>
                <c:pt idx="114">
                  <c:v>1.1542857142857144</c:v>
                </c:pt>
                <c:pt idx="115">
                  <c:v>1.1785714285714286</c:v>
                </c:pt>
                <c:pt idx="116">
                  <c:v>1.1485714285714284</c:v>
                </c:pt>
                <c:pt idx="117">
                  <c:v>1.1171428571428572</c:v>
                </c:pt>
                <c:pt idx="118">
                  <c:v>1.2271428571428571</c:v>
                </c:pt>
                <c:pt idx="119">
                  <c:v>1.195714285714286</c:v>
                </c:pt>
                <c:pt idx="120">
                  <c:v>1.1042857142857143</c:v>
                </c:pt>
                <c:pt idx="121">
                  <c:v>1.2228571428571426</c:v>
                </c:pt>
                <c:pt idx="122">
                  <c:v>1.205714285714286</c:v>
                </c:pt>
                <c:pt idx="123">
                  <c:v>1.2114285714285715</c:v>
                </c:pt>
                <c:pt idx="124">
                  <c:v>1.122857142857143</c:v>
                </c:pt>
                <c:pt idx="125">
                  <c:v>1.0900000000000001</c:v>
                </c:pt>
                <c:pt idx="126">
                  <c:v>1.1400000000000001</c:v>
                </c:pt>
                <c:pt idx="127">
                  <c:v>1.1714285714285713</c:v>
                </c:pt>
                <c:pt idx="128">
                  <c:v>1.1442857142857144</c:v>
                </c:pt>
                <c:pt idx="129">
                  <c:v>1.122857142857143</c:v>
                </c:pt>
                <c:pt idx="130">
                  <c:v>1.1085714285714285</c:v>
                </c:pt>
                <c:pt idx="131">
                  <c:v>1.1128571428571428</c:v>
                </c:pt>
                <c:pt idx="132">
                  <c:v>1.082857142857143</c:v>
                </c:pt>
                <c:pt idx="133">
                  <c:v>1.1485714285714284</c:v>
                </c:pt>
                <c:pt idx="134">
                  <c:v>1.22</c:v>
                </c:pt>
                <c:pt idx="135">
                  <c:v>1.2357142857142858</c:v>
                </c:pt>
                <c:pt idx="136">
                  <c:v>1.1914285714285715</c:v>
                </c:pt>
                <c:pt idx="137">
                  <c:v>1.1371428571428572</c:v>
                </c:pt>
                <c:pt idx="138">
                  <c:v>1.2371428571428571</c:v>
                </c:pt>
                <c:pt idx="139">
                  <c:v>1.0371428571428571</c:v>
                </c:pt>
                <c:pt idx="140">
                  <c:v>1.0014285714285713</c:v>
                </c:pt>
                <c:pt idx="141">
                  <c:v>1.1842857142857142</c:v>
                </c:pt>
                <c:pt idx="142">
                  <c:v>1.2214285714285715</c:v>
                </c:pt>
                <c:pt idx="143">
                  <c:v>1.0642857142857143</c:v>
                </c:pt>
                <c:pt idx="144">
                  <c:v>1.1171428571428572</c:v>
                </c:pt>
                <c:pt idx="145">
                  <c:v>1.1471428571428572</c:v>
                </c:pt>
                <c:pt idx="146">
                  <c:v>1.092857142857143</c:v>
                </c:pt>
                <c:pt idx="147">
                  <c:v>1.172857142857143</c:v>
                </c:pt>
                <c:pt idx="148">
                  <c:v>1.1557142857142857</c:v>
                </c:pt>
                <c:pt idx="149">
                  <c:v>1.2528571428571429</c:v>
                </c:pt>
                <c:pt idx="150">
                  <c:v>1.1371428571428572</c:v>
                </c:pt>
                <c:pt idx="151">
                  <c:v>1.1714285714285713</c:v>
                </c:pt>
                <c:pt idx="152">
                  <c:v>1.2085714285714286</c:v>
                </c:pt>
                <c:pt idx="153">
                  <c:v>1.127142857142857</c:v>
                </c:pt>
                <c:pt idx="154">
                  <c:v>1.1871428571428571</c:v>
                </c:pt>
                <c:pt idx="155">
                  <c:v>1.2171428571428571</c:v>
                </c:pt>
                <c:pt idx="156">
                  <c:v>1.1014285714285714</c:v>
                </c:pt>
                <c:pt idx="157">
                  <c:v>1.0514285714285714</c:v>
                </c:pt>
                <c:pt idx="158">
                  <c:v>1.1371428571428572</c:v>
                </c:pt>
                <c:pt idx="159">
                  <c:v>1.1785714285714286</c:v>
                </c:pt>
                <c:pt idx="160">
                  <c:v>1.2271428571428571</c:v>
                </c:pt>
                <c:pt idx="161">
                  <c:v>1.2085714285714286</c:v>
                </c:pt>
                <c:pt idx="162">
                  <c:v>1.1442857142857144</c:v>
                </c:pt>
                <c:pt idx="163">
                  <c:v>1.1142857142857143</c:v>
                </c:pt>
                <c:pt idx="164">
                  <c:v>1.1099999999999999</c:v>
                </c:pt>
                <c:pt idx="165">
                  <c:v>1.0799999999999998</c:v>
                </c:pt>
                <c:pt idx="166">
                  <c:v>1.1199999999999999</c:v>
                </c:pt>
                <c:pt idx="167">
                  <c:v>1.04</c:v>
                </c:pt>
                <c:pt idx="168">
                  <c:v>1.1285714285714286</c:v>
                </c:pt>
                <c:pt idx="169">
                  <c:v>1.2</c:v>
                </c:pt>
                <c:pt idx="170">
                  <c:v>1.2114285714285715</c:v>
                </c:pt>
                <c:pt idx="171">
                  <c:v>1.1357142857142857</c:v>
                </c:pt>
                <c:pt idx="172">
                  <c:v>1.1871428571428571</c:v>
                </c:pt>
                <c:pt idx="173">
                  <c:v>1.1385714285714286</c:v>
                </c:pt>
                <c:pt idx="174">
                  <c:v>0.97714285714285709</c:v>
                </c:pt>
                <c:pt idx="175">
                  <c:v>0.95428571428571429</c:v>
                </c:pt>
                <c:pt idx="176">
                  <c:v>1.0071428571428571</c:v>
                </c:pt>
                <c:pt idx="177">
                  <c:v>0.87</c:v>
                </c:pt>
                <c:pt idx="178">
                  <c:v>0.86714285714285722</c:v>
                </c:pt>
                <c:pt idx="179">
                  <c:v>0.49428571428571427</c:v>
                </c:pt>
                <c:pt idx="180">
                  <c:v>0.36142857142857149</c:v>
                </c:pt>
                <c:pt idx="181">
                  <c:v>0.18</c:v>
                </c:pt>
                <c:pt idx="182">
                  <c:v>0.21285714285714286</c:v>
                </c:pt>
                <c:pt idx="183">
                  <c:v>0.28714285714285709</c:v>
                </c:pt>
                <c:pt idx="184">
                  <c:v>0.21428571428571427</c:v>
                </c:pt>
                <c:pt idx="185">
                  <c:v>0.25857142857142856</c:v>
                </c:pt>
                <c:pt idx="186">
                  <c:v>0.24571428571428572</c:v>
                </c:pt>
                <c:pt idx="187">
                  <c:v>0.1542857142857143</c:v>
                </c:pt>
                <c:pt idx="188">
                  <c:v>0.15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9C-41FA-B193-B9D3583725B8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'747'!$F$3:$F$199</c:f>
              <c:numCache>
                <c:formatCode>General</c:formatCode>
                <c:ptCount val="197"/>
                <c:pt idx="0">
                  <c:v>608.79999999999995</c:v>
                </c:pt>
                <c:pt idx="1">
                  <c:v>608.1</c:v>
                </c:pt>
                <c:pt idx="2">
                  <c:v>607.20000000000005</c:v>
                </c:pt>
                <c:pt idx="3">
                  <c:v>605.29999999999995</c:v>
                </c:pt>
                <c:pt idx="4">
                  <c:v>602.79999999999995</c:v>
                </c:pt>
                <c:pt idx="5">
                  <c:v>600.6</c:v>
                </c:pt>
                <c:pt idx="6">
                  <c:v>598.5</c:v>
                </c:pt>
                <c:pt idx="7">
                  <c:v>596</c:v>
                </c:pt>
                <c:pt idx="8">
                  <c:v>593.20000000000005</c:v>
                </c:pt>
                <c:pt idx="9">
                  <c:v>590.1</c:v>
                </c:pt>
                <c:pt idx="10">
                  <c:v>586.70000000000005</c:v>
                </c:pt>
                <c:pt idx="11">
                  <c:v>583.29999999999995</c:v>
                </c:pt>
                <c:pt idx="12">
                  <c:v>580.5</c:v>
                </c:pt>
                <c:pt idx="13">
                  <c:v>577.1</c:v>
                </c:pt>
                <c:pt idx="14">
                  <c:v>573.70000000000005</c:v>
                </c:pt>
                <c:pt idx="15">
                  <c:v>570.29999999999995</c:v>
                </c:pt>
                <c:pt idx="16">
                  <c:v>567.20000000000005</c:v>
                </c:pt>
                <c:pt idx="17">
                  <c:v>564.1</c:v>
                </c:pt>
                <c:pt idx="18">
                  <c:v>561.1</c:v>
                </c:pt>
                <c:pt idx="19">
                  <c:v>558</c:v>
                </c:pt>
                <c:pt idx="20">
                  <c:v>554.6</c:v>
                </c:pt>
                <c:pt idx="21">
                  <c:v>551.29999999999995</c:v>
                </c:pt>
                <c:pt idx="22">
                  <c:v>547.9</c:v>
                </c:pt>
                <c:pt idx="23">
                  <c:v>544.5</c:v>
                </c:pt>
                <c:pt idx="24">
                  <c:v>541.5</c:v>
                </c:pt>
                <c:pt idx="25">
                  <c:v>538.70000000000005</c:v>
                </c:pt>
                <c:pt idx="26">
                  <c:v>535.70000000000005</c:v>
                </c:pt>
                <c:pt idx="27">
                  <c:v>532.70000000000005</c:v>
                </c:pt>
                <c:pt idx="28">
                  <c:v>529.29999999999995</c:v>
                </c:pt>
                <c:pt idx="29">
                  <c:v>525.70000000000005</c:v>
                </c:pt>
                <c:pt idx="30">
                  <c:v>522</c:v>
                </c:pt>
                <c:pt idx="31">
                  <c:v>518.1</c:v>
                </c:pt>
                <c:pt idx="32">
                  <c:v>514.79999999999995</c:v>
                </c:pt>
                <c:pt idx="33">
                  <c:v>511.8</c:v>
                </c:pt>
                <c:pt idx="34">
                  <c:v>508.7</c:v>
                </c:pt>
                <c:pt idx="35">
                  <c:v>505.1</c:v>
                </c:pt>
                <c:pt idx="36">
                  <c:v>501.5</c:v>
                </c:pt>
                <c:pt idx="37">
                  <c:v>498.2</c:v>
                </c:pt>
                <c:pt idx="38">
                  <c:v>494.6</c:v>
                </c:pt>
                <c:pt idx="39">
                  <c:v>491.3</c:v>
                </c:pt>
                <c:pt idx="40">
                  <c:v>487.7</c:v>
                </c:pt>
                <c:pt idx="41">
                  <c:v>484.4</c:v>
                </c:pt>
                <c:pt idx="42">
                  <c:v>481.4</c:v>
                </c:pt>
                <c:pt idx="43">
                  <c:v>477.9</c:v>
                </c:pt>
                <c:pt idx="44">
                  <c:v>474.6</c:v>
                </c:pt>
                <c:pt idx="45">
                  <c:v>471</c:v>
                </c:pt>
                <c:pt idx="46">
                  <c:v>467.7</c:v>
                </c:pt>
                <c:pt idx="47">
                  <c:v>464.2</c:v>
                </c:pt>
                <c:pt idx="48">
                  <c:v>460.9</c:v>
                </c:pt>
                <c:pt idx="49">
                  <c:v>457.4</c:v>
                </c:pt>
                <c:pt idx="50">
                  <c:v>453.8</c:v>
                </c:pt>
                <c:pt idx="51">
                  <c:v>450.9</c:v>
                </c:pt>
                <c:pt idx="52">
                  <c:v>447.6</c:v>
                </c:pt>
                <c:pt idx="53">
                  <c:v>444.1</c:v>
                </c:pt>
                <c:pt idx="54">
                  <c:v>440.8</c:v>
                </c:pt>
                <c:pt idx="55">
                  <c:v>437.6</c:v>
                </c:pt>
                <c:pt idx="56">
                  <c:v>434.4</c:v>
                </c:pt>
                <c:pt idx="57">
                  <c:v>430.8</c:v>
                </c:pt>
                <c:pt idx="58">
                  <c:v>427</c:v>
                </c:pt>
                <c:pt idx="59">
                  <c:v>423.8</c:v>
                </c:pt>
                <c:pt idx="60">
                  <c:v>420.6</c:v>
                </c:pt>
                <c:pt idx="61">
                  <c:v>417.1</c:v>
                </c:pt>
                <c:pt idx="62">
                  <c:v>413.9</c:v>
                </c:pt>
                <c:pt idx="63">
                  <c:v>410.9</c:v>
                </c:pt>
                <c:pt idx="64">
                  <c:v>407.7</c:v>
                </c:pt>
                <c:pt idx="65">
                  <c:v>404</c:v>
                </c:pt>
                <c:pt idx="66">
                  <c:v>400.5</c:v>
                </c:pt>
                <c:pt idx="67">
                  <c:v>397</c:v>
                </c:pt>
                <c:pt idx="68">
                  <c:v>393.8</c:v>
                </c:pt>
                <c:pt idx="69">
                  <c:v>390.6</c:v>
                </c:pt>
                <c:pt idx="70">
                  <c:v>387.4</c:v>
                </c:pt>
                <c:pt idx="71">
                  <c:v>384.3</c:v>
                </c:pt>
                <c:pt idx="72">
                  <c:v>381.1</c:v>
                </c:pt>
                <c:pt idx="73">
                  <c:v>377.9</c:v>
                </c:pt>
                <c:pt idx="74">
                  <c:v>374.4</c:v>
                </c:pt>
                <c:pt idx="75">
                  <c:v>371</c:v>
                </c:pt>
                <c:pt idx="76">
                  <c:v>367.8</c:v>
                </c:pt>
                <c:pt idx="77">
                  <c:v>364.4</c:v>
                </c:pt>
                <c:pt idx="78">
                  <c:v>360.9</c:v>
                </c:pt>
                <c:pt idx="79">
                  <c:v>357.5</c:v>
                </c:pt>
                <c:pt idx="80">
                  <c:v>354.4</c:v>
                </c:pt>
                <c:pt idx="81">
                  <c:v>350.6</c:v>
                </c:pt>
                <c:pt idx="82">
                  <c:v>347.5</c:v>
                </c:pt>
                <c:pt idx="83">
                  <c:v>344.1</c:v>
                </c:pt>
                <c:pt idx="84">
                  <c:v>341.2</c:v>
                </c:pt>
                <c:pt idx="85">
                  <c:v>338.1</c:v>
                </c:pt>
                <c:pt idx="86">
                  <c:v>334.7</c:v>
                </c:pt>
                <c:pt idx="87">
                  <c:v>331</c:v>
                </c:pt>
                <c:pt idx="88">
                  <c:v>327.60000000000002</c:v>
                </c:pt>
                <c:pt idx="89">
                  <c:v>324.2</c:v>
                </c:pt>
                <c:pt idx="90">
                  <c:v>320.5</c:v>
                </c:pt>
                <c:pt idx="91">
                  <c:v>316.8</c:v>
                </c:pt>
                <c:pt idx="92">
                  <c:v>313.5</c:v>
                </c:pt>
                <c:pt idx="93">
                  <c:v>310.39999999999998</c:v>
                </c:pt>
                <c:pt idx="94">
                  <c:v>307</c:v>
                </c:pt>
                <c:pt idx="95">
                  <c:v>303.89999999999998</c:v>
                </c:pt>
                <c:pt idx="96">
                  <c:v>300.5</c:v>
                </c:pt>
                <c:pt idx="97">
                  <c:v>297.39999999999998</c:v>
                </c:pt>
                <c:pt idx="98">
                  <c:v>294.10000000000002</c:v>
                </c:pt>
                <c:pt idx="99">
                  <c:v>290.7</c:v>
                </c:pt>
                <c:pt idx="100">
                  <c:v>287.89999999999998</c:v>
                </c:pt>
                <c:pt idx="101">
                  <c:v>285.10000000000002</c:v>
                </c:pt>
                <c:pt idx="102">
                  <c:v>282.3</c:v>
                </c:pt>
                <c:pt idx="103">
                  <c:v>279.5</c:v>
                </c:pt>
                <c:pt idx="104">
                  <c:v>276.39999999999998</c:v>
                </c:pt>
                <c:pt idx="105">
                  <c:v>273.7</c:v>
                </c:pt>
                <c:pt idx="106">
                  <c:v>270.60000000000002</c:v>
                </c:pt>
                <c:pt idx="107">
                  <c:v>267.3</c:v>
                </c:pt>
                <c:pt idx="108">
                  <c:v>264.5</c:v>
                </c:pt>
                <c:pt idx="109">
                  <c:v>261.39999999999998</c:v>
                </c:pt>
                <c:pt idx="110">
                  <c:v>258.39999999999998</c:v>
                </c:pt>
                <c:pt idx="111">
                  <c:v>255.3</c:v>
                </c:pt>
                <c:pt idx="112">
                  <c:v>252.6</c:v>
                </c:pt>
                <c:pt idx="113">
                  <c:v>249.5</c:v>
                </c:pt>
                <c:pt idx="114">
                  <c:v>246.5</c:v>
                </c:pt>
                <c:pt idx="115">
                  <c:v>243.4</c:v>
                </c:pt>
                <c:pt idx="116">
                  <c:v>240.7</c:v>
                </c:pt>
                <c:pt idx="117">
                  <c:v>238.2</c:v>
                </c:pt>
                <c:pt idx="118">
                  <c:v>235.5</c:v>
                </c:pt>
                <c:pt idx="119">
                  <c:v>232.7</c:v>
                </c:pt>
                <c:pt idx="120">
                  <c:v>230</c:v>
                </c:pt>
                <c:pt idx="121">
                  <c:v>226.9</c:v>
                </c:pt>
                <c:pt idx="122">
                  <c:v>223.6</c:v>
                </c:pt>
                <c:pt idx="123">
                  <c:v>220.9</c:v>
                </c:pt>
                <c:pt idx="124">
                  <c:v>217.9</c:v>
                </c:pt>
                <c:pt idx="125">
                  <c:v>215.2</c:v>
                </c:pt>
                <c:pt idx="126">
                  <c:v>212.4</c:v>
                </c:pt>
                <c:pt idx="127">
                  <c:v>209.7</c:v>
                </c:pt>
                <c:pt idx="128">
                  <c:v>207</c:v>
                </c:pt>
                <c:pt idx="129">
                  <c:v>204.2</c:v>
                </c:pt>
                <c:pt idx="130">
                  <c:v>201.5</c:v>
                </c:pt>
                <c:pt idx="131">
                  <c:v>198.8</c:v>
                </c:pt>
                <c:pt idx="132">
                  <c:v>196.1</c:v>
                </c:pt>
                <c:pt idx="133">
                  <c:v>193.4</c:v>
                </c:pt>
                <c:pt idx="134">
                  <c:v>190.4</c:v>
                </c:pt>
                <c:pt idx="135">
                  <c:v>187.4</c:v>
                </c:pt>
                <c:pt idx="136">
                  <c:v>184.4</c:v>
                </c:pt>
                <c:pt idx="137">
                  <c:v>181.7</c:v>
                </c:pt>
                <c:pt idx="138">
                  <c:v>179</c:v>
                </c:pt>
                <c:pt idx="139">
                  <c:v>176.3</c:v>
                </c:pt>
                <c:pt idx="140">
                  <c:v>173.6</c:v>
                </c:pt>
                <c:pt idx="141">
                  <c:v>170.9</c:v>
                </c:pt>
                <c:pt idx="142">
                  <c:v>168</c:v>
                </c:pt>
                <c:pt idx="143">
                  <c:v>165.3</c:v>
                </c:pt>
                <c:pt idx="144">
                  <c:v>162.6</c:v>
                </c:pt>
                <c:pt idx="145">
                  <c:v>159.9</c:v>
                </c:pt>
                <c:pt idx="146">
                  <c:v>157.19999999999999</c:v>
                </c:pt>
                <c:pt idx="147">
                  <c:v>154.5</c:v>
                </c:pt>
                <c:pt idx="148">
                  <c:v>151.80000000000001</c:v>
                </c:pt>
                <c:pt idx="149">
                  <c:v>149.4</c:v>
                </c:pt>
                <c:pt idx="150">
                  <c:v>146.69999999999999</c:v>
                </c:pt>
                <c:pt idx="151">
                  <c:v>143.80000000000001</c:v>
                </c:pt>
                <c:pt idx="152">
                  <c:v>141.1</c:v>
                </c:pt>
                <c:pt idx="153">
                  <c:v>138.5</c:v>
                </c:pt>
                <c:pt idx="154">
                  <c:v>135.5</c:v>
                </c:pt>
                <c:pt idx="155">
                  <c:v>132.6</c:v>
                </c:pt>
                <c:pt idx="156">
                  <c:v>129.69999999999999</c:v>
                </c:pt>
                <c:pt idx="157">
                  <c:v>127</c:v>
                </c:pt>
                <c:pt idx="158">
                  <c:v>124.1</c:v>
                </c:pt>
                <c:pt idx="159">
                  <c:v>121.4</c:v>
                </c:pt>
                <c:pt idx="160">
                  <c:v>118.8</c:v>
                </c:pt>
                <c:pt idx="161">
                  <c:v>116.4</c:v>
                </c:pt>
                <c:pt idx="162">
                  <c:v>114</c:v>
                </c:pt>
                <c:pt idx="163">
                  <c:v>111.4</c:v>
                </c:pt>
                <c:pt idx="164">
                  <c:v>109</c:v>
                </c:pt>
                <c:pt idx="165">
                  <c:v>106.6</c:v>
                </c:pt>
                <c:pt idx="166">
                  <c:v>104.5</c:v>
                </c:pt>
                <c:pt idx="167">
                  <c:v>102.1</c:v>
                </c:pt>
                <c:pt idx="168">
                  <c:v>100</c:v>
                </c:pt>
                <c:pt idx="169">
                  <c:v>97.9</c:v>
                </c:pt>
                <c:pt idx="170">
                  <c:v>95.8</c:v>
                </c:pt>
                <c:pt idx="171">
                  <c:v>93.4</c:v>
                </c:pt>
                <c:pt idx="172">
                  <c:v>91.3</c:v>
                </c:pt>
                <c:pt idx="173">
                  <c:v>89.2</c:v>
                </c:pt>
                <c:pt idx="174">
                  <c:v>87.1</c:v>
                </c:pt>
                <c:pt idx="175">
                  <c:v>84.7</c:v>
                </c:pt>
                <c:pt idx="176">
                  <c:v>82.6</c:v>
                </c:pt>
                <c:pt idx="177">
                  <c:v>80.5</c:v>
                </c:pt>
                <c:pt idx="178">
                  <c:v>78.400000000000006</c:v>
                </c:pt>
                <c:pt idx="179">
                  <c:v>76.599999999999994</c:v>
                </c:pt>
                <c:pt idx="180">
                  <c:v>74.5</c:v>
                </c:pt>
                <c:pt idx="181">
                  <c:v>72.400000000000006</c:v>
                </c:pt>
                <c:pt idx="182">
                  <c:v>70.3</c:v>
                </c:pt>
                <c:pt idx="183">
                  <c:v>68.5</c:v>
                </c:pt>
                <c:pt idx="184">
                  <c:v>66.400000000000006</c:v>
                </c:pt>
                <c:pt idx="185">
                  <c:v>64.599999999999994</c:v>
                </c:pt>
                <c:pt idx="186">
                  <c:v>62.8</c:v>
                </c:pt>
                <c:pt idx="187">
                  <c:v>61.2</c:v>
                </c:pt>
                <c:pt idx="188">
                  <c:v>59.1</c:v>
                </c:pt>
                <c:pt idx="189">
                  <c:v>57.3</c:v>
                </c:pt>
                <c:pt idx="190">
                  <c:v>54.7</c:v>
                </c:pt>
                <c:pt idx="191">
                  <c:v>51.8</c:v>
                </c:pt>
                <c:pt idx="192">
                  <c:v>49</c:v>
                </c:pt>
                <c:pt idx="193">
                  <c:v>46.1</c:v>
                </c:pt>
                <c:pt idx="194">
                  <c:v>43.5</c:v>
                </c:pt>
                <c:pt idx="195">
                  <c:v>41.2</c:v>
                </c:pt>
                <c:pt idx="196">
                  <c:v>39.1</c:v>
                </c:pt>
              </c:numCache>
            </c:numRef>
          </c:xVal>
          <c:yVal>
            <c:numRef>
              <c:f>'747'!$J$3:$J$199</c:f>
              <c:numCache>
                <c:formatCode>0.00</c:formatCode>
                <c:ptCount val="197"/>
                <c:pt idx="0">
                  <c:v>0.20714285714285713</c:v>
                </c:pt>
                <c:pt idx="1">
                  <c:v>7.1428571428571425E-2</c:v>
                </c:pt>
                <c:pt idx="2">
                  <c:v>0.19428571428571431</c:v>
                </c:pt>
                <c:pt idx="3">
                  <c:v>0.15142857142857144</c:v>
                </c:pt>
                <c:pt idx="4">
                  <c:v>5.1428571428571414E-2</c:v>
                </c:pt>
                <c:pt idx="5">
                  <c:v>0.20428571428571426</c:v>
                </c:pt>
                <c:pt idx="6">
                  <c:v>0.11</c:v>
                </c:pt>
                <c:pt idx="7">
                  <c:v>0.17571428571428571</c:v>
                </c:pt>
                <c:pt idx="8">
                  <c:v>7.8571428571428542E-2</c:v>
                </c:pt>
                <c:pt idx="9">
                  <c:v>0.16714285714285712</c:v>
                </c:pt>
                <c:pt idx="10">
                  <c:v>0.20714285714285713</c:v>
                </c:pt>
                <c:pt idx="11">
                  <c:v>0.47142857142857142</c:v>
                </c:pt>
                <c:pt idx="12">
                  <c:v>0.67428571428571427</c:v>
                </c:pt>
                <c:pt idx="13">
                  <c:v>0.83285714285714285</c:v>
                </c:pt>
                <c:pt idx="14">
                  <c:v>0.96857142857142853</c:v>
                </c:pt>
                <c:pt idx="15">
                  <c:v>0.94000000000000006</c:v>
                </c:pt>
                <c:pt idx="16">
                  <c:v>0.98571428571428577</c:v>
                </c:pt>
                <c:pt idx="17">
                  <c:v>1.1114285714285714</c:v>
                </c:pt>
                <c:pt idx="18">
                  <c:v>1.07</c:v>
                </c:pt>
                <c:pt idx="19">
                  <c:v>1.1314285714285715</c:v>
                </c:pt>
                <c:pt idx="20">
                  <c:v>1.1600000000000001</c:v>
                </c:pt>
                <c:pt idx="21">
                  <c:v>1.06</c:v>
                </c:pt>
                <c:pt idx="22">
                  <c:v>1.05</c:v>
                </c:pt>
                <c:pt idx="23">
                  <c:v>1.0900000000000001</c:v>
                </c:pt>
                <c:pt idx="24">
                  <c:v>1.0771428571428572</c:v>
                </c:pt>
                <c:pt idx="25">
                  <c:v>1.0857142857142856</c:v>
                </c:pt>
                <c:pt idx="26">
                  <c:v>1.1042857142857143</c:v>
                </c:pt>
                <c:pt idx="27">
                  <c:v>1.1342857142857143</c:v>
                </c:pt>
                <c:pt idx="28">
                  <c:v>1.162857142857143</c:v>
                </c:pt>
                <c:pt idx="29">
                  <c:v>1.0942857142857143</c:v>
                </c:pt>
                <c:pt idx="30">
                  <c:v>1.0785714285714285</c:v>
                </c:pt>
                <c:pt idx="31">
                  <c:v>1.1114285714285714</c:v>
                </c:pt>
                <c:pt idx="32">
                  <c:v>1.2014285714285715</c:v>
                </c:pt>
                <c:pt idx="33">
                  <c:v>1.0900000000000001</c:v>
                </c:pt>
                <c:pt idx="34">
                  <c:v>1.1785714285714286</c:v>
                </c:pt>
                <c:pt idx="35">
                  <c:v>1.1442857142857144</c:v>
                </c:pt>
                <c:pt idx="36">
                  <c:v>1.1285714285714286</c:v>
                </c:pt>
                <c:pt idx="37">
                  <c:v>1.205714285714286</c:v>
                </c:pt>
                <c:pt idx="38">
                  <c:v>1.0571428571428572</c:v>
                </c:pt>
                <c:pt idx="39">
                  <c:v>1.1500000000000001</c:v>
                </c:pt>
                <c:pt idx="40">
                  <c:v>1.07</c:v>
                </c:pt>
                <c:pt idx="41">
                  <c:v>1.1428571428571428</c:v>
                </c:pt>
                <c:pt idx="42">
                  <c:v>0.9642857142857143</c:v>
                </c:pt>
                <c:pt idx="43">
                  <c:v>1.1385714285714286</c:v>
                </c:pt>
                <c:pt idx="44">
                  <c:v>1.1085714285714285</c:v>
                </c:pt>
                <c:pt idx="45">
                  <c:v>1.1214285714285714</c:v>
                </c:pt>
                <c:pt idx="46">
                  <c:v>1.04</c:v>
                </c:pt>
                <c:pt idx="47">
                  <c:v>1.167142857142857</c:v>
                </c:pt>
                <c:pt idx="48">
                  <c:v>1.0542857142857143</c:v>
                </c:pt>
                <c:pt idx="49">
                  <c:v>1.1099999999999999</c:v>
                </c:pt>
                <c:pt idx="50">
                  <c:v>1.1128571428571428</c:v>
                </c:pt>
                <c:pt idx="51">
                  <c:v>1.1742857142857142</c:v>
                </c:pt>
                <c:pt idx="52">
                  <c:v>1.05</c:v>
                </c:pt>
                <c:pt idx="53">
                  <c:v>1.1185714285714285</c:v>
                </c:pt>
                <c:pt idx="54">
                  <c:v>1.1514285714285712</c:v>
                </c:pt>
                <c:pt idx="55">
                  <c:v>1.1057142857142856</c:v>
                </c:pt>
                <c:pt idx="56">
                  <c:v>1.1199999999999999</c:v>
                </c:pt>
                <c:pt idx="57">
                  <c:v>1.18</c:v>
                </c:pt>
                <c:pt idx="58">
                  <c:v>1.0157142857142858</c:v>
                </c:pt>
                <c:pt idx="59">
                  <c:v>1.1157142857142857</c:v>
                </c:pt>
                <c:pt idx="60">
                  <c:v>1.0128571428571429</c:v>
                </c:pt>
                <c:pt idx="61">
                  <c:v>1.082857142857143</c:v>
                </c:pt>
                <c:pt idx="62">
                  <c:v>1.0714285714285714</c:v>
                </c:pt>
                <c:pt idx="63">
                  <c:v>1.0914285714285714</c:v>
                </c:pt>
                <c:pt idx="64">
                  <c:v>1.0628571428571429</c:v>
                </c:pt>
                <c:pt idx="65">
                  <c:v>1.0971428571428572</c:v>
                </c:pt>
                <c:pt idx="66">
                  <c:v>1.162857142857143</c:v>
                </c:pt>
                <c:pt idx="67">
                  <c:v>1.1528571428571428</c:v>
                </c:pt>
                <c:pt idx="68">
                  <c:v>1.1557142857142857</c:v>
                </c:pt>
                <c:pt idx="69">
                  <c:v>1.1485714285714284</c:v>
                </c:pt>
                <c:pt idx="70">
                  <c:v>1.1099999999999999</c:v>
                </c:pt>
                <c:pt idx="71">
                  <c:v>1.1657142857142857</c:v>
                </c:pt>
                <c:pt idx="72">
                  <c:v>1.1642857142857144</c:v>
                </c:pt>
                <c:pt idx="73">
                  <c:v>1.1614285714285713</c:v>
                </c:pt>
                <c:pt idx="74">
                  <c:v>1.0428571428571429</c:v>
                </c:pt>
                <c:pt idx="75">
                  <c:v>1.0900000000000001</c:v>
                </c:pt>
                <c:pt idx="76">
                  <c:v>1.07</c:v>
                </c:pt>
                <c:pt idx="77">
                  <c:v>1.0642857142857143</c:v>
                </c:pt>
                <c:pt idx="78">
                  <c:v>1.1171428571428572</c:v>
                </c:pt>
                <c:pt idx="79">
                  <c:v>1.0342857142857143</c:v>
                </c:pt>
                <c:pt idx="80">
                  <c:v>1.0328571428571429</c:v>
                </c:pt>
                <c:pt idx="81">
                  <c:v>1.0628571428571429</c:v>
                </c:pt>
                <c:pt idx="82">
                  <c:v>1.06</c:v>
                </c:pt>
                <c:pt idx="83">
                  <c:v>1.0799999999999998</c:v>
                </c:pt>
                <c:pt idx="84">
                  <c:v>1.03</c:v>
                </c:pt>
                <c:pt idx="85">
                  <c:v>1.0728571428571427</c:v>
                </c:pt>
                <c:pt idx="86">
                  <c:v>1.122857142857143</c:v>
                </c:pt>
                <c:pt idx="87">
                  <c:v>1.0757142857142858</c:v>
                </c:pt>
                <c:pt idx="88">
                  <c:v>1.0857142857142856</c:v>
                </c:pt>
                <c:pt idx="89">
                  <c:v>1.0114285714285713</c:v>
                </c:pt>
                <c:pt idx="90">
                  <c:v>1.0085714285714285</c:v>
                </c:pt>
                <c:pt idx="91">
                  <c:v>1.0714285714285714</c:v>
                </c:pt>
                <c:pt idx="92">
                  <c:v>0.99428571428571433</c:v>
                </c:pt>
                <c:pt idx="93">
                  <c:v>1.0171428571428571</c:v>
                </c:pt>
                <c:pt idx="94">
                  <c:v>1.082857142857143</c:v>
                </c:pt>
                <c:pt idx="95">
                  <c:v>1.0757142857142858</c:v>
                </c:pt>
                <c:pt idx="96">
                  <c:v>1.0842857142857143</c:v>
                </c:pt>
                <c:pt idx="97">
                  <c:v>1.1000000000000001</c:v>
                </c:pt>
                <c:pt idx="98">
                  <c:v>0.94571428571428573</c:v>
                </c:pt>
                <c:pt idx="99">
                  <c:v>1.0557142857142856</c:v>
                </c:pt>
                <c:pt idx="100">
                  <c:v>1.0614285714285714</c:v>
                </c:pt>
                <c:pt idx="101">
                  <c:v>1.0328571428571429</c:v>
                </c:pt>
                <c:pt idx="102">
                  <c:v>0.98142857142857143</c:v>
                </c:pt>
                <c:pt idx="103">
                  <c:v>1.0571428571428572</c:v>
                </c:pt>
                <c:pt idx="104">
                  <c:v>1.01</c:v>
                </c:pt>
                <c:pt idx="105">
                  <c:v>0.97142857142857142</c:v>
                </c:pt>
                <c:pt idx="106">
                  <c:v>1.0471428571428572</c:v>
                </c:pt>
                <c:pt idx="107">
                  <c:v>1.0571428571428572</c:v>
                </c:pt>
                <c:pt idx="108">
                  <c:v>1.0785714285714285</c:v>
                </c:pt>
                <c:pt idx="109">
                  <c:v>1.0442857142857143</c:v>
                </c:pt>
                <c:pt idx="110">
                  <c:v>1.0571428571428572</c:v>
                </c:pt>
                <c:pt idx="111">
                  <c:v>0.96285714285714286</c:v>
                </c:pt>
                <c:pt idx="112">
                  <c:v>0.99428571428571433</c:v>
                </c:pt>
                <c:pt idx="113">
                  <c:v>0.97428571428571431</c:v>
                </c:pt>
                <c:pt idx="114">
                  <c:v>1.0714285714285714</c:v>
                </c:pt>
                <c:pt idx="115">
                  <c:v>1.0457142857142858</c:v>
                </c:pt>
                <c:pt idx="116">
                  <c:v>0.97285714285714298</c:v>
                </c:pt>
                <c:pt idx="117">
                  <c:v>1.1199999999999999</c:v>
                </c:pt>
                <c:pt idx="118">
                  <c:v>0.97999999999999987</c:v>
                </c:pt>
                <c:pt idx="119">
                  <c:v>1.0799999999999998</c:v>
                </c:pt>
                <c:pt idx="120">
                  <c:v>1.0428571428571429</c:v>
                </c:pt>
                <c:pt idx="121">
                  <c:v>1.0114285714285713</c:v>
                </c:pt>
                <c:pt idx="122">
                  <c:v>1.0042857142857142</c:v>
                </c:pt>
                <c:pt idx="123">
                  <c:v>1.0685714285714287</c:v>
                </c:pt>
                <c:pt idx="124">
                  <c:v>0.95714285714285718</c:v>
                </c:pt>
                <c:pt idx="125">
                  <c:v>0.96571428571428564</c:v>
                </c:pt>
                <c:pt idx="126">
                  <c:v>0.98857142857142855</c:v>
                </c:pt>
                <c:pt idx="127">
                  <c:v>0.95857142857142852</c:v>
                </c:pt>
                <c:pt idx="128">
                  <c:v>1.0157142857142858</c:v>
                </c:pt>
                <c:pt idx="129">
                  <c:v>0.98571428571428577</c:v>
                </c:pt>
                <c:pt idx="130">
                  <c:v>1.01</c:v>
                </c:pt>
                <c:pt idx="131">
                  <c:v>1.0057142857142858</c:v>
                </c:pt>
                <c:pt idx="132">
                  <c:v>0.99142857142857133</c:v>
                </c:pt>
                <c:pt idx="133">
                  <c:v>1.0685714285714287</c:v>
                </c:pt>
                <c:pt idx="134">
                  <c:v>1.1157142857142857</c:v>
                </c:pt>
                <c:pt idx="135">
                  <c:v>1.02</c:v>
                </c:pt>
                <c:pt idx="136">
                  <c:v>1.0628571428571429</c:v>
                </c:pt>
                <c:pt idx="137">
                  <c:v>1.0628571428571429</c:v>
                </c:pt>
                <c:pt idx="138">
                  <c:v>0.96857142857142853</c:v>
                </c:pt>
                <c:pt idx="139">
                  <c:v>0.93142857142857138</c:v>
                </c:pt>
                <c:pt idx="140">
                  <c:v>1.0900000000000001</c:v>
                </c:pt>
                <c:pt idx="141">
                  <c:v>1.0128571428571429</c:v>
                </c:pt>
                <c:pt idx="142">
                  <c:v>0.96857142857142853</c:v>
                </c:pt>
                <c:pt idx="143">
                  <c:v>0.96714285714285708</c:v>
                </c:pt>
                <c:pt idx="144">
                  <c:v>0.96000000000000008</c:v>
                </c:pt>
                <c:pt idx="145">
                  <c:v>1.0257142857142856</c:v>
                </c:pt>
                <c:pt idx="146">
                  <c:v>0.89571428571428569</c:v>
                </c:pt>
                <c:pt idx="147">
                  <c:v>1.0128571428571429</c:v>
                </c:pt>
                <c:pt idx="148">
                  <c:v>1.0471428571428572</c:v>
                </c:pt>
                <c:pt idx="149">
                  <c:v>1.0114285714285713</c:v>
                </c:pt>
                <c:pt idx="150">
                  <c:v>1.0371428571428571</c:v>
                </c:pt>
                <c:pt idx="151">
                  <c:v>1.0571428571428572</c:v>
                </c:pt>
                <c:pt idx="152">
                  <c:v>1.07</c:v>
                </c:pt>
                <c:pt idx="153">
                  <c:v>0.96142857142857152</c:v>
                </c:pt>
                <c:pt idx="154">
                  <c:v>1.0171428571428571</c:v>
                </c:pt>
                <c:pt idx="155">
                  <c:v>1.0028571428571429</c:v>
                </c:pt>
                <c:pt idx="156">
                  <c:v>0.98857142857142855</c:v>
                </c:pt>
                <c:pt idx="157">
                  <c:v>0.98428571428571432</c:v>
                </c:pt>
                <c:pt idx="158">
                  <c:v>0.99142857142857133</c:v>
                </c:pt>
                <c:pt idx="159">
                  <c:v>1.0228571428571429</c:v>
                </c:pt>
                <c:pt idx="160">
                  <c:v>0.97142857142857142</c:v>
                </c:pt>
                <c:pt idx="161">
                  <c:v>0.97142857142857142</c:v>
                </c:pt>
                <c:pt idx="162">
                  <c:v>0.98857142857142855</c:v>
                </c:pt>
                <c:pt idx="163">
                  <c:v>0.97285714285714298</c:v>
                </c:pt>
                <c:pt idx="164">
                  <c:v>1.0528571428571429</c:v>
                </c:pt>
                <c:pt idx="165">
                  <c:v>0.98714285714285721</c:v>
                </c:pt>
                <c:pt idx="166">
                  <c:v>1.0057142857142858</c:v>
                </c:pt>
                <c:pt idx="167">
                  <c:v>1.0085714285714285</c:v>
                </c:pt>
                <c:pt idx="168">
                  <c:v>1.0071428571428571</c:v>
                </c:pt>
                <c:pt idx="169">
                  <c:v>0.99142857142857133</c:v>
                </c:pt>
                <c:pt idx="170">
                  <c:v>0.94857142857142862</c:v>
                </c:pt>
                <c:pt idx="171">
                  <c:v>0.94000000000000006</c:v>
                </c:pt>
                <c:pt idx="172">
                  <c:v>1.0028571428571429</c:v>
                </c:pt>
                <c:pt idx="173">
                  <c:v>1.0014285714285713</c:v>
                </c:pt>
                <c:pt idx="174">
                  <c:v>0.99714285714285722</c:v>
                </c:pt>
                <c:pt idx="175">
                  <c:v>0.97285714285714298</c:v>
                </c:pt>
                <c:pt idx="176">
                  <c:v>0.96142857142857152</c:v>
                </c:pt>
                <c:pt idx="177">
                  <c:v>0.94142857142857139</c:v>
                </c:pt>
                <c:pt idx="178">
                  <c:v>1.0242857142857142</c:v>
                </c:pt>
                <c:pt idx="179">
                  <c:v>1.0128571428571429</c:v>
                </c:pt>
                <c:pt idx="180">
                  <c:v>1.0185714285714285</c:v>
                </c:pt>
                <c:pt idx="181">
                  <c:v>0.98142857142857143</c:v>
                </c:pt>
                <c:pt idx="182">
                  <c:v>1.0228571428571429</c:v>
                </c:pt>
                <c:pt idx="183">
                  <c:v>1.0414285714285714</c:v>
                </c:pt>
                <c:pt idx="184">
                  <c:v>1.0028571428571429</c:v>
                </c:pt>
                <c:pt idx="185">
                  <c:v>0.99714285714285722</c:v>
                </c:pt>
                <c:pt idx="186">
                  <c:v>1.0014285714285713</c:v>
                </c:pt>
                <c:pt idx="187">
                  <c:v>0.99428571428571433</c:v>
                </c:pt>
                <c:pt idx="188">
                  <c:v>0.97285714285714298</c:v>
                </c:pt>
                <c:pt idx="189">
                  <c:v>1.0028571428571429</c:v>
                </c:pt>
                <c:pt idx="190">
                  <c:v>0.98857142857142855</c:v>
                </c:pt>
                <c:pt idx="191">
                  <c:v>0.98285714285714287</c:v>
                </c:pt>
                <c:pt idx="192">
                  <c:v>1.0142857142857142</c:v>
                </c:pt>
                <c:pt idx="193">
                  <c:v>1.0057142857142858</c:v>
                </c:pt>
                <c:pt idx="194">
                  <c:v>0.98857142857142855</c:v>
                </c:pt>
                <c:pt idx="195">
                  <c:v>0.98857142857142855</c:v>
                </c:pt>
                <c:pt idx="196">
                  <c:v>0.98857142857142855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9C-41FA-B193-B9D358372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567472"/>
        <c:axId val="841573296"/>
      </c:scatterChart>
      <c:valAx>
        <c:axId val="841567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1573296"/>
        <c:crosses val="autoZero"/>
        <c:crossBetween val="midCat"/>
      </c:valAx>
      <c:valAx>
        <c:axId val="841573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1567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'747'!$R$3</c:f>
              <c:numCache>
                <c:formatCode>General</c:formatCode>
                <c:ptCount val="1"/>
                <c:pt idx="0">
                  <c:v>4.4348700589916232</c:v>
                </c:pt>
              </c:numCache>
            </c:numRef>
          </c:xVal>
          <c:yVal>
            <c:numRef>
              <c:f>'747'!$Q$3</c:f>
              <c:numCache>
                <c:formatCode>General</c:formatCode>
                <c:ptCount val="1"/>
                <c:pt idx="0">
                  <c:v>0.06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F6-4E90-8B7B-BD4B8CB084EA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'747'!$R$4</c:f>
              <c:numCache>
                <c:formatCode>General</c:formatCode>
                <c:ptCount val="1"/>
                <c:pt idx="0">
                  <c:v>3.9131583650335724</c:v>
                </c:pt>
              </c:numCache>
            </c:numRef>
          </c:xVal>
          <c:yVal>
            <c:numRef>
              <c:f>'747'!$Q$4</c:f>
              <c:numCache>
                <c:formatCode>General</c:formatCode>
                <c:ptCount val="1"/>
                <c:pt idx="0">
                  <c:v>6.3E-2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6F6-4E90-8B7B-BD4B8CB08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493695"/>
        <c:axId val="1963500767"/>
      </c:scatterChart>
      <c:valAx>
        <c:axId val="1963493695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500767"/>
        <c:crosses val="autoZero"/>
        <c:crossBetween val="midCat"/>
      </c:valAx>
      <c:valAx>
        <c:axId val="1963500767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4936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'747'!$A$3:$A$190</c:f>
              <c:numCache>
                <c:formatCode>General</c:formatCode>
                <c:ptCount val="188"/>
                <c:pt idx="0">
                  <c:v>26.7</c:v>
                </c:pt>
                <c:pt idx="1">
                  <c:v>27</c:v>
                </c:pt>
                <c:pt idx="2">
                  <c:v>29</c:v>
                </c:pt>
                <c:pt idx="3">
                  <c:v>32.1</c:v>
                </c:pt>
                <c:pt idx="4">
                  <c:v>35.799999999999997</c:v>
                </c:pt>
                <c:pt idx="5">
                  <c:v>39.6</c:v>
                </c:pt>
                <c:pt idx="6">
                  <c:v>43.3</c:v>
                </c:pt>
                <c:pt idx="7">
                  <c:v>47.2</c:v>
                </c:pt>
                <c:pt idx="8">
                  <c:v>50.8</c:v>
                </c:pt>
                <c:pt idx="9">
                  <c:v>54.2</c:v>
                </c:pt>
                <c:pt idx="10">
                  <c:v>57.3</c:v>
                </c:pt>
                <c:pt idx="11">
                  <c:v>60.4</c:v>
                </c:pt>
                <c:pt idx="12">
                  <c:v>63.3</c:v>
                </c:pt>
                <c:pt idx="13">
                  <c:v>65.900000000000006</c:v>
                </c:pt>
                <c:pt idx="14">
                  <c:v>68.5</c:v>
                </c:pt>
                <c:pt idx="15">
                  <c:v>70.900000000000006</c:v>
                </c:pt>
                <c:pt idx="16">
                  <c:v>73.2</c:v>
                </c:pt>
                <c:pt idx="17">
                  <c:v>75.8</c:v>
                </c:pt>
                <c:pt idx="18">
                  <c:v>78.400000000000006</c:v>
                </c:pt>
                <c:pt idx="19">
                  <c:v>80.8</c:v>
                </c:pt>
                <c:pt idx="20">
                  <c:v>83.2</c:v>
                </c:pt>
                <c:pt idx="21">
                  <c:v>85.5</c:v>
                </c:pt>
                <c:pt idx="22">
                  <c:v>87.9</c:v>
                </c:pt>
                <c:pt idx="23">
                  <c:v>90.3</c:v>
                </c:pt>
                <c:pt idx="24">
                  <c:v>92.6</c:v>
                </c:pt>
                <c:pt idx="25">
                  <c:v>95</c:v>
                </c:pt>
                <c:pt idx="26">
                  <c:v>97.4</c:v>
                </c:pt>
                <c:pt idx="27">
                  <c:v>99.7</c:v>
                </c:pt>
                <c:pt idx="28">
                  <c:v>102.1</c:v>
                </c:pt>
                <c:pt idx="29">
                  <c:v>104.8</c:v>
                </c:pt>
                <c:pt idx="30">
                  <c:v>107.4</c:v>
                </c:pt>
                <c:pt idx="31">
                  <c:v>110</c:v>
                </c:pt>
                <c:pt idx="32">
                  <c:v>112.9</c:v>
                </c:pt>
                <c:pt idx="33">
                  <c:v>115.6</c:v>
                </c:pt>
                <c:pt idx="34">
                  <c:v>118.2</c:v>
                </c:pt>
                <c:pt idx="35">
                  <c:v>121.2</c:v>
                </c:pt>
                <c:pt idx="36">
                  <c:v>123.8</c:v>
                </c:pt>
                <c:pt idx="37">
                  <c:v>126.7</c:v>
                </c:pt>
                <c:pt idx="38">
                  <c:v>129.69999999999999</c:v>
                </c:pt>
                <c:pt idx="39">
                  <c:v>132.30000000000001</c:v>
                </c:pt>
                <c:pt idx="40">
                  <c:v>135.30000000000001</c:v>
                </c:pt>
                <c:pt idx="41">
                  <c:v>137.9</c:v>
                </c:pt>
                <c:pt idx="42">
                  <c:v>140.6</c:v>
                </c:pt>
                <c:pt idx="43">
                  <c:v>143.5</c:v>
                </c:pt>
                <c:pt idx="44">
                  <c:v>146.5</c:v>
                </c:pt>
                <c:pt idx="45">
                  <c:v>149.19999999999999</c:v>
                </c:pt>
                <c:pt idx="46">
                  <c:v>151.80000000000001</c:v>
                </c:pt>
                <c:pt idx="47">
                  <c:v>154.80000000000001</c:v>
                </c:pt>
                <c:pt idx="48">
                  <c:v>157.5</c:v>
                </c:pt>
                <c:pt idx="49">
                  <c:v>160.4</c:v>
                </c:pt>
                <c:pt idx="50">
                  <c:v>163.1</c:v>
                </c:pt>
                <c:pt idx="51">
                  <c:v>165.8</c:v>
                </c:pt>
                <c:pt idx="52">
                  <c:v>168.8</c:v>
                </c:pt>
                <c:pt idx="53">
                  <c:v>171.5</c:v>
                </c:pt>
                <c:pt idx="54">
                  <c:v>174.2</c:v>
                </c:pt>
                <c:pt idx="55">
                  <c:v>177.1</c:v>
                </c:pt>
                <c:pt idx="56">
                  <c:v>180.1</c:v>
                </c:pt>
                <c:pt idx="57">
                  <c:v>183.1</c:v>
                </c:pt>
                <c:pt idx="58">
                  <c:v>186</c:v>
                </c:pt>
                <c:pt idx="59">
                  <c:v>188.8</c:v>
                </c:pt>
                <c:pt idx="60">
                  <c:v>191.7</c:v>
                </c:pt>
                <c:pt idx="61">
                  <c:v>194.7</c:v>
                </c:pt>
                <c:pt idx="62">
                  <c:v>197.7</c:v>
                </c:pt>
                <c:pt idx="63">
                  <c:v>200.7</c:v>
                </c:pt>
                <c:pt idx="64">
                  <c:v>203.7</c:v>
                </c:pt>
                <c:pt idx="65">
                  <c:v>206.7</c:v>
                </c:pt>
                <c:pt idx="66">
                  <c:v>209.4</c:v>
                </c:pt>
                <c:pt idx="67">
                  <c:v>212.2</c:v>
                </c:pt>
                <c:pt idx="68">
                  <c:v>215.2</c:v>
                </c:pt>
                <c:pt idx="69">
                  <c:v>218.4</c:v>
                </c:pt>
                <c:pt idx="70">
                  <c:v>221.5</c:v>
                </c:pt>
                <c:pt idx="71">
                  <c:v>224.2</c:v>
                </c:pt>
                <c:pt idx="72">
                  <c:v>227.5</c:v>
                </c:pt>
                <c:pt idx="73">
                  <c:v>230.5</c:v>
                </c:pt>
                <c:pt idx="74">
                  <c:v>233.5</c:v>
                </c:pt>
                <c:pt idx="75">
                  <c:v>236.6</c:v>
                </c:pt>
                <c:pt idx="76">
                  <c:v>239.3</c:v>
                </c:pt>
                <c:pt idx="77">
                  <c:v>242.3</c:v>
                </c:pt>
                <c:pt idx="78">
                  <c:v>245.1</c:v>
                </c:pt>
                <c:pt idx="79">
                  <c:v>247.9</c:v>
                </c:pt>
                <c:pt idx="80">
                  <c:v>250.3</c:v>
                </c:pt>
                <c:pt idx="81">
                  <c:v>252.8</c:v>
                </c:pt>
                <c:pt idx="82">
                  <c:v>256.2</c:v>
                </c:pt>
                <c:pt idx="83">
                  <c:v>259.2</c:v>
                </c:pt>
                <c:pt idx="84">
                  <c:v>262.5</c:v>
                </c:pt>
                <c:pt idx="85">
                  <c:v>265.89999999999998</c:v>
                </c:pt>
                <c:pt idx="86">
                  <c:v>269.2</c:v>
                </c:pt>
                <c:pt idx="87">
                  <c:v>272.3</c:v>
                </c:pt>
                <c:pt idx="88">
                  <c:v>275.3</c:v>
                </c:pt>
                <c:pt idx="89">
                  <c:v>278.10000000000002</c:v>
                </c:pt>
                <c:pt idx="90">
                  <c:v>280.60000000000002</c:v>
                </c:pt>
                <c:pt idx="91">
                  <c:v>283.39999999999998</c:v>
                </c:pt>
                <c:pt idx="92">
                  <c:v>286.2</c:v>
                </c:pt>
                <c:pt idx="93">
                  <c:v>289</c:v>
                </c:pt>
                <c:pt idx="94">
                  <c:v>291.8</c:v>
                </c:pt>
                <c:pt idx="95">
                  <c:v>294.3</c:v>
                </c:pt>
                <c:pt idx="96">
                  <c:v>297.10000000000002</c:v>
                </c:pt>
                <c:pt idx="97">
                  <c:v>300.2</c:v>
                </c:pt>
                <c:pt idx="98">
                  <c:v>303.3</c:v>
                </c:pt>
                <c:pt idx="99">
                  <c:v>306.39999999999998</c:v>
                </c:pt>
                <c:pt idx="100">
                  <c:v>309.5</c:v>
                </c:pt>
                <c:pt idx="101">
                  <c:v>312.89999999999998</c:v>
                </c:pt>
                <c:pt idx="102">
                  <c:v>316.3</c:v>
                </c:pt>
                <c:pt idx="103">
                  <c:v>319.39999999999998</c:v>
                </c:pt>
                <c:pt idx="104">
                  <c:v>322.5</c:v>
                </c:pt>
                <c:pt idx="105">
                  <c:v>326.2</c:v>
                </c:pt>
                <c:pt idx="106">
                  <c:v>329.3</c:v>
                </c:pt>
                <c:pt idx="107">
                  <c:v>332.4</c:v>
                </c:pt>
                <c:pt idx="108">
                  <c:v>335.8</c:v>
                </c:pt>
                <c:pt idx="109">
                  <c:v>339.2</c:v>
                </c:pt>
                <c:pt idx="110">
                  <c:v>342.7</c:v>
                </c:pt>
                <c:pt idx="111">
                  <c:v>345.8</c:v>
                </c:pt>
                <c:pt idx="112">
                  <c:v>348.7</c:v>
                </c:pt>
                <c:pt idx="113">
                  <c:v>352.1</c:v>
                </c:pt>
                <c:pt idx="114">
                  <c:v>354.9</c:v>
                </c:pt>
                <c:pt idx="115">
                  <c:v>358.1</c:v>
                </c:pt>
                <c:pt idx="116">
                  <c:v>361.2</c:v>
                </c:pt>
                <c:pt idx="117">
                  <c:v>364.7</c:v>
                </c:pt>
                <c:pt idx="118">
                  <c:v>367.8</c:v>
                </c:pt>
                <c:pt idx="119">
                  <c:v>371</c:v>
                </c:pt>
                <c:pt idx="120">
                  <c:v>373.9</c:v>
                </c:pt>
                <c:pt idx="121">
                  <c:v>377</c:v>
                </c:pt>
                <c:pt idx="122">
                  <c:v>380.2</c:v>
                </c:pt>
                <c:pt idx="123">
                  <c:v>383.7</c:v>
                </c:pt>
                <c:pt idx="124">
                  <c:v>387.1</c:v>
                </c:pt>
                <c:pt idx="125">
                  <c:v>390.9</c:v>
                </c:pt>
                <c:pt idx="126">
                  <c:v>394.7</c:v>
                </c:pt>
                <c:pt idx="127">
                  <c:v>398.2</c:v>
                </c:pt>
                <c:pt idx="128">
                  <c:v>401.6</c:v>
                </c:pt>
                <c:pt idx="129">
                  <c:v>405.1</c:v>
                </c:pt>
                <c:pt idx="130">
                  <c:v>408.9</c:v>
                </c:pt>
                <c:pt idx="131">
                  <c:v>412.1</c:v>
                </c:pt>
                <c:pt idx="132">
                  <c:v>415.9</c:v>
                </c:pt>
                <c:pt idx="133">
                  <c:v>419.1</c:v>
                </c:pt>
                <c:pt idx="134">
                  <c:v>422.3</c:v>
                </c:pt>
                <c:pt idx="135">
                  <c:v>425.8</c:v>
                </c:pt>
                <c:pt idx="136">
                  <c:v>429.4</c:v>
                </c:pt>
                <c:pt idx="137">
                  <c:v>432.6</c:v>
                </c:pt>
                <c:pt idx="138">
                  <c:v>435.8</c:v>
                </c:pt>
                <c:pt idx="139">
                  <c:v>439.1</c:v>
                </c:pt>
                <c:pt idx="140">
                  <c:v>442.9</c:v>
                </c:pt>
                <c:pt idx="141">
                  <c:v>446.1</c:v>
                </c:pt>
                <c:pt idx="142">
                  <c:v>449.4</c:v>
                </c:pt>
                <c:pt idx="143">
                  <c:v>452.6</c:v>
                </c:pt>
                <c:pt idx="144">
                  <c:v>455.6</c:v>
                </c:pt>
                <c:pt idx="145">
                  <c:v>459.1</c:v>
                </c:pt>
                <c:pt idx="146">
                  <c:v>462.7</c:v>
                </c:pt>
                <c:pt idx="147">
                  <c:v>466.6</c:v>
                </c:pt>
                <c:pt idx="148">
                  <c:v>470.4</c:v>
                </c:pt>
                <c:pt idx="149">
                  <c:v>474.6</c:v>
                </c:pt>
                <c:pt idx="150">
                  <c:v>478.5</c:v>
                </c:pt>
                <c:pt idx="151">
                  <c:v>481.7</c:v>
                </c:pt>
                <c:pt idx="152">
                  <c:v>485.3</c:v>
                </c:pt>
                <c:pt idx="153">
                  <c:v>488.6</c:v>
                </c:pt>
                <c:pt idx="154">
                  <c:v>491.9</c:v>
                </c:pt>
                <c:pt idx="155">
                  <c:v>495.5</c:v>
                </c:pt>
                <c:pt idx="156">
                  <c:v>499.1</c:v>
                </c:pt>
                <c:pt idx="157">
                  <c:v>502.7</c:v>
                </c:pt>
                <c:pt idx="158">
                  <c:v>506</c:v>
                </c:pt>
                <c:pt idx="159">
                  <c:v>509.3</c:v>
                </c:pt>
                <c:pt idx="160">
                  <c:v>512.70000000000005</c:v>
                </c:pt>
                <c:pt idx="161">
                  <c:v>516.6</c:v>
                </c:pt>
                <c:pt idx="162">
                  <c:v>520.20000000000005</c:v>
                </c:pt>
                <c:pt idx="163">
                  <c:v>523.9</c:v>
                </c:pt>
                <c:pt idx="164">
                  <c:v>528.1</c:v>
                </c:pt>
                <c:pt idx="165">
                  <c:v>532</c:v>
                </c:pt>
                <c:pt idx="166">
                  <c:v>535.70000000000005</c:v>
                </c:pt>
                <c:pt idx="167">
                  <c:v>540</c:v>
                </c:pt>
                <c:pt idx="168">
                  <c:v>543.6</c:v>
                </c:pt>
                <c:pt idx="169">
                  <c:v>547.6</c:v>
                </c:pt>
                <c:pt idx="170">
                  <c:v>551.6</c:v>
                </c:pt>
                <c:pt idx="171">
                  <c:v>555.20000000000005</c:v>
                </c:pt>
                <c:pt idx="172">
                  <c:v>558.9</c:v>
                </c:pt>
                <c:pt idx="173">
                  <c:v>562.6</c:v>
                </c:pt>
                <c:pt idx="174">
                  <c:v>566.29999999999995</c:v>
                </c:pt>
                <c:pt idx="175">
                  <c:v>570.29999999999995</c:v>
                </c:pt>
                <c:pt idx="176">
                  <c:v>574</c:v>
                </c:pt>
                <c:pt idx="177">
                  <c:v>577.70000000000005</c:v>
                </c:pt>
                <c:pt idx="178">
                  <c:v>581.1</c:v>
                </c:pt>
                <c:pt idx="179">
                  <c:v>584.5</c:v>
                </c:pt>
                <c:pt idx="180">
                  <c:v>587.29999999999995</c:v>
                </c:pt>
                <c:pt idx="181">
                  <c:v>590.1</c:v>
                </c:pt>
                <c:pt idx="182">
                  <c:v>593.5</c:v>
                </c:pt>
                <c:pt idx="183">
                  <c:v>596.6</c:v>
                </c:pt>
                <c:pt idx="184">
                  <c:v>600.29999999999995</c:v>
                </c:pt>
                <c:pt idx="185">
                  <c:v>603.4</c:v>
                </c:pt>
                <c:pt idx="186">
                  <c:v>605.9</c:v>
                </c:pt>
                <c:pt idx="187">
                  <c:v>607.79999999999995</c:v>
                </c:pt>
              </c:numCache>
            </c:numRef>
          </c:xVal>
          <c:yVal>
            <c:numRef>
              <c:f>'747'!$D$3:$D$190</c:f>
              <c:numCache>
                <c:formatCode>0.00</c:formatCode>
                <c:ptCount val="188"/>
                <c:pt idx="0">
                  <c:v>-0.33333333333333282</c:v>
                </c:pt>
                <c:pt idx="1">
                  <c:v>2.0000000000000018E-2</c:v>
                </c:pt>
                <c:pt idx="2">
                  <c:v>0.20322580645161292</c:v>
                </c:pt>
                <c:pt idx="3">
                  <c:v>-8.1081081081081363E-2</c:v>
                </c:pt>
                <c:pt idx="4">
                  <c:v>0.10263157894736845</c:v>
                </c:pt>
                <c:pt idx="5">
                  <c:v>-6.2162162162162346E-2</c:v>
                </c:pt>
                <c:pt idx="6">
                  <c:v>7.6923076923076997E-2</c:v>
                </c:pt>
                <c:pt idx="7">
                  <c:v>-8.6111111111111388E-2</c:v>
                </c:pt>
                <c:pt idx="8">
                  <c:v>0.10294117647058795</c:v>
                </c:pt>
                <c:pt idx="9">
                  <c:v>-6.7741935483871085E-2</c:v>
                </c:pt>
                <c:pt idx="10">
                  <c:v>1.9354838709677569E-2</c:v>
                </c:pt>
                <c:pt idx="11">
                  <c:v>5.862068965517242E-2</c:v>
                </c:pt>
                <c:pt idx="12">
                  <c:v>-0.18846153846153793</c:v>
                </c:pt>
                <c:pt idx="13">
                  <c:v>0.23846153846153903</c:v>
                </c:pt>
                <c:pt idx="14">
                  <c:v>-0.18749999999999964</c:v>
                </c:pt>
                <c:pt idx="15">
                  <c:v>0.16521739130434798</c:v>
                </c:pt>
                <c:pt idx="16">
                  <c:v>-0.19615384615384651</c:v>
                </c:pt>
                <c:pt idx="17">
                  <c:v>8.4615384615384245E-2</c:v>
                </c:pt>
                <c:pt idx="18">
                  <c:v>-9.1666666666666882E-2</c:v>
                </c:pt>
                <c:pt idx="19">
                  <c:v>-6.2499999999999632E-2</c:v>
                </c:pt>
                <c:pt idx="20">
                  <c:v>0.2652173913043479</c:v>
                </c:pt>
                <c:pt idx="21">
                  <c:v>-0.12916666666666621</c:v>
                </c:pt>
                <c:pt idx="22">
                  <c:v>5.0000000000000225E-2</c:v>
                </c:pt>
                <c:pt idx="23">
                  <c:v>0</c:v>
                </c:pt>
                <c:pt idx="24">
                  <c:v>7.0833333333333137E-2</c:v>
                </c:pt>
                <c:pt idx="25">
                  <c:v>-0.14166666666666627</c:v>
                </c:pt>
                <c:pt idx="26">
                  <c:v>-2.6086956521739379E-2</c:v>
                </c:pt>
                <c:pt idx="27">
                  <c:v>0.11666666666666718</c:v>
                </c:pt>
                <c:pt idx="28">
                  <c:v>-7.4074074074075708E-3</c:v>
                </c:pt>
                <c:pt idx="29">
                  <c:v>0.19615384615384576</c:v>
                </c:pt>
                <c:pt idx="30">
                  <c:v>-8.0769230769230926E-2</c:v>
                </c:pt>
                <c:pt idx="31">
                  <c:v>-1.3793103448275848E-2</c:v>
                </c:pt>
                <c:pt idx="32">
                  <c:v>-1.8518518518518861E-2</c:v>
                </c:pt>
                <c:pt idx="33">
                  <c:v>-0.1192307692307687</c:v>
                </c:pt>
                <c:pt idx="34">
                  <c:v>-1.3333333333333345E-2</c:v>
                </c:pt>
                <c:pt idx="35">
                  <c:v>0.11923076923076933</c:v>
                </c:pt>
                <c:pt idx="36">
                  <c:v>-3.1034482758620578E-2</c:v>
                </c:pt>
                <c:pt idx="37">
                  <c:v>-0.1166666666666671</c:v>
                </c:pt>
                <c:pt idx="38">
                  <c:v>-1.5384615384615264E-2</c:v>
                </c:pt>
                <c:pt idx="39">
                  <c:v>0.23666666666666666</c:v>
                </c:pt>
                <c:pt idx="40">
                  <c:v>-0.32692307692307748</c:v>
                </c:pt>
                <c:pt idx="41">
                  <c:v>0.15185185185185221</c:v>
                </c:pt>
                <c:pt idx="42">
                  <c:v>1.0344827586206962E-2</c:v>
                </c:pt>
                <c:pt idx="43">
                  <c:v>-5.3333333333333378E-2</c:v>
                </c:pt>
                <c:pt idx="44">
                  <c:v>0.11481481481481548</c:v>
                </c:pt>
                <c:pt idx="45">
                  <c:v>2.6923076923076456E-2</c:v>
                </c:pt>
                <c:pt idx="46">
                  <c:v>-3.3333333333332624E-3</c:v>
                </c:pt>
                <c:pt idx="47">
                  <c:v>5.925925925925956E-2</c:v>
                </c:pt>
                <c:pt idx="48">
                  <c:v>2.413793103448281E-2</c:v>
                </c:pt>
                <c:pt idx="49">
                  <c:v>-9.2592592592592976E-2</c:v>
                </c:pt>
                <c:pt idx="50">
                  <c:v>-0.17037037037036928</c:v>
                </c:pt>
                <c:pt idx="51">
                  <c:v>5.9999999999999908E-2</c:v>
                </c:pt>
                <c:pt idx="52">
                  <c:v>-2.592592592592614E-2</c:v>
                </c:pt>
                <c:pt idx="53">
                  <c:v>8.5185185185185697E-2</c:v>
                </c:pt>
                <c:pt idx="54">
                  <c:v>-1.7241379310344734E-2</c:v>
                </c:pt>
                <c:pt idx="55">
                  <c:v>0.12333333333333307</c:v>
                </c:pt>
                <c:pt idx="56">
                  <c:v>-8.9999999999999858E-2</c:v>
                </c:pt>
                <c:pt idx="57">
                  <c:v>0.26206896551724079</c:v>
                </c:pt>
                <c:pt idx="58">
                  <c:v>-0.39285714285714113</c:v>
                </c:pt>
                <c:pt idx="59">
                  <c:v>0.22413793103448434</c:v>
                </c:pt>
                <c:pt idx="60">
                  <c:v>-0.18999999999999981</c:v>
                </c:pt>
                <c:pt idx="61">
                  <c:v>6.9999999999999993E-2</c:v>
                </c:pt>
                <c:pt idx="62">
                  <c:v>0.12999999999999989</c:v>
                </c:pt>
                <c:pt idx="63">
                  <c:v>-0.11666666666666654</c:v>
                </c:pt>
                <c:pt idx="64">
                  <c:v>-1.6666666666666607E-2</c:v>
                </c:pt>
                <c:pt idx="65">
                  <c:v>-9.2592592592592005E-2</c:v>
                </c:pt>
                <c:pt idx="66">
                  <c:v>0.12857142857142914</c:v>
                </c:pt>
                <c:pt idx="67">
                  <c:v>-5.3333333333333378E-2</c:v>
                </c:pt>
                <c:pt idx="68">
                  <c:v>0.12812499999999935</c:v>
                </c:pt>
                <c:pt idx="69">
                  <c:v>-6.1290322580645117E-2</c:v>
                </c:pt>
                <c:pt idx="70">
                  <c:v>-6.2962962962963206E-2</c:v>
                </c:pt>
                <c:pt idx="71">
                  <c:v>-0.10909090909090881</c:v>
                </c:pt>
                <c:pt idx="72">
                  <c:v>-9.9999999999999936E-2</c:v>
                </c:pt>
                <c:pt idx="73">
                  <c:v>0.29666666666666658</c:v>
                </c:pt>
                <c:pt idx="74">
                  <c:v>-2.5806451612903295E-2</c:v>
                </c:pt>
                <c:pt idx="75">
                  <c:v>0.10370370370370315</c:v>
                </c:pt>
                <c:pt idx="76">
                  <c:v>6.9999999999999993E-2</c:v>
                </c:pt>
                <c:pt idx="77">
                  <c:v>-3.5714285714285171E-3</c:v>
                </c:pt>
                <c:pt idx="78">
                  <c:v>-0.12857142857142817</c:v>
                </c:pt>
                <c:pt idx="79">
                  <c:v>-9.1666666666666341E-2</c:v>
                </c:pt>
                <c:pt idx="80">
                  <c:v>0.23200000000000004</c:v>
                </c:pt>
                <c:pt idx="81">
                  <c:v>-9.7058823529412433E-2</c:v>
                </c:pt>
                <c:pt idx="82">
                  <c:v>-0.14666666666666681</c:v>
                </c:pt>
                <c:pt idx="83">
                  <c:v>0.20909090909090849</c:v>
                </c:pt>
                <c:pt idx="84">
                  <c:v>-0.14411764705882454</c:v>
                </c:pt>
                <c:pt idx="85">
                  <c:v>0.12424242424242386</c:v>
                </c:pt>
                <c:pt idx="86">
                  <c:v>6.1290322580644555E-2</c:v>
                </c:pt>
                <c:pt idx="87">
                  <c:v>-0.11333333333333329</c:v>
                </c:pt>
                <c:pt idx="88">
                  <c:v>6.7857142857142727E-2</c:v>
                </c:pt>
                <c:pt idx="89">
                  <c:v>-0.17600000000000016</c:v>
                </c:pt>
                <c:pt idx="90">
                  <c:v>4.6428571428572145E-2</c:v>
                </c:pt>
                <c:pt idx="91">
                  <c:v>6.0714285714285443E-2</c:v>
                </c:pt>
                <c:pt idx="92">
                  <c:v>0.13214285714285665</c:v>
                </c:pt>
                <c:pt idx="93">
                  <c:v>-0.29999999999999871</c:v>
                </c:pt>
                <c:pt idx="94">
                  <c:v>0.33200000000000002</c:v>
                </c:pt>
                <c:pt idx="95">
                  <c:v>-0.2142857142857133</c:v>
                </c:pt>
                <c:pt idx="96">
                  <c:v>-5.8064516129033093E-2</c:v>
                </c:pt>
                <c:pt idx="97">
                  <c:v>0.29999999999999799</c:v>
                </c:pt>
                <c:pt idx="98">
                  <c:v>-0.26774193548387393</c:v>
                </c:pt>
                <c:pt idx="99">
                  <c:v>7.7419354838709181E-2</c:v>
                </c:pt>
                <c:pt idx="100">
                  <c:v>-7.6470588235294831E-2</c:v>
                </c:pt>
                <c:pt idx="101">
                  <c:v>-2.3529411764705667E-2</c:v>
                </c:pt>
                <c:pt idx="102">
                  <c:v>-0.18064516129032443</c:v>
                </c:pt>
                <c:pt idx="103">
                  <c:v>0.2129032258064501</c:v>
                </c:pt>
                <c:pt idx="104">
                  <c:v>2.7027027027026534E-3</c:v>
                </c:pt>
                <c:pt idx="105">
                  <c:v>-0.20967741935483727</c:v>
                </c:pt>
                <c:pt idx="106">
                  <c:v>0.10322580645161412</c:v>
                </c:pt>
                <c:pt idx="107">
                  <c:v>0.41470588235293704</c:v>
                </c:pt>
                <c:pt idx="108">
                  <c:v>-0.25000000000000155</c:v>
                </c:pt>
                <c:pt idx="109">
                  <c:v>4.5714285714285499E-2</c:v>
                </c:pt>
                <c:pt idx="110">
                  <c:v>-0.13225806451612782</c:v>
                </c:pt>
                <c:pt idx="111">
                  <c:v>-0.15172413793103581</c:v>
                </c:pt>
                <c:pt idx="112">
                  <c:v>0.15588235294117497</c:v>
                </c:pt>
                <c:pt idx="113">
                  <c:v>9.285714285714429E-2</c:v>
                </c:pt>
                <c:pt idx="114">
                  <c:v>5.3124999999999221E-2</c:v>
                </c:pt>
                <c:pt idx="115">
                  <c:v>-6.7741935483871696E-2</c:v>
                </c:pt>
                <c:pt idx="116">
                  <c:v>-6.2857142857142792E-2</c:v>
                </c:pt>
                <c:pt idx="117">
                  <c:v>0.2483870967741916</c:v>
                </c:pt>
                <c:pt idx="118">
                  <c:v>-6.8750000000000172E-2</c:v>
                </c:pt>
                <c:pt idx="119">
                  <c:v>-0.2206896551724154</c:v>
                </c:pt>
                <c:pt idx="120">
                  <c:v>0.26774193548386876</c:v>
                </c:pt>
                <c:pt idx="121">
                  <c:v>-3.7499999999999888E-2</c:v>
                </c:pt>
                <c:pt idx="122">
                  <c:v>1.1428571428571439E-2</c:v>
                </c:pt>
                <c:pt idx="123">
                  <c:v>-0.1823529411764688</c:v>
                </c:pt>
                <c:pt idx="124">
                  <c:v>-6.0526315789474518E-2</c:v>
                </c:pt>
                <c:pt idx="125">
                  <c:v>9.2105263157894607E-2</c:v>
                </c:pt>
                <c:pt idx="126">
                  <c:v>6.2857142857142792E-2</c:v>
                </c:pt>
                <c:pt idx="127">
                  <c:v>-5.5882352941176022E-2</c:v>
                </c:pt>
                <c:pt idx="128">
                  <c:v>-4.2857142857142705E-2</c:v>
                </c:pt>
                <c:pt idx="129">
                  <c:v>-2.6315789473684667E-2</c:v>
                </c:pt>
                <c:pt idx="130">
                  <c:v>9.3749999999999441E-3</c:v>
                </c:pt>
                <c:pt idx="131">
                  <c:v>-5.5263157894737493E-2</c:v>
                </c:pt>
                <c:pt idx="132">
                  <c:v>0.14374999999999793</c:v>
                </c:pt>
                <c:pt idx="133">
                  <c:v>0.15625000000000056</c:v>
                </c:pt>
                <c:pt idx="134">
                  <c:v>3.1428571428571521E-2</c:v>
                </c:pt>
                <c:pt idx="135">
                  <c:v>-8.6111111111112068E-2</c:v>
                </c:pt>
                <c:pt idx="136">
                  <c:v>-0.11874999999999827</c:v>
                </c:pt>
                <c:pt idx="137">
                  <c:v>0.21875000000000083</c:v>
                </c:pt>
                <c:pt idx="138">
                  <c:v>-0.42424242424242287</c:v>
                </c:pt>
                <c:pt idx="139">
                  <c:v>-6.5789473684211314E-2</c:v>
                </c:pt>
                <c:pt idx="140">
                  <c:v>0.39999999999999442</c:v>
                </c:pt>
                <c:pt idx="141">
                  <c:v>7.8787878787879809E-2</c:v>
                </c:pt>
                <c:pt idx="142">
                  <c:v>-0.343749999999995</c:v>
                </c:pt>
                <c:pt idx="143">
                  <c:v>0.12333333333333336</c:v>
                </c:pt>
                <c:pt idx="144">
                  <c:v>5.9999999999999991E-2</c:v>
                </c:pt>
                <c:pt idx="145">
                  <c:v>-0.10555555555555653</c:v>
                </c:pt>
                <c:pt idx="146">
                  <c:v>0.14358974358974225</c:v>
                </c:pt>
                <c:pt idx="147">
                  <c:v>-3.1578947368421456E-2</c:v>
                </c:pt>
                <c:pt idx="148">
                  <c:v>0.16190476190476008</c:v>
                </c:pt>
                <c:pt idx="149">
                  <c:v>-0.20769230769230881</c:v>
                </c:pt>
                <c:pt idx="150">
                  <c:v>7.500000000000033E-2</c:v>
                </c:pt>
                <c:pt idx="151">
                  <c:v>7.2222222222221702E-2</c:v>
                </c:pt>
                <c:pt idx="152">
                  <c:v>-0.17272727272727223</c:v>
                </c:pt>
                <c:pt idx="153">
                  <c:v>0.12727272727272901</c:v>
                </c:pt>
                <c:pt idx="154">
                  <c:v>5.8333333333332953E-2</c:v>
                </c:pt>
                <c:pt idx="155">
                  <c:v>-0.22499999999999848</c:v>
                </c:pt>
                <c:pt idx="156">
                  <c:v>-9.7222222222223043E-2</c:v>
                </c:pt>
                <c:pt idx="157">
                  <c:v>0.18181818181818107</c:v>
                </c:pt>
                <c:pt idx="158">
                  <c:v>8.7878787878787584E-2</c:v>
                </c:pt>
                <c:pt idx="159">
                  <c:v>9.9999999999998951E-2</c:v>
                </c:pt>
                <c:pt idx="160">
                  <c:v>-3.3333333333333499E-2</c:v>
                </c:pt>
                <c:pt idx="161">
                  <c:v>-0.12499999999999926</c:v>
                </c:pt>
                <c:pt idx="162">
                  <c:v>-5.6756756756757794E-2</c:v>
                </c:pt>
                <c:pt idx="163">
                  <c:v>-7.1428571428571244E-3</c:v>
                </c:pt>
                <c:pt idx="164">
                  <c:v>-5.3846153846154148E-2</c:v>
                </c:pt>
                <c:pt idx="165">
                  <c:v>7.5675675675674819E-2</c:v>
                </c:pt>
                <c:pt idx="166">
                  <c:v>-0.13023255813953616</c:v>
                </c:pt>
                <c:pt idx="167">
                  <c:v>0.17222222222222117</c:v>
                </c:pt>
                <c:pt idx="168">
                  <c:v>0.125</c:v>
                </c:pt>
                <c:pt idx="169">
                  <c:v>2.0000000000000018E-2</c:v>
                </c:pt>
                <c:pt idx="170">
                  <c:v>-0.14722222222222137</c:v>
                </c:pt>
                <c:pt idx="171">
                  <c:v>9.729729729729894E-2</c:v>
                </c:pt>
                <c:pt idx="172">
                  <c:v>-9.1891891891890717E-2</c:v>
                </c:pt>
                <c:pt idx="173">
                  <c:v>-0.305405405405411</c:v>
                </c:pt>
                <c:pt idx="174">
                  <c:v>-3.9999999999999925E-2</c:v>
                </c:pt>
                <c:pt idx="175">
                  <c:v>9.9999999999998673E-2</c:v>
                </c:pt>
                <c:pt idx="176">
                  <c:v>-0.25945945945945625</c:v>
                </c:pt>
                <c:pt idx="177">
                  <c:v>-5.8823529411765147E-3</c:v>
                </c:pt>
                <c:pt idx="178">
                  <c:v>-0.76764705882353446</c:v>
                </c:pt>
                <c:pt idx="179">
                  <c:v>-0.33214285714286251</c:v>
                </c:pt>
                <c:pt idx="180">
                  <c:v>-0.45357142857141752</c:v>
                </c:pt>
                <c:pt idx="181">
                  <c:v>6.7647058823529865E-2</c:v>
                </c:pt>
                <c:pt idx="182">
                  <c:v>0.16774193548386973</c:v>
                </c:pt>
                <c:pt idx="183">
                  <c:v>-0.13783783783784037</c:v>
                </c:pt>
                <c:pt idx="184">
                  <c:v>9.9999999999999284E-2</c:v>
                </c:pt>
                <c:pt idx="185">
                  <c:v>-3.6000000000000032E-2</c:v>
                </c:pt>
                <c:pt idx="186">
                  <c:v>-0.33684210526316188</c:v>
                </c:pt>
                <c:pt idx="187">
                  <c:v>-3.0000000000000027E-2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98-485E-AD9B-45A7987D0DFF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'747'!$F$3:$F$200</c:f>
              <c:numCache>
                <c:formatCode>General</c:formatCode>
                <c:ptCount val="198"/>
                <c:pt idx="0">
                  <c:v>608.79999999999995</c:v>
                </c:pt>
                <c:pt idx="1">
                  <c:v>608.1</c:v>
                </c:pt>
                <c:pt idx="2">
                  <c:v>607.20000000000005</c:v>
                </c:pt>
                <c:pt idx="3">
                  <c:v>605.29999999999995</c:v>
                </c:pt>
                <c:pt idx="4">
                  <c:v>602.79999999999995</c:v>
                </c:pt>
                <c:pt idx="5">
                  <c:v>600.6</c:v>
                </c:pt>
                <c:pt idx="6">
                  <c:v>598.5</c:v>
                </c:pt>
                <c:pt idx="7">
                  <c:v>596</c:v>
                </c:pt>
                <c:pt idx="8">
                  <c:v>593.20000000000005</c:v>
                </c:pt>
                <c:pt idx="9">
                  <c:v>590.1</c:v>
                </c:pt>
                <c:pt idx="10">
                  <c:v>586.70000000000005</c:v>
                </c:pt>
                <c:pt idx="11">
                  <c:v>583.29999999999995</c:v>
                </c:pt>
                <c:pt idx="12">
                  <c:v>580.5</c:v>
                </c:pt>
                <c:pt idx="13">
                  <c:v>577.1</c:v>
                </c:pt>
                <c:pt idx="14">
                  <c:v>573.70000000000005</c:v>
                </c:pt>
                <c:pt idx="15">
                  <c:v>570.29999999999995</c:v>
                </c:pt>
                <c:pt idx="16">
                  <c:v>567.20000000000005</c:v>
                </c:pt>
                <c:pt idx="17">
                  <c:v>564.1</c:v>
                </c:pt>
                <c:pt idx="18">
                  <c:v>561.1</c:v>
                </c:pt>
                <c:pt idx="19">
                  <c:v>558</c:v>
                </c:pt>
                <c:pt idx="20">
                  <c:v>554.6</c:v>
                </c:pt>
                <c:pt idx="21">
                  <c:v>551.29999999999995</c:v>
                </c:pt>
                <c:pt idx="22">
                  <c:v>547.9</c:v>
                </c:pt>
                <c:pt idx="23">
                  <c:v>544.5</c:v>
                </c:pt>
                <c:pt idx="24">
                  <c:v>541.5</c:v>
                </c:pt>
                <c:pt idx="25">
                  <c:v>538.70000000000005</c:v>
                </c:pt>
                <c:pt idx="26">
                  <c:v>535.70000000000005</c:v>
                </c:pt>
                <c:pt idx="27">
                  <c:v>532.70000000000005</c:v>
                </c:pt>
                <c:pt idx="28">
                  <c:v>529.29999999999995</c:v>
                </c:pt>
                <c:pt idx="29">
                  <c:v>525.70000000000005</c:v>
                </c:pt>
                <c:pt idx="30">
                  <c:v>522</c:v>
                </c:pt>
                <c:pt idx="31">
                  <c:v>518.1</c:v>
                </c:pt>
                <c:pt idx="32">
                  <c:v>514.79999999999995</c:v>
                </c:pt>
                <c:pt idx="33">
                  <c:v>511.8</c:v>
                </c:pt>
                <c:pt idx="34">
                  <c:v>508.7</c:v>
                </c:pt>
                <c:pt idx="35">
                  <c:v>505.1</c:v>
                </c:pt>
                <c:pt idx="36">
                  <c:v>501.5</c:v>
                </c:pt>
                <c:pt idx="37">
                  <c:v>498.2</c:v>
                </c:pt>
                <c:pt idx="38">
                  <c:v>494.6</c:v>
                </c:pt>
                <c:pt idx="39">
                  <c:v>491.3</c:v>
                </c:pt>
                <c:pt idx="40">
                  <c:v>487.7</c:v>
                </c:pt>
                <c:pt idx="41">
                  <c:v>484.4</c:v>
                </c:pt>
                <c:pt idx="42">
                  <c:v>481.4</c:v>
                </c:pt>
                <c:pt idx="43">
                  <c:v>477.9</c:v>
                </c:pt>
                <c:pt idx="44">
                  <c:v>474.6</c:v>
                </c:pt>
                <c:pt idx="45">
                  <c:v>471</c:v>
                </c:pt>
                <c:pt idx="46">
                  <c:v>467.7</c:v>
                </c:pt>
                <c:pt idx="47">
                  <c:v>464.2</c:v>
                </c:pt>
                <c:pt idx="48">
                  <c:v>460.9</c:v>
                </c:pt>
                <c:pt idx="49">
                  <c:v>457.4</c:v>
                </c:pt>
                <c:pt idx="50">
                  <c:v>453.8</c:v>
                </c:pt>
                <c:pt idx="51">
                  <c:v>450.9</c:v>
                </c:pt>
                <c:pt idx="52">
                  <c:v>447.6</c:v>
                </c:pt>
                <c:pt idx="53">
                  <c:v>444.1</c:v>
                </c:pt>
                <c:pt idx="54">
                  <c:v>440.8</c:v>
                </c:pt>
                <c:pt idx="55">
                  <c:v>437.6</c:v>
                </c:pt>
                <c:pt idx="56">
                  <c:v>434.4</c:v>
                </c:pt>
                <c:pt idx="57">
                  <c:v>430.8</c:v>
                </c:pt>
                <c:pt idx="58">
                  <c:v>427</c:v>
                </c:pt>
                <c:pt idx="59">
                  <c:v>423.8</c:v>
                </c:pt>
                <c:pt idx="60">
                  <c:v>420.6</c:v>
                </c:pt>
                <c:pt idx="61">
                  <c:v>417.1</c:v>
                </c:pt>
                <c:pt idx="62">
                  <c:v>413.9</c:v>
                </c:pt>
                <c:pt idx="63">
                  <c:v>410.9</c:v>
                </c:pt>
                <c:pt idx="64">
                  <c:v>407.7</c:v>
                </c:pt>
                <c:pt idx="65">
                  <c:v>404</c:v>
                </c:pt>
                <c:pt idx="66">
                  <c:v>400.5</c:v>
                </c:pt>
                <c:pt idx="67">
                  <c:v>397</c:v>
                </c:pt>
                <c:pt idx="68">
                  <c:v>393.8</c:v>
                </c:pt>
                <c:pt idx="69">
                  <c:v>390.6</c:v>
                </c:pt>
                <c:pt idx="70">
                  <c:v>387.4</c:v>
                </c:pt>
                <c:pt idx="71">
                  <c:v>384.3</c:v>
                </c:pt>
                <c:pt idx="72">
                  <c:v>381.1</c:v>
                </c:pt>
                <c:pt idx="73">
                  <c:v>377.9</c:v>
                </c:pt>
                <c:pt idx="74">
                  <c:v>374.4</c:v>
                </c:pt>
                <c:pt idx="75">
                  <c:v>371</c:v>
                </c:pt>
                <c:pt idx="76">
                  <c:v>367.8</c:v>
                </c:pt>
                <c:pt idx="77">
                  <c:v>364.4</c:v>
                </c:pt>
                <c:pt idx="78">
                  <c:v>360.9</c:v>
                </c:pt>
                <c:pt idx="79">
                  <c:v>357.5</c:v>
                </c:pt>
                <c:pt idx="80">
                  <c:v>354.4</c:v>
                </c:pt>
                <c:pt idx="81">
                  <c:v>350.6</c:v>
                </c:pt>
                <c:pt idx="82">
                  <c:v>347.5</c:v>
                </c:pt>
                <c:pt idx="83">
                  <c:v>344.1</c:v>
                </c:pt>
                <c:pt idx="84">
                  <c:v>341.2</c:v>
                </c:pt>
                <c:pt idx="85">
                  <c:v>338.1</c:v>
                </c:pt>
                <c:pt idx="86">
                  <c:v>334.7</c:v>
                </c:pt>
                <c:pt idx="87">
                  <c:v>331</c:v>
                </c:pt>
                <c:pt idx="88">
                  <c:v>327.60000000000002</c:v>
                </c:pt>
                <c:pt idx="89">
                  <c:v>324.2</c:v>
                </c:pt>
                <c:pt idx="90">
                  <c:v>320.5</c:v>
                </c:pt>
                <c:pt idx="91">
                  <c:v>316.8</c:v>
                </c:pt>
                <c:pt idx="92">
                  <c:v>313.5</c:v>
                </c:pt>
                <c:pt idx="93">
                  <c:v>310.39999999999998</c:v>
                </c:pt>
                <c:pt idx="94">
                  <c:v>307</c:v>
                </c:pt>
                <c:pt idx="95">
                  <c:v>303.89999999999998</c:v>
                </c:pt>
                <c:pt idx="96">
                  <c:v>300.5</c:v>
                </c:pt>
                <c:pt idx="97">
                  <c:v>297.39999999999998</c:v>
                </c:pt>
                <c:pt idx="98">
                  <c:v>294.10000000000002</c:v>
                </c:pt>
                <c:pt idx="99">
                  <c:v>290.7</c:v>
                </c:pt>
                <c:pt idx="100">
                  <c:v>287.89999999999998</c:v>
                </c:pt>
                <c:pt idx="101">
                  <c:v>285.10000000000002</c:v>
                </c:pt>
                <c:pt idx="102">
                  <c:v>282.3</c:v>
                </c:pt>
                <c:pt idx="103">
                  <c:v>279.5</c:v>
                </c:pt>
                <c:pt idx="104">
                  <c:v>276.39999999999998</c:v>
                </c:pt>
                <c:pt idx="105">
                  <c:v>273.7</c:v>
                </c:pt>
                <c:pt idx="106">
                  <c:v>270.60000000000002</c:v>
                </c:pt>
                <c:pt idx="107">
                  <c:v>267.3</c:v>
                </c:pt>
                <c:pt idx="108">
                  <c:v>264.5</c:v>
                </c:pt>
                <c:pt idx="109">
                  <c:v>261.39999999999998</c:v>
                </c:pt>
                <c:pt idx="110">
                  <c:v>258.39999999999998</c:v>
                </c:pt>
                <c:pt idx="111">
                  <c:v>255.3</c:v>
                </c:pt>
                <c:pt idx="112">
                  <c:v>252.6</c:v>
                </c:pt>
                <c:pt idx="113">
                  <c:v>249.5</c:v>
                </c:pt>
                <c:pt idx="114">
                  <c:v>246.5</c:v>
                </c:pt>
                <c:pt idx="115">
                  <c:v>243.4</c:v>
                </c:pt>
                <c:pt idx="116">
                  <c:v>240.7</c:v>
                </c:pt>
                <c:pt idx="117">
                  <c:v>238.2</c:v>
                </c:pt>
                <c:pt idx="118">
                  <c:v>235.5</c:v>
                </c:pt>
                <c:pt idx="119">
                  <c:v>232.7</c:v>
                </c:pt>
                <c:pt idx="120">
                  <c:v>230</c:v>
                </c:pt>
                <c:pt idx="121">
                  <c:v>226.9</c:v>
                </c:pt>
                <c:pt idx="122">
                  <c:v>223.6</c:v>
                </c:pt>
                <c:pt idx="123">
                  <c:v>220.9</c:v>
                </c:pt>
                <c:pt idx="124">
                  <c:v>217.9</c:v>
                </c:pt>
                <c:pt idx="125">
                  <c:v>215.2</c:v>
                </c:pt>
                <c:pt idx="126">
                  <c:v>212.4</c:v>
                </c:pt>
                <c:pt idx="127">
                  <c:v>209.7</c:v>
                </c:pt>
                <c:pt idx="128">
                  <c:v>207</c:v>
                </c:pt>
                <c:pt idx="129">
                  <c:v>204.2</c:v>
                </c:pt>
                <c:pt idx="130">
                  <c:v>201.5</c:v>
                </c:pt>
                <c:pt idx="131">
                  <c:v>198.8</c:v>
                </c:pt>
                <c:pt idx="132">
                  <c:v>196.1</c:v>
                </c:pt>
                <c:pt idx="133">
                  <c:v>193.4</c:v>
                </c:pt>
                <c:pt idx="134">
                  <c:v>190.4</c:v>
                </c:pt>
                <c:pt idx="135">
                  <c:v>187.4</c:v>
                </c:pt>
                <c:pt idx="136">
                  <c:v>184.4</c:v>
                </c:pt>
                <c:pt idx="137">
                  <c:v>181.7</c:v>
                </c:pt>
                <c:pt idx="138">
                  <c:v>179</c:v>
                </c:pt>
                <c:pt idx="139">
                  <c:v>176.3</c:v>
                </c:pt>
                <c:pt idx="140">
                  <c:v>173.6</c:v>
                </c:pt>
                <c:pt idx="141">
                  <c:v>170.9</c:v>
                </c:pt>
                <c:pt idx="142">
                  <c:v>168</c:v>
                </c:pt>
                <c:pt idx="143">
                  <c:v>165.3</c:v>
                </c:pt>
                <c:pt idx="144">
                  <c:v>162.6</c:v>
                </c:pt>
                <c:pt idx="145">
                  <c:v>159.9</c:v>
                </c:pt>
                <c:pt idx="146">
                  <c:v>157.19999999999999</c:v>
                </c:pt>
                <c:pt idx="147">
                  <c:v>154.5</c:v>
                </c:pt>
                <c:pt idx="148">
                  <c:v>151.80000000000001</c:v>
                </c:pt>
                <c:pt idx="149">
                  <c:v>149.4</c:v>
                </c:pt>
                <c:pt idx="150">
                  <c:v>146.69999999999999</c:v>
                </c:pt>
                <c:pt idx="151">
                  <c:v>143.80000000000001</c:v>
                </c:pt>
                <c:pt idx="152">
                  <c:v>141.1</c:v>
                </c:pt>
                <c:pt idx="153">
                  <c:v>138.5</c:v>
                </c:pt>
                <c:pt idx="154">
                  <c:v>135.5</c:v>
                </c:pt>
                <c:pt idx="155">
                  <c:v>132.6</c:v>
                </c:pt>
                <c:pt idx="156">
                  <c:v>129.69999999999999</c:v>
                </c:pt>
                <c:pt idx="157">
                  <c:v>127</c:v>
                </c:pt>
                <c:pt idx="158">
                  <c:v>124.1</c:v>
                </c:pt>
                <c:pt idx="159">
                  <c:v>121.4</c:v>
                </c:pt>
                <c:pt idx="160">
                  <c:v>118.8</c:v>
                </c:pt>
                <c:pt idx="161">
                  <c:v>116.4</c:v>
                </c:pt>
                <c:pt idx="162">
                  <c:v>114</c:v>
                </c:pt>
                <c:pt idx="163">
                  <c:v>111.4</c:v>
                </c:pt>
                <c:pt idx="164">
                  <c:v>109</c:v>
                </c:pt>
                <c:pt idx="165">
                  <c:v>106.6</c:v>
                </c:pt>
                <c:pt idx="166">
                  <c:v>104.5</c:v>
                </c:pt>
                <c:pt idx="167">
                  <c:v>102.1</c:v>
                </c:pt>
                <c:pt idx="168">
                  <c:v>100</c:v>
                </c:pt>
                <c:pt idx="169">
                  <c:v>97.9</c:v>
                </c:pt>
                <c:pt idx="170">
                  <c:v>95.8</c:v>
                </c:pt>
                <c:pt idx="171">
                  <c:v>93.4</c:v>
                </c:pt>
                <c:pt idx="172">
                  <c:v>91.3</c:v>
                </c:pt>
                <c:pt idx="173">
                  <c:v>89.2</c:v>
                </c:pt>
                <c:pt idx="174">
                  <c:v>87.1</c:v>
                </c:pt>
                <c:pt idx="175">
                  <c:v>84.7</c:v>
                </c:pt>
                <c:pt idx="176">
                  <c:v>82.6</c:v>
                </c:pt>
                <c:pt idx="177">
                  <c:v>80.5</c:v>
                </c:pt>
                <c:pt idx="178">
                  <c:v>78.400000000000006</c:v>
                </c:pt>
                <c:pt idx="179">
                  <c:v>76.599999999999994</c:v>
                </c:pt>
                <c:pt idx="180">
                  <c:v>74.5</c:v>
                </c:pt>
                <c:pt idx="181">
                  <c:v>72.400000000000006</c:v>
                </c:pt>
                <c:pt idx="182">
                  <c:v>70.3</c:v>
                </c:pt>
                <c:pt idx="183">
                  <c:v>68.5</c:v>
                </c:pt>
                <c:pt idx="184">
                  <c:v>66.400000000000006</c:v>
                </c:pt>
                <c:pt idx="185">
                  <c:v>64.599999999999994</c:v>
                </c:pt>
                <c:pt idx="186">
                  <c:v>62.8</c:v>
                </c:pt>
                <c:pt idx="187">
                  <c:v>61.2</c:v>
                </c:pt>
                <c:pt idx="188">
                  <c:v>59.1</c:v>
                </c:pt>
                <c:pt idx="189">
                  <c:v>57.3</c:v>
                </c:pt>
                <c:pt idx="190">
                  <c:v>54.7</c:v>
                </c:pt>
                <c:pt idx="191">
                  <c:v>51.8</c:v>
                </c:pt>
                <c:pt idx="192">
                  <c:v>49</c:v>
                </c:pt>
                <c:pt idx="193">
                  <c:v>46.1</c:v>
                </c:pt>
                <c:pt idx="194">
                  <c:v>43.5</c:v>
                </c:pt>
                <c:pt idx="195">
                  <c:v>41.2</c:v>
                </c:pt>
                <c:pt idx="196">
                  <c:v>39.1</c:v>
                </c:pt>
              </c:numCache>
            </c:numRef>
          </c:xVal>
          <c:yVal>
            <c:numRef>
              <c:f>'747'!$I$3:$I$200</c:f>
              <c:numCache>
                <c:formatCode>0.00</c:formatCode>
                <c:ptCount val="198"/>
                <c:pt idx="0">
                  <c:v>1.3571428571429893</c:v>
                </c:pt>
                <c:pt idx="1">
                  <c:v>-0.95555555555557981</c:v>
                </c:pt>
                <c:pt idx="2">
                  <c:v>0.15789473684209773</c:v>
                </c:pt>
                <c:pt idx="3">
                  <c:v>0.28000000000000008</c:v>
                </c:pt>
                <c:pt idx="4">
                  <c:v>-0.48636363636365149</c:v>
                </c:pt>
                <c:pt idx="5">
                  <c:v>0.31428571428571084</c:v>
                </c:pt>
                <c:pt idx="6">
                  <c:v>-0.184</c:v>
                </c:pt>
                <c:pt idx="7">
                  <c:v>0.24285714285714685</c:v>
                </c:pt>
                <c:pt idx="8">
                  <c:v>-0.19999999999999857</c:v>
                </c:pt>
                <c:pt idx="9">
                  <c:v>-8.2352941176471142E-2</c:v>
                </c:pt>
                <c:pt idx="10">
                  <c:v>-0.54411764705880905</c:v>
                </c:pt>
                <c:pt idx="11">
                  <c:v>-0.50714285714286533</c:v>
                </c:pt>
                <c:pt idx="12">
                  <c:v>-0.32647058823529634</c:v>
                </c:pt>
                <c:pt idx="13">
                  <c:v>-0.27941176470588414</c:v>
                </c:pt>
                <c:pt idx="14">
                  <c:v>5.8823529411763054E-2</c:v>
                </c:pt>
                <c:pt idx="15">
                  <c:v>-0.10322580645161589</c:v>
                </c:pt>
                <c:pt idx="16">
                  <c:v>-0.28387096774193349</c:v>
                </c:pt>
                <c:pt idx="17">
                  <c:v>9.6666666666666679E-2</c:v>
                </c:pt>
                <c:pt idx="18">
                  <c:v>-0.13870967741935372</c:v>
                </c:pt>
                <c:pt idx="19">
                  <c:v>-5.8823529411765149E-2</c:v>
                </c:pt>
                <c:pt idx="20">
                  <c:v>0.2121212121212078</c:v>
                </c:pt>
                <c:pt idx="21">
                  <c:v>2.0588235294117869E-2</c:v>
                </c:pt>
                <c:pt idx="22">
                  <c:v>-8.2352941176471212E-2</c:v>
                </c:pt>
                <c:pt idx="23">
                  <c:v>2.9999999999999954E-2</c:v>
                </c:pt>
                <c:pt idx="24">
                  <c:v>-2.1428571428571637E-2</c:v>
                </c:pt>
                <c:pt idx="25">
                  <c:v>-4.3333333333333592E-2</c:v>
                </c:pt>
                <c:pt idx="26">
                  <c:v>-6.9999999999999993E-2</c:v>
                </c:pt>
                <c:pt idx="27">
                  <c:v>-5.8823529411762922E-2</c:v>
                </c:pt>
                <c:pt idx="28">
                  <c:v>0.13333333333333658</c:v>
                </c:pt>
                <c:pt idx="29">
                  <c:v>2.972972972972945E-2</c:v>
                </c:pt>
                <c:pt idx="30">
                  <c:v>-5.8974358974359424E-2</c:v>
                </c:pt>
                <c:pt idx="31">
                  <c:v>-0.19090909090908692</c:v>
                </c:pt>
                <c:pt idx="32">
                  <c:v>0.260000000000005</c:v>
                </c:pt>
                <c:pt idx="33">
                  <c:v>-0.19999999999999857</c:v>
                </c:pt>
                <c:pt idx="34">
                  <c:v>6.666666666666736E-2</c:v>
                </c:pt>
                <c:pt idx="35">
                  <c:v>3.0555555555555204E-2</c:v>
                </c:pt>
                <c:pt idx="36">
                  <c:v>-0.16363636363636308</c:v>
                </c:pt>
                <c:pt idx="37">
                  <c:v>0.28888888888889164</c:v>
                </c:pt>
                <c:pt idx="38">
                  <c:v>-0.19696969696969613</c:v>
                </c:pt>
                <c:pt idx="39">
                  <c:v>0.15555555555555448</c:v>
                </c:pt>
                <c:pt idx="40">
                  <c:v>-0.15454545454545396</c:v>
                </c:pt>
                <c:pt idx="41">
                  <c:v>0.41666666666666669</c:v>
                </c:pt>
                <c:pt idx="42">
                  <c:v>-0.34857142857142848</c:v>
                </c:pt>
                <c:pt idx="43">
                  <c:v>6.3636363636364504E-2</c:v>
                </c:pt>
                <c:pt idx="44">
                  <c:v>-2.4999999999999804E-2</c:v>
                </c:pt>
                <c:pt idx="45">
                  <c:v>0.17272727272727195</c:v>
                </c:pt>
                <c:pt idx="46">
                  <c:v>-0.25428571428571417</c:v>
                </c:pt>
                <c:pt idx="47">
                  <c:v>0.23939393939393858</c:v>
                </c:pt>
                <c:pt idx="48">
                  <c:v>-0.11142857142857134</c:v>
                </c:pt>
                <c:pt idx="49">
                  <c:v>-5.5555555555557362E-3</c:v>
                </c:pt>
                <c:pt idx="50">
                  <c:v>-0.14827586206896368</c:v>
                </c:pt>
                <c:pt idx="51">
                  <c:v>0.26363636363636728</c:v>
                </c:pt>
                <c:pt idx="52">
                  <c:v>-0.13714285714285726</c:v>
                </c:pt>
                <c:pt idx="53">
                  <c:v>-6.9696969696969313E-2</c:v>
                </c:pt>
                <c:pt idx="54">
                  <c:v>0.10000000000000017</c:v>
                </c:pt>
                <c:pt idx="55">
                  <c:v>-3.1249999999999445E-2</c:v>
                </c:pt>
                <c:pt idx="56">
                  <c:v>-0.11666666666666775</c:v>
                </c:pt>
                <c:pt idx="57">
                  <c:v>0.30263157894736736</c:v>
                </c:pt>
                <c:pt idx="58">
                  <c:v>-0.21875000000000056</c:v>
                </c:pt>
                <c:pt idx="59">
                  <c:v>0.22500000000000073</c:v>
                </c:pt>
                <c:pt idx="60">
                  <c:v>-0.14000000000000007</c:v>
                </c:pt>
                <c:pt idx="61">
                  <c:v>2.4999999999999668E-2</c:v>
                </c:pt>
                <c:pt idx="62">
                  <c:v>-4.6666666666666558E-2</c:v>
                </c:pt>
                <c:pt idx="63">
                  <c:v>6.25E-2</c:v>
                </c:pt>
                <c:pt idx="64">
                  <c:v>-6.4864864864864882E-2</c:v>
                </c:pt>
                <c:pt idx="65">
                  <c:v>-0.13142857142857142</c:v>
                </c:pt>
                <c:pt idx="66">
                  <c:v>1.9999999999999827E-2</c:v>
                </c:pt>
                <c:pt idx="67">
                  <c:v>-6.2499999999998893E-3</c:v>
                </c:pt>
                <c:pt idx="68">
                  <c:v>1.5625E-2</c:v>
                </c:pt>
                <c:pt idx="69">
                  <c:v>8.4374999999998951E-2</c:v>
                </c:pt>
                <c:pt idx="70">
                  <c:v>-0.1258064516129048</c:v>
                </c:pt>
                <c:pt idx="71">
                  <c:v>3.1249999999999447E-3</c:v>
                </c:pt>
                <c:pt idx="72">
                  <c:v>6.2500000000000559E-3</c:v>
                </c:pt>
                <c:pt idx="73">
                  <c:v>0.23714285714285716</c:v>
                </c:pt>
                <c:pt idx="74">
                  <c:v>-9.7058823529412433E-2</c:v>
                </c:pt>
                <c:pt idx="75">
                  <c:v>4.3750000000000053E-2</c:v>
                </c:pt>
                <c:pt idx="76">
                  <c:v>1.1764705882352833E-2</c:v>
                </c:pt>
                <c:pt idx="77">
                  <c:v>-0.10571428571428575</c:v>
                </c:pt>
                <c:pt idx="78">
                  <c:v>0.17058823529411882</c:v>
                </c:pt>
                <c:pt idx="79">
                  <c:v>3.2258064516128108E-3</c:v>
                </c:pt>
                <c:pt idx="80">
                  <c:v>-5.5263157894737493E-2</c:v>
                </c:pt>
                <c:pt idx="81">
                  <c:v>6.4516129032259079E-3</c:v>
                </c:pt>
                <c:pt idx="82">
                  <c:v>-4.1176470588235474E-2</c:v>
                </c:pt>
                <c:pt idx="83">
                  <c:v>0.12068965517241226</c:v>
                </c:pt>
                <c:pt idx="84">
                  <c:v>-9.6774193548388107E-2</c:v>
                </c:pt>
                <c:pt idx="85">
                  <c:v>-0.10294117647058736</c:v>
                </c:pt>
                <c:pt idx="86">
                  <c:v>8.9189189189189486E-2</c:v>
                </c:pt>
                <c:pt idx="87">
                  <c:v>-2.0588235294117609E-2</c:v>
                </c:pt>
                <c:pt idx="88">
                  <c:v>0.15294117647058658</c:v>
                </c:pt>
                <c:pt idx="89">
                  <c:v>5.4054054054055471E-3</c:v>
                </c:pt>
                <c:pt idx="90">
                  <c:v>-0.11891891891891938</c:v>
                </c:pt>
                <c:pt idx="91">
                  <c:v>0.16363636363636308</c:v>
                </c:pt>
                <c:pt idx="92">
                  <c:v>-5.1612903225806119E-2</c:v>
                </c:pt>
                <c:pt idx="93">
                  <c:v>-0.13529411764705973</c:v>
                </c:pt>
                <c:pt idx="94">
                  <c:v>1.6129032258064342E-2</c:v>
                </c:pt>
                <c:pt idx="95">
                  <c:v>-1.7647058823529415E-2</c:v>
                </c:pt>
                <c:pt idx="96">
                  <c:v>-3.5483870967741776E-2</c:v>
                </c:pt>
                <c:pt idx="97">
                  <c:v>0.32727272727273182</c:v>
                </c:pt>
                <c:pt idx="98">
                  <c:v>-0.22647058823529173</c:v>
                </c:pt>
                <c:pt idx="99">
                  <c:v>-1.428571428571424E-2</c:v>
                </c:pt>
                <c:pt idx="100">
                  <c:v>7.1428571428572341E-2</c:v>
                </c:pt>
                <c:pt idx="101">
                  <c:v>0.12857142857142817</c:v>
                </c:pt>
                <c:pt idx="102">
                  <c:v>-0.18928571428571361</c:v>
                </c:pt>
                <c:pt idx="103">
                  <c:v>0.10645161290322505</c:v>
                </c:pt>
                <c:pt idx="104">
                  <c:v>0.10000000000000059</c:v>
                </c:pt>
                <c:pt idx="105">
                  <c:v>-0.17096774193548583</c:v>
                </c:pt>
                <c:pt idx="106">
                  <c:v>-2.1212121212121224E-2</c:v>
                </c:pt>
                <c:pt idx="107">
                  <c:v>-5.3571428571428166E-2</c:v>
                </c:pt>
                <c:pt idx="108">
                  <c:v>7.7419354838709181E-2</c:v>
                </c:pt>
                <c:pt idx="109">
                  <c:v>-3.0000000000000249E-2</c:v>
                </c:pt>
                <c:pt idx="110">
                  <c:v>0.21290322580645399</c:v>
                </c:pt>
                <c:pt idx="111">
                  <c:v>-8.1481481481480877E-2</c:v>
                </c:pt>
                <c:pt idx="112">
                  <c:v>4.5161290322580767E-2</c:v>
                </c:pt>
                <c:pt idx="113">
                  <c:v>-0.22666666666666671</c:v>
                </c:pt>
                <c:pt idx="114">
                  <c:v>5.8064516129032274E-2</c:v>
                </c:pt>
                <c:pt idx="115">
                  <c:v>0.18888888888888777</c:v>
                </c:pt>
                <c:pt idx="116">
                  <c:v>-0.41199999999999992</c:v>
                </c:pt>
                <c:pt idx="117">
                  <c:v>0.36296296296296449</c:v>
                </c:pt>
                <c:pt idx="118">
                  <c:v>-0.24999999999999889</c:v>
                </c:pt>
                <c:pt idx="119">
                  <c:v>9.629629629629663E-2</c:v>
                </c:pt>
                <c:pt idx="120">
                  <c:v>7.0967741935483927E-2</c:v>
                </c:pt>
                <c:pt idx="121">
                  <c:v>1.5151515151515046E-2</c:v>
                </c:pt>
                <c:pt idx="122">
                  <c:v>-0.16666666666666743</c:v>
                </c:pt>
                <c:pt idx="123">
                  <c:v>0.26000000000000006</c:v>
                </c:pt>
                <c:pt idx="124">
                  <c:v>-2.2222222222221939E-2</c:v>
                </c:pt>
                <c:pt idx="125">
                  <c:v>-5.7142857142857544E-2</c:v>
                </c:pt>
                <c:pt idx="126">
                  <c:v>7.7777777777777279E-2</c:v>
                </c:pt>
                <c:pt idx="127">
                  <c:v>-0.14814814814814892</c:v>
                </c:pt>
                <c:pt idx="128">
                  <c:v>7.4999999999999845E-2</c:v>
                </c:pt>
                <c:pt idx="129">
                  <c:v>-6.2962962962963373E-2</c:v>
                </c:pt>
                <c:pt idx="130">
                  <c:v>1.111111111111125E-2</c:v>
                </c:pt>
                <c:pt idx="131">
                  <c:v>3.7037037037036834E-2</c:v>
                </c:pt>
                <c:pt idx="132">
                  <c:v>-0.20000000000000101</c:v>
                </c:pt>
                <c:pt idx="133">
                  <c:v>-0.10999999999999972</c:v>
                </c:pt>
                <c:pt idx="134">
                  <c:v>0.2233333333333333</c:v>
                </c:pt>
                <c:pt idx="135">
                  <c:v>-0.10000000000000024</c:v>
                </c:pt>
                <c:pt idx="136">
                  <c:v>0</c:v>
                </c:pt>
                <c:pt idx="137">
                  <c:v>0.24444444444444569</c:v>
                </c:pt>
                <c:pt idx="138">
                  <c:v>9.629629629629663E-2</c:v>
                </c:pt>
                <c:pt idx="139">
                  <c:v>-0.41111111111110848</c:v>
                </c:pt>
                <c:pt idx="140">
                  <c:v>0.20000000000000084</c:v>
                </c:pt>
                <c:pt idx="141">
                  <c:v>0.10689655172413774</c:v>
                </c:pt>
                <c:pt idx="142">
                  <c:v>3.7037037037036405E-3</c:v>
                </c:pt>
                <c:pt idx="143">
                  <c:v>1.8518518518518337E-2</c:v>
                </c:pt>
                <c:pt idx="144">
                  <c:v>-0.17037037037037092</c:v>
                </c:pt>
                <c:pt idx="145">
                  <c:v>0.3370370370370348</c:v>
                </c:pt>
                <c:pt idx="146">
                  <c:v>-0.30370370370370492</c:v>
                </c:pt>
                <c:pt idx="147">
                  <c:v>-8.8888888888889336E-2</c:v>
                </c:pt>
                <c:pt idx="148">
                  <c:v>0.10416666666666642</c:v>
                </c:pt>
                <c:pt idx="149">
                  <c:v>-6.6666666666666138E-2</c:v>
                </c:pt>
                <c:pt idx="150">
                  <c:v>-4.8275862068966092E-2</c:v>
                </c:pt>
                <c:pt idx="151">
                  <c:v>-3.3333333333333069E-2</c:v>
                </c:pt>
                <c:pt idx="152">
                  <c:v>0.29230769230769305</c:v>
                </c:pt>
                <c:pt idx="153">
                  <c:v>-0.13000000000000003</c:v>
                </c:pt>
                <c:pt idx="154">
                  <c:v>3.4482758620689773E-2</c:v>
                </c:pt>
                <c:pt idx="155">
                  <c:v>3.4482758620689467E-2</c:v>
                </c:pt>
                <c:pt idx="156">
                  <c:v>1.1111111111111086E-2</c:v>
                </c:pt>
                <c:pt idx="157">
                  <c:v>-1.7241379310344734E-2</c:v>
                </c:pt>
                <c:pt idx="158">
                  <c:v>-8.1481481481481891E-2</c:v>
                </c:pt>
                <c:pt idx="159">
                  <c:v>0.13846153846153814</c:v>
                </c:pt>
                <c:pt idx="160">
                  <c:v>0</c:v>
                </c:pt>
                <c:pt idx="161">
                  <c:v>-4.9999999999999926E-2</c:v>
                </c:pt>
                <c:pt idx="162">
                  <c:v>4.2307692307692352E-2</c:v>
                </c:pt>
                <c:pt idx="163">
                  <c:v>-0.23333333333333281</c:v>
                </c:pt>
                <c:pt idx="164">
                  <c:v>0.19166666666666621</c:v>
                </c:pt>
                <c:pt idx="165">
                  <c:v>-6.1904761904762025E-2</c:v>
                </c:pt>
                <c:pt idx="166">
                  <c:v>-8.3333333333331355E-3</c:v>
                </c:pt>
                <c:pt idx="167">
                  <c:v>4.761904761904673E-3</c:v>
                </c:pt>
                <c:pt idx="168">
                  <c:v>5.2380952380952465E-2</c:v>
                </c:pt>
                <c:pt idx="169">
                  <c:v>0.14285714285714218</c:v>
                </c:pt>
                <c:pt idx="170">
                  <c:v>2.5000000000000112E-2</c:v>
                </c:pt>
                <c:pt idx="171">
                  <c:v>-0.20952380952380845</c:v>
                </c:pt>
                <c:pt idx="172">
                  <c:v>4.761904761904673E-3</c:v>
                </c:pt>
                <c:pt idx="173">
                  <c:v>1.4285714285714134E-2</c:v>
                </c:pt>
                <c:pt idx="174">
                  <c:v>7.0833333333333554E-2</c:v>
                </c:pt>
                <c:pt idx="175">
                  <c:v>3.8095238095237974E-2</c:v>
                </c:pt>
                <c:pt idx="176">
                  <c:v>6.6666666666666902E-2</c:v>
                </c:pt>
                <c:pt idx="177">
                  <c:v>-0.27619047619047699</c:v>
                </c:pt>
                <c:pt idx="178">
                  <c:v>4.4444444444444203E-2</c:v>
                </c:pt>
                <c:pt idx="179">
                  <c:v>-1.9047619047619115E-2</c:v>
                </c:pt>
                <c:pt idx="180">
                  <c:v>0.12380952380952405</c:v>
                </c:pt>
                <c:pt idx="181">
                  <c:v>-0.13809523809523755</c:v>
                </c:pt>
                <c:pt idx="182">
                  <c:v>-7.2222222222222271E-2</c:v>
                </c:pt>
                <c:pt idx="183">
                  <c:v>0.12857142857142914</c:v>
                </c:pt>
                <c:pt idx="184">
                  <c:v>2.2222222222221855E-2</c:v>
                </c:pt>
                <c:pt idx="185">
                  <c:v>-1.6666666666666583E-2</c:v>
                </c:pt>
                <c:pt idx="186">
                  <c:v>3.125E-2</c:v>
                </c:pt>
                <c:pt idx="187">
                  <c:v>7.1428571428571341E-2</c:v>
                </c:pt>
                <c:pt idx="188">
                  <c:v>-0.11666666666666613</c:v>
                </c:pt>
                <c:pt idx="189">
                  <c:v>3.8461538461538408E-2</c:v>
                </c:pt>
                <c:pt idx="190">
                  <c:v>1.3793103448275848E-2</c:v>
                </c:pt>
                <c:pt idx="191">
                  <c:v>-7.8571428571428556E-2</c:v>
                </c:pt>
                <c:pt idx="192">
                  <c:v>2.0689655172413668E-2</c:v>
                </c:pt>
                <c:pt idx="193">
                  <c:v>4.615384615384617E-2</c:v>
                </c:pt>
                <c:pt idx="194">
                  <c:v>0</c:v>
                </c:pt>
                <c:pt idx="195">
                  <c:v>0</c:v>
                </c:pt>
                <c:pt idx="196">
                  <c:v>0.10025575447570331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98-485E-AD9B-45A7987D0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'804'!$A$3:$A$192</c:f>
              <c:numCache>
                <c:formatCode>General</c:formatCode>
                <c:ptCount val="190"/>
                <c:pt idx="0">
                  <c:v>27.2</c:v>
                </c:pt>
                <c:pt idx="1">
                  <c:v>27.5</c:v>
                </c:pt>
                <c:pt idx="2">
                  <c:v>29.3</c:v>
                </c:pt>
                <c:pt idx="3">
                  <c:v>32.1</c:v>
                </c:pt>
                <c:pt idx="4">
                  <c:v>35.5</c:v>
                </c:pt>
                <c:pt idx="5">
                  <c:v>39.1</c:v>
                </c:pt>
                <c:pt idx="6">
                  <c:v>42.7</c:v>
                </c:pt>
                <c:pt idx="7">
                  <c:v>46.4</c:v>
                </c:pt>
                <c:pt idx="8">
                  <c:v>50</c:v>
                </c:pt>
                <c:pt idx="9">
                  <c:v>53.4</c:v>
                </c:pt>
                <c:pt idx="10">
                  <c:v>56.5</c:v>
                </c:pt>
                <c:pt idx="11">
                  <c:v>59.6</c:v>
                </c:pt>
                <c:pt idx="12">
                  <c:v>62.2</c:v>
                </c:pt>
                <c:pt idx="13">
                  <c:v>65.099999999999994</c:v>
                </c:pt>
                <c:pt idx="14">
                  <c:v>67.5</c:v>
                </c:pt>
                <c:pt idx="15">
                  <c:v>70.099999999999994</c:v>
                </c:pt>
                <c:pt idx="16">
                  <c:v>72.400000000000006</c:v>
                </c:pt>
                <c:pt idx="17">
                  <c:v>74.8</c:v>
                </c:pt>
                <c:pt idx="18">
                  <c:v>77.400000000000006</c:v>
                </c:pt>
                <c:pt idx="19">
                  <c:v>79.8</c:v>
                </c:pt>
                <c:pt idx="20">
                  <c:v>82.1</c:v>
                </c:pt>
                <c:pt idx="21">
                  <c:v>84.5</c:v>
                </c:pt>
                <c:pt idx="22">
                  <c:v>86.8</c:v>
                </c:pt>
                <c:pt idx="23">
                  <c:v>89.2</c:v>
                </c:pt>
                <c:pt idx="24">
                  <c:v>91.6</c:v>
                </c:pt>
                <c:pt idx="25">
                  <c:v>93.9</c:v>
                </c:pt>
                <c:pt idx="26">
                  <c:v>96</c:v>
                </c:pt>
                <c:pt idx="27">
                  <c:v>98.4</c:v>
                </c:pt>
                <c:pt idx="28">
                  <c:v>100.5</c:v>
                </c:pt>
                <c:pt idx="29">
                  <c:v>102.9</c:v>
                </c:pt>
                <c:pt idx="30">
                  <c:v>105.3</c:v>
                </c:pt>
                <c:pt idx="31">
                  <c:v>107.9</c:v>
                </c:pt>
                <c:pt idx="32">
                  <c:v>110.6</c:v>
                </c:pt>
                <c:pt idx="33">
                  <c:v>113.2</c:v>
                </c:pt>
                <c:pt idx="34">
                  <c:v>115.9</c:v>
                </c:pt>
                <c:pt idx="35">
                  <c:v>118.5</c:v>
                </c:pt>
                <c:pt idx="36">
                  <c:v>121.4</c:v>
                </c:pt>
                <c:pt idx="37">
                  <c:v>124.1</c:v>
                </c:pt>
                <c:pt idx="38">
                  <c:v>127</c:v>
                </c:pt>
                <c:pt idx="39">
                  <c:v>129.69999999999999</c:v>
                </c:pt>
                <c:pt idx="40">
                  <c:v>132.6</c:v>
                </c:pt>
                <c:pt idx="41">
                  <c:v>135.30000000000001</c:v>
                </c:pt>
                <c:pt idx="42">
                  <c:v>137.9</c:v>
                </c:pt>
                <c:pt idx="43">
                  <c:v>140.6</c:v>
                </c:pt>
                <c:pt idx="44">
                  <c:v>143.30000000000001</c:v>
                </c:pt>
                <c:pt idx="45">
                  <c:v>145.9</c:v>
                </c:pt>
                <c:pt idx="46">
                  <c:v>148.6</c:v>
                </c:pt>
                <c:pt idx="47">
                  <c:v>151.6</c:v>
                </c:pt>
                <c:pt idx="48">
                  <c:v>154.19999999999999</c:v>
                </c:pt>
                <c:pt idx="49">
                  <c:v>157.19999999999999</c:v>
                </c:pt>
                <c:pt idx="50">
                  <c:v>159.9</c:v>
                </c:pt>
                <c:pt idx="51">
                  <c:v>162.6</c:v>
                </c:pt>
                <c:pt idx="52">
                  <c:v>165.3</c:v>
                </c:pt>
                <c:pt idx="53">
                  <c:v>168.2</c:v>
                </c:pt>
                <c:pt idx="54">
                  <c:v>171.2</c:v>
                </c:pt>
                <c:pt idx="55">
                  <c:v>173.9</c:v>
                </c:pt>
                <c:pt idx="56">
                  <c:v>176.9</c:v>
                </c:pt>
                <c:pt idx="57">
                  <c:v>179.8</c:v>
                </c:pt>
                <c:pt idx="58">
                  <c:v>182.8</c:v>
                </c:pt>
                <c:pt idx="59">
                  <c:v>185.8</c:v>
                </c:pt>
                <c:pt idx="60">
                  <c:v>188.5</c:v>
                </c:pt>
                <c:pt idx="61">
                  <c:v>191.5</c:v>
                </c:pt>
                <c:pt idx="62">
                  <c:v>194.5</c:v>
                </c:pt>
                <c:pt idx="63">
                  <c:v>197.2</c:v>
                </c:pt>
                <c:pt idx="64">
                  <c:v>199.9</c:v>
                </c:pt>
                <c:pt idx="65">
                  <c:v>202.9</c:v>
                </c:pt>
                <c:pt idx="66">
                  <c:v>205.6</c:v>
                </c:pt>
                <c:pt idx="67">
                  <c:v>208.3</c:v>
                </c:pt>
                <c:pt idx="68">
                  <c:v>211.3</c:v>
                </c:pt>
                <c:pt idx="69">
                  <c:v>214.6</c:v>
                </c:pt>
                <c:pt idx="70">
                  <c:v>217.6</c:v>
                </c:pt>
                <c:pt idx="71">
                  <c:v>220.6</c:v>
                </c:pt>
                <c:pt idx="72">
                  <c:v>223.4</c:v>
                </c:pt>
                <c:pt idx="73">
                  <c:v>226.1</c:v>
                </c:pt>
                <c:pt idx="74">
                  <c:v>228.9</c:v>
                </c:pt>
                <c:pt idx="75">
                  <c:v>231.6</c:v>
                </c:pt>
                <c:pt idx="76">
                  <c:v>234.4</c:v>
                </c:pt>
                <c:pt idx="77">
                  <c:v>237.4</c:v>
                </c:pt>
                <c:pt idx="78">
                  <c:v>240.1</c:v>
                </c:pt>
                <c:pt idx="79">
                  <c:v>242.9</c:v>
                </c:pt>
                <c:pt idx="80">
                  <c:v>245.9</c:v>
                </c:pt>
                <c:pt idx="81">
                  <c:v>248.7</c:v>
                </c:pt>
                <c:pt idx="82">
                  <c:v>251.5</c:v>
                </c:pt>
                <c:pt idx="83">
                  <c:v>254.8</c:v>
                </c:pt>
                <c:pt idx="84">
                  <c:v>257.8</c:v>
                </c:pt>
                <c:pt idx="85">
                  <c:v>261.10000000000002</c:v>
                </c:pt>
                <c:pt idx="86">
                  <c:v>264.2</c:v>
                </c:pt>
                <c:pt idx="87">
                  <c:v>267.3</c:v>
                </c:pt>
                <c:pt idx="88">
                  <c:v>270.60000000000002</c:v>
                </c:pt>
                <c:pt idx="89">
                  <c:v>273.39999999999998</c:v>
                </c:pt>
                <c:pt idx="90">
                  <c:v>276.39999999999998</c:v>
                </c:pt>
                <c:pt idx="91">
                  <c:v>279.5</c:v>
                </c:pt>
                <c:pt idx="92">
                  <c:v>282.60000000000002</c:v>
                </c:pt>
                <c:pt idx="93">
                  <c:v>285.7</c:v>
                </c:pt>
                <c:pt idx="94">
                  <c:v>288.7</c:v>
                </c:pt>
                <c:pt idx="95">
                  <c:v>291.8</c:v>
                </c:pt>
                <c:pt idx="96">
                  <c:v>294.60000000000002</c:v>
                </c:pt>
                <c:pt idx="97">
                  <c:v>297.7</c:v>
                </c:pt>
                <c:pt idx="98">
                  <c:v>301.10000000000002</c:v>
                </c:pt>
                <c:pt idx="99">
                  <c:v>304.39999999999998</c:v>
                </c:pt>
                <c:pt idx="100">
                  <c:v>307.8</c:v>
                </c:pt>
                <c:pt idx="101">
                  <c:v>310.89999999999998</c:v>
                </c:pt>
                <c:pt idx="102">
                  <c:v>314</c:v>
                </c:pt>
                <c:pt idx="103">
                  <c:v>317.39999999999998</c:v>
                </c:pt>
                <c:pt idx="104">
                  <c:v>320.5</c:v>
                </c:pt>
                <c:pt idx="105">
                  <c:v>323.89999999999998</c:v>
                </c:pt>
                <c:pt idx="106">
                  <c:v>327</c:v>
                </c:pt>
                <c:pt idx="107">
                  <c:v>330.2</c:v>
                </c:pt>
                <c:pt idx="108">
                  <c:v>333.3</c:v>
                </c:pt>
                <c:pt idx="109">
                  <c:v>336.4</c:v>
                </c:pt>
                <c:pt idx="110">
                  <c:v>339.5</c:v>
                </c:pt>
                <c:pt idx="111">
                  <c:v>342.7</c:v>
                </c:pt>
                <c:pt idx="112">
                  <c:v>345.8</c:v>
                </c:pt>
                <c:pt idx="113">
                  <c:v>348.9</c:v>
                </c:pt>
                <c:pt idx="114">
                  <c:v>352.4</c:v>
                </c:pt>
                <c:pt idx="115">
                  <c:v>355.8</c:v>
                </c:pt>
                <c:pt idx="116">
                  <c:v>358.9</c:v>
                </c:pt>
                <c:pt idx="117">
                  <c:v>362.4</c:v>
                </c:pt>
                <c:pt idx="118">
                  <c:v>365.5</c:v>
                </c:pt>
                <c:pt idx="119">
                  <c:v>369</c:v>
                </c:pt>
                <c:pt idx="120">
                  <c:v>371.9</c:v>
                </c:pt>
                <c:pt idx="121">
                  <c:v>375.3</c:v>
                </c:pt>
                <c:pt idx="122">
                  <c:v>378.2</c:v>
                </c:pt>
                <c:pt idx="123">
                  <c:v>381.4</c:v>
                </c:pt>
                <c:pt idx="124">
                  <c:v>384.5</c:v>
                </c:pt>
                <c:pt idx="125">
                  <c:v>388.3</c:v>
                </c:pt>
                <c:pt idx="126">
                  <c:v>391.8</c:v>
                </c:pt>
                <c:pt idx="127">
                  <c:v>395.5</c:v>
                </c:pt>
                <c:pt idx="128">
                  <c:v>399.3</c:v>
                </c:pt>
                <c:pt idx="129">
                  <c:v>402.8</c:v>
                </c:pt>
                <c:pt idx="130">
                  <c:v>406.3</c:v>
                </c:pt>
                <c:pt idx="131">
                  <c:v>409.8</c:v>
                </c:pt>
                <c:pt idx="132">
                  <c:v>413</c:v>
                </c:pt>
                <c:pt idx="133">
                  <c:v>416.5</c:v>
                </c:pt>
                <c:pt idx="134">
                  <c:v>420</c:v>
                </c:pt>
                <c:pt idx="135">
                  <c:v>423.8</c:v>
                </c:pt>
                <c:pt idx="136">
                  <c:v>427.3</c:v>
                </c:pt>
                <c:pt idx="137">
                  <c:v>430.2</c:v>
                </c:pt>
                <c:pt idx="138">
                  <c:v>433.5</c:v>
                </c:pt>
                <c:pt idx="139">
                  <c:v>436.7</c:v>
                </c:pt>
                <c:pt idx="140">
                  <c:v>440.2</c:v>
                </c:pt>
                <c:pt idx="141">
                  <c:v>443.8</c:v>
                </c:pt>
                <c:pt idx="142">
                  <c:v>447.3</c:v>
                </c:pt>
                <c:pt idx="143">
                  <c:v>451.1</c:v>
                </c:pt>
                <c:pt idx="144">
                  <c:v>454.7</c:v>
                </c:pt>
                <c:pt idx="145">
                  <c:v>458.2</c:v>
                </c:pt>
                <c:pt idx="146">
                  <c:v>462.1</c:v>
                </c:pt>
                <c:pt idx="147">
                  <c:v>465.7</c:v>
                </c:pt>
                <c:pt idx="148">
                  <c:v>469.5</c:v>
                </c:pt>
                <c:pt idx="149">
                  <c:v>473.1</c:v>
                </c:pt>
                <c:pt idx="150">
                  <c:v>477</c:v>
                </c:pt>
                <c:pt idx="151">
                  <c:v>480.5</c:v>
                </c:pt>
                <c:pt idx="152">
                  <c:v>484.1</c:v>
                </c:pt>
                <c:pt idx="153">
                  <c:v>487.7</c:v>
                </c:pt>
                <c:pt idx="154">
                  <c:v>491.3</c:v>
                </c:pt>
                <c:pt idx="155">
                  <c:v>494.6</c:v>
                </c:pt>
                <c:pt idx="156">
                  <c:v>497.9</c:v>
                </c:pt>
                <c:pt idx="157">
                  <c:v>501.5</c:v>
                </c:pt>
                <c:pt idx="158">
                  <c:v>505.4</c:v>
                </c:pt>
                <c:pt idx="159">
                  <c:v>509</c:v>
                </c:pt>
                <c:pt idx="160">
                  <c:v>512.70000000000005</c:v>
                </c:pt>
                <c:pt idx="161">
                  <c:v>516</c:v>
                </c:pt>
                <c:pt idx="162">
                  <c:v>519.6</c:v>
                </c:pt>
                <c:pt idx="163">
                  <c:v>523.5</c:v>
                </c:pt>
                <c:pt idx="164">
                  <c:v>527.20000000000005</c:v>
                </c:pt>
                <c:pt idx="165">
                  <c:v>530.79999999999995</c:v>
                </c:pt>
                <c:pt idx="166">
                  <c:v>534.5</c:v>
                </c:pt>
                <c:pt idx="167">
                  <c:v>538.1</c:v>
                </c:pt>
                <c:pt idx="168">
                  <c:v>541.79999999999995</c:v>
                </c:pt>
                <c:pt idx="169">
                  <c:v>545.4</c:v>
                </c:pt>
                <c:pt idx="170">
                  <c:v>548.79999999999995</c:v>
                </c:pt>
                <c:pt idx="171">
                  <c:v>552.5</c:v>
                </c:pt>
                <c:pt idx="172">
                  <c:v>555.79999999999995</c:v>
                </c:pt>
                <c:pt idx="173">
                  <c:v>559.5</c:v>
                </c:pt>
                <c:pt idx="174">
                  <c:v>563.5</c:v>
                </c:pt>
                <c:pt idx="175">
                  <c:v>567.5</c:v>
                </c:pt>
                <c:pt idx="176">
                  <c:v>571.20000000000005</c:v>
                </c:pt>
                <c:pt idx="177">
                  <c:v>575.20000000000005</c:v>
                </c:pt>
                <c:pt idx="178">
                  <c:v>578.6</c:v>
                </c:pt>
                <c:pt idx="179">
                  <c:v>582.6</c:v>
                </c:pt>
                <c:pt idx="180">
                  <c:v>586.4</c:v>
                </c:pt>
                <c:pt idx="181">
                  <c:v>589.79999999999995</c:v>
                </c:pt>
                <c:pt idx="182">
                  <c:v>593.5</c:v>
                </c:pt>
                <c:pt idx="183">
                  <c:v>597.20000000000005</c:v>
                </c:pt>
                <c:pt idx="184">
                  <c:v>601</c:v>
                </c:pt>
                <c:pt idx="185">
                  <c:v>604.70000000000005</c:v>
                </c:pt>
                <c:pt idx="186">
                  <c:v>607.5</c:v>
                </c:pt>
                <c:pt idx="187">
                  <c:v>609.70000000000005</c:v>
                </c:pt>
                <c:pt idx="188">
                  <c:v>610.6</c:v>
                </c:pt>
                <c:pt idx="189">
                  <c:v>610.9</c:v>
                </c:pt>
              </c:numCache>
            </c:numRef>
          </c:xVal>
          <c:yVal>
            <c:numRef>
              <c:f>'804'!$E$3:$E$192</c:f>
              <c:numCache>
                <c:formatCode>0.00</c:formatCode>
                <c:ptCount val="190"/>
                <c:pt idx="0">
                  <c:v>1</c:v>
                </c:pt>
                <c:pt idx="1">
                  <c:v>0.876</c:v>
                </c:pt>
                <c:pt idx="2">
                  <c:v>0.85199999999999998</c:v>
                </c:pt>
                <c:pt idx="3">
                  <c:v>0.86799999999999999</c:v>
                </c:pt>
                <c:pt idx="4">
                  <c:v>0.94800000000000006</c:v>
                </c:pt>
                <c:pt idx="5">
                  <c:v>0.98000000000000009</c:v>
                </c:pt>
                <c:pt idx="6">
                  <c:v>0.81600000000000006</c:v>
                </c:pt>
                <c:pt idx="7">
                  <c:v>0.96</c:v>
                </c:pt>
                <c:pt idx="8">
                  <c:v>0.96799999999999997</c:v>
                </c:pt>
                <c:pt idx="9">
                  <c:v>0.94000000000000006</c:v>
                </c:pt>
                <c:pt idx="10">
                  <c:v>1.028</c:v>
                </c:pt>
                <c:pt idx="11">
                  <c:v>0.98399999999999999</c:v>
                </c:pt>
                <c:pt idx="12">
                  <c:v>0.94800000000000006</c:v>
                </c:pt>
                <c:pt idx="13">
                  <c:v>0.8879999999999999</c:v>
                </c:pt>
                <c:pt idx="14">
                  <c:v>0.92799999999999994</c:v>
                </c:pt>
                <c:pt idx="15">
                  <c:v>0.91200000000000014</c:v>
                </c:pt>
                <c:pt idx="16">
                  <c:v>0.98399999999999999</c:v>
                </c:pt>
                <c:pt idx="17">
                  <c:v>0.81600000000000006</c:v>
                </c:pt>
                <c:pt idx="18">
                  <c:v>0.91200000000000014</c:v>
                </c:pt>
                <c:pt idx="19">
                  <c:v>0.87200000000000011</c:v>
                </c:pt>
                <c:pt idx="20">
                  <c:v>0.72799999999999998</c:v>
                </c:pt>
                <c:pt idx="21">
                  <c:v>0.84800000000000009</c:v>
                </c:pt>
                <c:pt idx="22">
                  <c:v>0.96</c:v>
                </c:pt>
                <c:pt idx="23">
                  <c:v>0.81200000000000006</c:v>
                </c:pt>
                <c:pt idx="24">
                  <c:v>0.8879999999999999</c:v>
                </c:pt>
                <c:pt idx="25">
                  <c:v>0.93599999999999994</c:v>
                </c:pt>
                <c:pt idx="26">
                  <c:v>0.90800000000000003</c:v>
                </c:pt>
                <c:pt idx="27">
                  <c:v>0.79600000000000004</c:v>
                </c:pt>
                <c:pt idx="28">
                  <c:v>0.96400000000000008</c:v>
                </c:pt>
                <c:pt idx="29">
                  <c:v>0.93599999999999994</c:v>
                </c:pt>
                <c:pt idx="30">
                  <c:v>0.90800000000000003</c:v>
                </c:pt>
                <c:pt idx="31">
                  <c:v>0.90800000000000003</c:v>
                </c:pt>
                <c:pt idx="32">
                  <c:v>1.0680000000000001</c:v>
                </c:pt>
                <c:pt idx="33">
                  <c:v>0.91600000000000004</c:v>
                </c:pt>
                <c:pt idx="34">
                  <c:v>0.98000000000000009</c:v>
                </c:pt>
                <c:pt idx="35">
                  <c:v>0.85600000000000009</c:v>
                </c:pt>
                <c:pt idx="36">
                  <c:v>0.91999999999999993</c:v>
                </c:pt>
                <c:pt idx="37">
                  <c:v>0.94399999999999995</c:v>
                </c:pt>
                <c:pt idx="38">
                  <c:v>0.88400000000000001</c:v>
                </c:pt>
                <c:pt idx="39">
                  <c:v>0.90800000000000003</c:v>
                </c:pt>
                <c:pt idx="40">
                  <c:v>0.89600000000000013</c:v>
                </c:pt>
                <c:pt idx="41">
                  <c:v>0.81600000000000006</c:v>
                </c:pt>
                <c:pt idx="42">
                  <c:v>0.91600000000000004</c:v>
                </c:pt>
                <c:pt idx="43">
                  <c:v>0.96</c:v>
                </c:pt>
                <c:pt idx="44">
                  <c:v>0.93200000000000005</c:v>
                </c:pt>
                <c:pt idx="45">
                  <c:v>0.95199999999999996</c:v>
                </c:pt>
                <c:pt idx="46">
                  <c:v>0.90399999999999991</c:v>
                </c:pt>
                <c:pt idx="47">
                  <c:v>0.81600000000000006</c:v>
                </c:pt>
                <c:pt idx="48">
                  <c:v>0.89600000000000013</c:v>
                </c:pt>
                <c:pt idx="49">
                  <c:v>1.04</c:v>
                </c:pt>
                <c:pt idx="50">
                  <c:v>1.1199999999999999</c:v>
                </c:pt>
                <c:pt idx="51">
                  <c:v>0.84399999999999997</c:v>
                </c:pt>
                <c:pt idx="52">
                  <c:v>0.80399999999999994</c:v>
                </c:pt>
                <c:pt idx="53">
                  <c:v>0.80800000000000005</c:v>
                </c:pt>
                <c:pt idx="54">
                  <c:v>0.876</c:v>
                </c:pt>
                <c:pt idx="55">
                  <c:v>0.76</c:v>
                </c:pt>
                <c:pt idx="56">
                  <c:v>0.81600000000000006</c:v>
                </c:pt>
                <c:pt idx="57">
                  <c:v>0.76800000000000002</c:v>
                </c:pt>
                <c:pt idx="58">
                  <c:v>0.86</c:v>
                </c:pt>
                <c:pt idx="59">
                  <c:v>0.96</c:v>
                </c:pt>
                <c:pt idx="60">
                  <c:v>0.88000000000000012</c:v>
                </c:pt>
                <c:pt idx="61">
                  <c:v>0.94000000000000006</c:v>
                </c:pt>
                <c:pt idx="62">
                  <c:v>0.95600000000000007</c:v>
                </c:pt>
                <c:pt idx="63">
                  <c:v>1</c:v>
                </c:pt>
                <c:pt idx="64">
                  <c:v>0.92400000000000004</c:v>
                </c:pt>
                <c:pt idx="65">
                  <c:v>0.98799999999999988</c:v>
                </c:pt>
                <c:pt idx="66">
                  <c:v>0.73599999999999999</c:v>
                </c:pt>
                <c:pt idx="67">
                  <c:v>0.76800000000000002</c:v>
                </c:pt>
                <c:pt idx="68">
                  <c:v>0.87200000000000011</c:v>
                </c:pt>
                <c:pt idx="69">
                  <c:v>0.93200000000000005</c:v>
                </c:pt>
                <c:pt idx="70">
                  <c:v>0.96799999999999997</c:v>
                </c:pt>
                <c:pt idx="71">
                  <c:v>0.79600000000000004</c:v>
                </c:pt>
                <c:pt idx="72">
                  <c:v>0.876</c:v>
                </c:pt>
                <c:pt idx="73">
                  <c:v>0.78</c:v>
                </c:pt>
                <c:pt idx="74">
                  <c:v>0.65199999999999991</c:v>
                </c:pt>
                <c:pt idx="75">
                  <c:v>0.86799999999999999</c:v>
                </c:pt>
                <c:pt idx="76">
                  <c:v>0.66799999999999993</c:v>
                </c:pt>
                <c:pt idx="77">
                  <c:v>0.82400000000000007</c:v>
                </c:pt>
                <c:pt idx="78">
                  <c:v>0.94000000000000006</c:v>
                </c:pt>
                <c:pt idx="79">
                  <c:v>0.72799999999999998</c:v>
                </c:pt>
                <c:pt idx="80">
                  <c:v>1.06</c:v>
                </c:pt>
                <c:pt idx="81">
                  <c:v>0.82400000000000007</c:v>
                </c:pt>
                <c:pt idx="82">
                  <c:v>0.85199999999999998</c:v>
                </c:pt>
                <c:pt idx="83">
                  <c:v>0.76800000000000002</c:v>
                </c:pt>
                <c:pt idx="84">
                  <c:v>1.028</c:v>
                </c:pt>
                <c:pt idx="85">
                  <c:v>0.90399999999999991</c:v>
                </c:pt>
                <c:pt idx="86">
                  <c:v>0.748</c:v>
                </c:pt>
                <c:pt idx="87">
                  <c:v>0.8879999999999999</c:v>
                </c:pt>
                <c:pt idx="88">
                  <c:v>0.92799999999999994</c:v>
                </c:pt>
                <c:pt idx="89">
                  <c:v>0.90800000000000003</c:v>
                </c:pt>
                <c:pt idx="90">
                  <c:v>0.96400000000000008</c:v>
                </c:pt>
                <c:pt idx="91">
                  <c:v>0.82</c:v>
                </c:pt>
                <c:pt idx="92">
                  <c:v>0.74399999999999999</c:v>
                </c:pt>
                <c:pt idx="93">
                  <c:v>0.74399999999999999</c:v>
                </c:pt>
                <c:pt idx="94">
                  <c:v>0.84800000000000009</c:v>
                </c:pt>
                <c:pt idx="95">
                  <c:v>0.79600000000000004</c:v>
                </c:pt>
                <c:pt idx="96">
                  <c:v>1.008</c:v>
                </c:pt>
                <c:pt idx="97">
                  <c:v>0.89200000000000002</c:v>
                </c:pt>
                <c:pt idx="98">
                  <c:v>0.9</c:v>
                </c:pt>
                <c:pt idx="99">
                  <c:v>0.96400000000000008</c:v>
                </c:pt>
                <c:pt idx="100">
                  <c:v>0.79600000000000004</c:v>
                </c:pt>
                <c:pt idx="101">
                  <c:v>0.84000000000000008</c:v>
                </c:pt>
                <c:pt idx="102">
                  <c:v>0.88000000000000012</c:v>
                </c:pt>
                <c:pt idx="103">
                  <c:v>0.95199999999999996</c:v>
                </c:pt>
                <c:pt idx="104">
                  <c:v>0.92799999999999994</c:v>
                </c:pt>
                <c:pt idx="105">
                  <c:v>1.004</c:v>
                </c:pt>
                <c:pt idx="106">
                  <c:v>0.73199999999999998</c:v>
                </c:pt>
                <c:pt idx="107">
                  <c:v>0.80399999999999994</c:v>
                </c:pt>
                <c:pt idx="108">
                  <c:v>0.83200000000000007</c:v>
                </c:pt>
                <c:pt idx="109">
                  <c:v>0.94000000000000006</c:v>
                </c:pt>
                <c:pt idx="110">
                  <c:v>0.78800000000000003</c:v>
                </c:pt>
                <c:pt idx="111">
                  <c:v>0.77600000000000002</c:v>
                </c:pt>
                <c:pt idx="112">
                  <c:v>0.77200000000000002</c:v>
                </c:pt>
                <c:pt idx="113">
                  <c:v>0.79600000000000004</c:v>
                </c:pt>
                <c:pt idx="114">
                  <c:v>0.76800000000000002</c:v>
                </c:pt>
                <c:pt idx="115">
                  <c:v>0.8879999999999999</c:v>
                </c:pt>
                <c:pt idx="116">
                  <c:v>0.93200000000000005</c:v>
                </c:pt>
                <c:pt idx="117">
                  <c:v>1.028</c:v>
                </c:pt>
                <c:pt idx="118">
                  <c:v>0.89600000000000013</c:v>
                </c:pt>
                <c:pt idx="119">
                  <c:v>0.92799999999999994</c:v>
                </c:pt>
                <c:pt idx="120">
                  <c:v>0.90399999999999991</c:v>
                </c:pt>
                <c:pt idx="121">
                  <c:v>1.1039999999999999</c:v>
                </c:pt>
                <c:pt idx="122">
                  <c:v>0.95199999999999996</c:v>
                </c:pt>
                <c:pt idx="123">
                  <c:v>0.99199999999999999</c:v>
                </c:pt>
                <c:pt idx="124">
                  <c:v>1.032</c:v>
                </c:pt>
                <c:pt idx="125">
                  <c:v>1.056</c:v>
                </c:pt>
                <c:pt idx="126">
                  <c:v>0.69599999999999995</c:v>
                </c:pt>
                <c:pt idx="127">
                  <c:v>0.79600000000000004</c:v>
                </c:pt>
                <c:pt idx="128">
                  <c:v>0.79600000000000004</c:v>
                </c:pt>
                <c:pt idx="129">
                  <c:v>0.90399999999999991</c:v>
                </c:pt>
                <c:pt idx="130">
                  <c:v>0.93200000000000005</c:v>
                </c:pt>
                <c:pt idx="131">
                  <c:v>0.60799999999999998</c:v>
                </c:pt>
                <c:pt idx="132">
                  <c:v>0.80800000000000005</c:v>
                </c:pt>
                <c:pt idx="133">
                  <c:v>0.76400000000000001</c:v>
                </c:pt>
                <c:pt idx="134">
                  <c:v>0.78400000000000003</c:v>
                </c:pt>
                <c:pt idx="135">
                  <c:v>0.85199999999999998</c:v>
                </c:pt>
                <c:pt idx="136">
                  <c:v>1.036</c:v>
                </c:pt>
                <c:pt idx="137">
                  <c:v>1.056</c:v>
                </c:pt>
                <c:pt idx="138">
                  <c:v>0.86</c:v>
                </c:pt>
                <c:pt idx="139">
                  <c:v>0.90800000000000003</c:v>
                </c:pt>
                <c:pt idx="140">
                  <c:v>0.94800000000000006</c:v>
                </c:pt>
                <c:pt idx="141">
                  <c:v>0.79200000000000004</c:v>
                </c:pt>
                <c:pt idx="142">
                  <c:v>0.84399999999999997</c:v>
                </c:pt>
                <c:pt idx="143">
                  <c:v>0.628</c:v>
                </c:pt>
                <c:pt idx="144">
                  <c:v>0.77200000000000002</c:v>
                </c:pt>
                <c:pt idx="145">
                  <c:v>1.052</c:v>
                </c:pt>
                <c:pt idx="146">
                  <c:v>0.70399999999999996</c:v>
                </c:pt>
                <c:pt idx="147">
                  <c:v>0.93599999999999994</c:v>
                </c:pt>
                <c:pt idx="148">
                  <c:v>0.95199999999999996</c:v>
                </c:pt>
                <c:pt idx="149">
                  <c:v>1.048</c:v>
                </c:pt>
                <c:pt idx="150">
                  <c:v>0.89600000000000013</c:v>
                </c:pt>
                <c:pt idx="151">
                  <c:v>0.94399999999999995</c:v>
                </c:pt>
                <c:pt idx="152">
                  <c:v>1.1480000000000001</c:v>
                </c:pt>
                <c:pt idx="153">
                  <c:v>0.82400000000000007</c:v>
                </c:pt>
                <c:pt idx="154">
                  <c:v>0.72399999999999998</c:v>
                </c:pt>
                <c:pt idx="155">
                  <c:v>0.82400000000000007</c:v>
                </c:pt>
                <c:pt idx="156">
                  <c:v>0.91200000000000014</c:v>
                </c:pt>
                <c:pt idx="157">
                  <c:v>0.82</c:v>
                </c:pt>
                <c:pt idx="158">
                  <c:v>0.8879999999999999</c:v>
                </c:pt>
                <c:pt idx="159">
                  <c:v>0.97200000000000009</c:v>
                </c:pt>
                <c:pt idx="160">
                  <c:v>1.036</c:v>
                </c:pt>
                <c:pt idx="161">
                  <c:v>1.1039999999999999</c:v>
                </c:pt>
                <c:pt idx="162">
                  <c:v>0.85199999999999998</c:v>
                </c:pt>
                <c:pt idx="163">
                  <c:v>0.8879999999999999</c:v>
                </c:pt>
                <c:pt idx="164">
                  <c:v>0.76</c:v>
                </c:pt>
                <c:pt idx="165">
                  <c:v>0.69599999999999995</c:v>
                </c:pt>
                <c:pt idx="166">
                  <c:v>0.91600000000000004</c:v>
                </c:pt>
                <c:pt idx="167">
                  <c:v>0.83200000000000007</c:v>
                </c:pt>
                <c:pt idx="168">
                  <c:v>0.93200000000000005</c:v>
                </c:pt>
                <c:pt idx="169">
                  <c:v>1.032</c:v>
                </c:pt>
                <c:pt idx="170">
                  <c:v>0.90800000000000003</c:v>
                </c:pt>
                <c:pt idx="171">
                  <c:v>1.1599999999999999</c:v>
                </c:pt>
                <c:pt idx="172">
                  <c:v>0.85600000000000009</c:v>
                </c:pt>
                <c:pt idx="173">
                  <c:v>0.76400000000000001</c:v>
                </c:pt>
                <c:pt idx="174">
                  <c:v>0.82400000000000007</c:v>
                </c:pt>
                <c:pt idx="175">
                  <c:v>0.82799999999999996</c:v>
                </c:pt>
                <c:pt idx="176">
                  <c:v>0.84000000000000008</c:v>
                </c:pt>
                <c:pt idx="177">
                  <c:v>0.75600000000000001</c:v>
                </c:pt>
                <c:pt idx="178">
                  <c:v>0.85199999999999998</c:v>
                </c:pt>
                <c:pt idx="179">
                  <c:v>0.79600000000000004</c:v>
                </c:pt>
                <c:pt idx="180">
                  <c:v>0.80399999999999994</c:v>
                </c:pt>
                <c:pt idx="181">
                  <c:v>0.8640000000000001</c:v>
                </c:pt>
                <c:pt idx="182">
                  <c:v>0.79600000000000004</c:v>
                </c:pt>
                <c:pt idx="183">
                  <c:v>0.68399999999999994</c:v>
                </c:pt>
                <c:pt idx="184">
                  <c:v>0.34399999999999997</c:v>
                </c:pt>
                <c:pt idx="185">
                  <c:v>0.86799999999999999</c:v>
                </c:pt>
                <c:pt idx="186">
                  <c:v>0.67199999999999993</c:v>
                </c:pt>
                <c:pt idx="187">
                  <c:v>0.72799999999999998</c:v>
                </c:pt>
                <c:pt idx="188">
                  <c:v>0.72799999999999998</c:v>
                </c:pt>
                <c:pt idx="189">
                  <c:v>0.57199999999999995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85-4C13-B558-1914C4F8ACDA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'804'!$F$3:$F$200</c:f>
              <c:numCache>
                <c:formatCode>General</c:formatCode>
                <c:ptCount val="198"/>
                <c:pt idx="0">
                  <c:v>610.29999999999995</c:v>
                </c:pt>
                <c:pt idx="1">
                  <c:v>609.70000000000005</c:v>
                </c:pt>
                <c:pt idx="2">
                  <c:v>607.79999999999995</c:v>
                </c:pt>
                <c:pt idx="3">
                  <c:v>606.29999999999995</c:v>
                </c:pt>
                <c:pt idx="4">
                  <c:v>603.79999999999995</c:v>
                </c:pt>
                <c:pt idx="5">
                  <c:v>601.6</c:v>
                </c:pt>
                <c:pt idx="6">
                  <c:v>598.79999999999995</c:v>
                </c:pt>
                <c:pt idx="7">
                  <c:v>596</c:v>
                </c:pt>
                <c:pt idx="8">
                  <c:v>592.9</c:v>
                </c:pt>
                <c:pt idx="9">
                  <c:v>589.5</c:v>
                </c:pt>
                <c:pt idx="10">
                  <c:v>586.70000000000005</c:v>
                </c:pt>
                <c:pt idx="11">
                  <c:v>583.29999999999995</c:v>
                </c:pt>
                <c:pt idx="12">
                  <c:v>579.9</c:v>
                </c:pt>
                <c:pt idx="13">
                  <c:v>576.79999999999995</c:v>
                </c:pt>
                <c:pt idx="14">
                  <c:v>574</c:v>
                </c:pt>
                <c:pt idx="15">
                  <c:v>570.9</c:v>
                </c:pt>
                <c:pt idx="16">
                  <c:v>567.79999999999995</c:v>
                </c:pt>
                <c:pt idx="17">
                  <c:v>564.4</c:v>
                </c:pt>
                <c:pt idx="18">
                  <c:v>561.1</c:v>
                </c:pt>
                <c:pt idx="19">
                  <c:v>557.70000000000005</c:v>
                </c:pt>
                <c:pt idx="20">
                  <c:v>554.29999999999995</c:v>
                </c:pt>
                <c:pt idx="21">
                  <c:v>551</c:v>
                </c:pt>
                <c:pt idx="22">
                  <c:v>547.9</c:v>
                </c:pt>
                <c:pt idx="23">
                  <c:v>545.1</c:v>
                </c:pt>
                <c:pt idx="24">
                  <c:v>541.79999999999995</c:v>
                </c:pt>
                <c:pt idx="25">
                  <c:v>538.4</c:v>
                </c:pt>
                <c:pt idx="26">
                  <c:v>535.1</c:v>
                </c:pt>
                <c:pt idx="27">
                  <c:v>531.4</c:v>
                </c:pt>
                <c:pt idx="28">
                  <c:v>528.1</c:v>
                </c:pt>
                <c:pt idx="29">
                  <c:v>525.1</c:v>
                </c:pt>
                <c:pt idx="30">
                  <c:v>521.70000000000005</c:v>
                </c:pt>
                <c:pt idx="31">
                  <c:v>518.70000000000005</c:v>
                </c:pt>
                <c:pt idx="32">
                  <c:v>515.70000000000005</c:v>
                </c:pt>
                <c:pt idx="33">
                  <c:v>512.4</c:v>
                </c:pt>
                <c:pt idx="34">
                  <c:v>509</c:v>
                </c:pt>
                <c:pt idx="35">
                  <c:v>505.4</c:v>
                </c:pt>
                <c:pt idx="36">
                  <c:v>502.1</c:v>
                </c:pt>
                <c:pt idx="37">
                  <c:v>498.8</c:v>
                </c:pt>
                <c:pt idx="38">
                  <c:v>495.2</c:v>
                </c:pt>
                <c:pt idx="39">
                  <c:v>491.9</c:v>
                </c:pt>
                <c:pt idx="40">
                  <c:v>488.3</c:v>
                </c:pt>
                <c:pt idx="41">
                  <c:v>485</c:v>
                </c:pt>
                <c:pt idx="42">
                  <c:v>481.4</c:v>
                </c:pt>
                <c:pt idx="43">
                  <c:v>478.2</c:v>
                </c:pt>
                <c:pt idx="44">
                  <c:v>474.3</c:v>
                </c:pt>
                <c:pt idx="45">
                  <c:v>471</c:v>
                </c:pt>
                <c:pt idx="46">
                  <c:v>467.4</c:v>
                </c:pt>
                <c:pt idx="47">
                  <c:v>464.5</c:v>
                </c:pt>
                <c:pt idx="48">
                  <c:v>460.9</c:v>
                </c:pt>
                <c:pt idx="49">
                  <c:v>457.4</c:v>
                </c:pt>
                <c:pt idx="50">
                  <c:v>453.5</c:v>
                </c:pt>
                <c:pt idx="51">
                  <c:v>450</c:v>
                </c:pt>
                <c:pt idx="52">
                  <c:v>445.8</c:v>
                </c:pt>
                <c:pt idx="53">
                  <c:v>442</c:v>
                </c:pt>
                <c:pt idx="54">
                  <c:v>438.2</c:v>
                </c:pt>
                <c:pt idx="55">
                  <c:v>434.4</c:v>
                </c:pt>
                <c:pt idx="56">
                  <c:v>430.8</c:v>
                </c:pt>
                <c:pt idx="57">
                  <c:v>427.6</c:v>
                </c:pt>
                <c:pt idx="58">
                  <c:v>424.1</c:v>
                </c:pt>
                <c:pt idx="59">
                  <c:v>420.6</c:v>
                </c:pt>
                <c:pt idx="60">
                  <c:v>416.8</c:v>
                </c:pt>
                <c:pt idx="61">
                  <c:v>413.3</c:v>
                </c:pt>
                <c:pt idx="62">
                  <c:v>409.5</c:v>
                </c:pt>
                <c:pt idx="63">
                  <c:v>406</c:v>
                </c:pt>
                <c:pt idx="64">
                  <c:v>402.5</c:v>
                </c:pt>
                <c:pt idx="65">
                  <c:v>399.3</c:v>
                </c:pt>
                <c:pt idx="66">
                  <c:v>396.1</c:v>
                </c:pt>
                <c:pt idx="67">
                  <c:v>392.6</c:v>
                </c:pt>
                <c:pt idx="68">
                  <c:v>389.2</c:v>
                </c:pt>
                <c:pt idx="69">
                  <c:v>385.7</c:v>
                </c:pt>
                <c:pt idx="70">
                  <c:v>382.2</c:v>
                </c:pt>
                <c:pt idx="71">
                  <c:v>378.8</c:v>
                </c:pt>
                <c:pt idx="72">
                  <c:v>375.3</c:v>
                </c:pt>
                <c:pt idx="73">
                  <c:v>371.6</c:v>
                </c:pt>
                <c:pt idx="74">
                  <c:v>368.1</c:v>
                </c:pt>
                <c:pt idx="75">
                  <c:v>364.7</c:v>
                </c:pt>
                <c:pt idx="76">
                  <c:v>361.2</c:v>
                </c:pt>
                <c:pt idx="77">
                  <c:v>357.5</c:v>
                </c:pt>
                <c:pt idx="78">
                  <c:v>354.1</c:v>
                </c:pt>
                <c:pt idx="79">
                  <c:v>350.9</c:v>
                </c:pt>
                <c:pt idx="80">
                  <c:v>347.5</c:v>
                </c:pt>
                <c:pt idx="81">
                  <c:v>344.4</c:v>
                </c:pt>
                <c:pt idx="82">
                  <c:v>341.2</c:v>
                </c:pt>
                <c:pt idx="83">
                  <c:v>338.4</c:v>
                </c:pt>
                <c:pt idx="84">
                  <c:v>335.3</c:v>
                </c:pt>
                <c:pt idx="85">
                  <c:v>332.4</c:v>
                </c:pt>
                <c:pt idx="86">
                  <c:v>329.3</c:v>
                </c:pt>
                <c:pt idx="87">
                  <c:v>325.89999999999998</c:v>
                </c:pt>
                <c:pt idx="88">
                  <c:v>322.8</c:v>
                </c:pt>
                <c:pt idx="89">
                  <c:v>319.7</c:v>
                </c:pt>
                <c:pt idx="90">
                  <c:v>316.3</c:v>
                </c:pt>
                <c:pt idx="91">
                  <c:v>313.5</c:v>
                </c:pt>
                <c:pt idx="92">
                  <c:v>310.39999999999998</c:v>
                </c:pt>
                <c:pt idx="93">
                  <c:v>307.3</c:v>
                </c:pt>
                <c:pt idx="94">
                  <c:v>304.39999999999998</c:v>
                </c:pt>
                <c:pt idx="95">
                  <c:v>301.39999999999998</c:v>
                </c:pt>
                <c:pt idx="96">
                  <c:v>298</c:v>
                </c:pt>
                <c:pt idx="97">
                  <c:v>294.89999999999998</c:v>
                </c:pt>
                <c:pt idx="98">
                  <c:v>291.5</c:v>
                </c:pt>
                <c:pt idx="99">
                  <c:v>288.5</c:v>
                </c:pt>
                <c:pt idx="100">
                  <c:v>285.10000000000002</c:v>
                </c:pt>
                <c:pt idx="101">
                  <c:v>282</c:v>
                </c:pt>
                <c:pt idx="102">
                  <c:v>278.7</c:v>
                </c:pt>
                <c:pt idx="103">
                  <c:v>275.60000000000002</c:v>
                </c:pt>
                <c:pt idx="104">
                  <c:v>272.5</c:v>
                </c:pt>
                <c:pt idx="105">
                  <c:v>269.2</c:v>
                </c:pt>
                <c:pt idx="106">
                  <c:v>265.89999999999998</c:v>
                </c:pt>
                <c:pt idx="107">
                  <c:v>262.8</c:v>
                </c:pt>
                <c:pt idx="108">
                  <c:v>260</c:v>
                </c:pt>
                <c:pt idx="109">
                  <c:v>257.3</c:v>
                </c:pt>
                <c:pt idx="110">
                  <c:v>254.2</c:v>
                </c:pt>
                <c:pt idx="111">
                  <c:v>251.5</c:v>
                </c:pt>
                <c:pt idx="112">
                  <c:v>248.7</c:v>
                </c:pt>
                <c:pt idx="113">
                  <c:v>245.9</c:v>
                </c:pt>
                <c:pt idx="114">
                  <c:v>243.4</c:v>
                </c:pt>
                <c:pt idx="115">
                  <c:v>240.7</c:v>
                </c:pt>
                <c:pt idx="116">
                  <c:v>237.9</c:v>
                </c:pt>
                <c:pt idx="117">
                  <c:v>235.2</c:v>
                </c:pt>
                <c:pt idx="118">
                  <c:v>232.4</c:v>
                </c:pt>
                <c:pt idx="119">
                  <c:v>229.7</c:v>
                </c:pt>
                <c:pt idx="120">
                  <c:v>226.7</c:v>
                </c:pt>
                <c:pt idx="121">
                  <c:v>224.2</c:v>
                </c:pt>
                <c:pt idx="122">
                  <c:v>221.5</c:v>
                </c:pt>
                <c:pt idx="123">
                  <c:v>218.4</c:v>
                </c:pt>
                <c:pt idx="124">
                  <c:v>215.7</c:v>
                </c:pt>
                <c:pt idx="125">
                  <c:v>213</c:v>
                </c:pt>
                <c:pt idx="126">
                  <c:v>210</c:v>
                </c:pt>
                <c:pt idx="127">
                  <c:v>207.2</c:v>
                </c:pt>
                <c:pt idx="128">
                  <c:v>204.5</c:v>
                </c:pt>
                <c:pt idx="129">
                  <c:v>201.5</c:v>
                </c:pt>
                <c:pt idx="130">
                  <c:v>198.8</c:v>
                </c:pt>
                <c:pt idx="131">
                  <c:v>195.8</c:v>
                </c:pt>
                <c:pt idx="132">
                  <c:v>192.6</c:v>
                </c:pt>
                <c:pt idx="133">
                  <c:v>189.8</c:v>
                </c:pt>
                <c:pt idx="134">
                  <c:v>187.1</c:v>
                </c:pt>
                <c:pt idx="135">
                  <c:v>184.4</c:v>
                </c:pt>
                <c:pt idx="136">
                  <c:v>181.7</c:v>
                </c:pt>
                <c:pt idx="137">
                  <c:v>179</c:v>
                </c:pt>
                <c:pt idx="138">
                  <c:v>176.3</c:v>
                </c:pt>
                <c:pt idx="139">
                  <c:v>173.6</c:v>
                </c:pt>
                <c:pt idx="140">
                  <c:v>170.6</c:v>
                </c:pt>
                <c:pt idx="141">
                  <c:v>168</c:v>
                </c:pt>
                <c:pt idx="142">
                  <c:v>165.3</c:v>
                </c:pt>
                <c:pt idx="143">
                  <c:v>162.6</c:v>
                </c:pt>
                <c:pt idx="144">
                  <c:v>159.9</c:v>
                </c:pt>
                <c:pt idx="145">
                  <c:v>157.19999999999999</c:v>
                </c:pt>
                <c:pt idx="146">
                  <c:v>154.5</c:v>
                </c:pt>
                <c:pt idx="147">
                  <c:v>151.80000000000001</c:v>
                </c:pt>
                <c:pt idx="148">
                  <c:v>149.19999999999999</c:v>
                </c:pt>
                <c:pt idx="149">
                  <c:v>146.5</c:v>
                </c:pt>
                <c:pt idx="150">
                  <c:v>143.5</c:v>
                </c:pt>
                <c:pt idx="151">
                  <c:v>140.9</c:v>
                </c:pt>
                <c:pt idx="152">
                  <c:v>138.19999999999999</c:v>
                </c:pt>
                <c:pt idx="153">
                  <c:v>135.5</c:v>
                </c:pt>
                <c:pt idx="154">
                  <c:v>132.6</c:v>
                </c:pt>
                <c:pt idx="155">
                  <c:v>130.19999999999999</c:v>
                </c:pt>
                <c:pt idx="156">
                  <c:v>127.5</c:v>
                </c:pt>
                <c:pt idx="157">
                  <c:v>124.9</c:v>
                </c:pt>
                <c:pt idx="158">
                  <c:v>122.5</c:v>
                </c:pt>
                <c:pt idx="159">
                  <c:v>120.1</c:v>
                </c:pt>
                <c:pt idx="160">
                  <c:v>117.7</c:v>
                </c:pt>
                <c:pt idx="161">
                  <c:v>115.3</c:v>
                </c:pt>
                <c:pt idx="162">
                  <c:v>112.9</c:v>
                </c:pt>
                <c:pt idx="163">
                  <c:v>110.3</c:v>
                </c:pt>
                <c:pt idx="164">
                  <c:v>108.2</c:v>
                </c:pt>
                <c:pt idx="165">
                  <c:v>105.8</c:v>
                </c:pt>
                <c:pt idx="166">
                  <c:v>103.4</c:v>
                </c:pt>
                <c:pt idx="167">
                  <c:v>100.8</c:v>
                </c:pt>
                <c:pt idx="168">
                  <c:v>98.4</c:v>
                </c:pt>
                <c:pt idx="169">
                  <c:v>96</c:v>
                </c:pt>
                <c:pt idx="170">
                  <c:v>93.7</c:v>
                </c:pt>
                <c:pt idx="171">
                  <c:v>91.6</c:v>
                </c:pt>
                <c:pt idx="172">
                  <c:v>89.5</c:v>
                </c:pt>
                <c:pt idx="173">
                  <c:v>87.4</c:v>
                </c:pt>
                <c:pt idx="174">
                  <c:v>85.3</c:v>
                </c:pt>
                <c:pt idx="175">
                  <c:v>83.2</c:v>
                </c:pt>
                <c:pt idx="176">
                  <c:v>81.099999999999994</c:v>
                </c:pt>
                <c:pt idx="177">
                  <c:v>79</c:v>
                </c:pt>
                <c:pt idx="178">
                  <c:v>77.099999999999994</c:v>
                </c:pt>
                <c:pt idx="179">
                  <c:v>75.3</c:v>
                </c:pt>
                <c:pt idx="180">
                  <c:v>73.2</c:v>
                </c:pt>
                <c:pt idx="181">
                  <c:v>71.400000000000006</c:v>
                </c:pt>
                <c:pt idx="182">
                  <c:v>69.599999999999994</c:v>
                </c:pt>
                <c:pt idx="183">
                  <c:v>67.7</c:v>
                </c:pt>
                <c:pt idx="184">
                  <c:v>65.900000000000006</c:v>
                </c:pt>
                <c:pt idx="185">
                  <c:v>64.099999999999994</c:v>
                </c:pt>
                <c:pt idx="186">
                  <c:v>62.5</c:v>
                </c:pt>
                <c:pt idx="187">
                  <c:v>60.7</c:v>
                </c:pt>
                <c:pt idx="188">
                  <c:v>59.1</c:v>
                </c:pt>
                <c:pt idx="189">
                  <c:v>57</c:v>
                </c:pt>
                <c:pt idx="190">
                  <c:v>54.7</c:v>
                </c:pt>
                <c:pt idx="191">
                  <c:v>52.1</c:v>
                </c:pt>
                <c:pt idx="192">
                  <c:v>49.5</c:v>
                </c:pt>
                <c:pt idx="193">
                  <c:v>46.9</c:v>
                </c:pt>
                <c:pt idx="194">
                  <c:v>44.6</c:v>
                </c:pt>
                <c:pt idx="195">
                  <c:v>42.5</c:v>
                </c:pt>
                <c:pt idx="196">
                  <c:v>40.4</c:v>
                </c:pt>
                <c:pt idx="197">
                  <c:v>38.9</c:v>
                </c:pt>
              </c:numCache>
            </c:numRef>
          </c:xVal>
          <c:yVal>
            <c:numRef>
              <c:f>'804'!$J$3:$J$200</c:f>
              <c:numCache>
                <c:formatCode>0.00</c:formatCode>
                <c:ptCount val="198"/>
                <c:pt idx="0">
                  <c:v>0.59199999999999997</c:v>
                </c:pt>
                <c:pt idx="1">
                  <c:v>0.496</c:v>
                </c:pt>
                <c:pt idx="2">
                  <c:v>0.47599999999999998</c:v>
                </c:pt>
                <c:pt idx="3">
                  <c:v>0.52400000000000002</c:v>
                </c:pt>
                <c:pt idx="4">
                  <c:v>0.64</c:v>
                </c:pt>
                <c:pt idx="5">
                  <c:v>0.34399999999999997</c:v>
                </c:pt>
                <c:pt idx="6">
                  <c:v>0.51200000000000001</c:v>
                </c:pt>
                <c:pt idx="7">
                  <c:v>0.13200000000000003</c:v>
                </c:pt>
                <c:pt idx="8">
                  <c:v>0.25600000000000006</c:v>
                </c:pt>
                <c:pt idx="9">
                  <c:v>0.46799999999999997</c:v>
                </c:pt>
                <c:pt idx="10">
                  <c:v>0.62</c:v>
                </c:pt>
                <c:pt idx="11">
                  <c:v>0.28000000000000008</c:v>
                </c:pt>
                <c:pt idx="12">
                  <c:v>0.52</c:v>
                </c:pt>
                <c:pt idx="13">
                  <c:v>0.52800000000000002</c:v>
                </c:pt>
                <c:pt idx="14">
                  <c:v>0.39200000000000002</c:v>
                </c:pt>
                <c:pt idx="15">
                  <c:v>0.59199999999999997</c:v>
                </c:pt>
                <c:pt idx="16">
                  <c:v>0.60399999999999998</c:v>
                </c:pt>
                <c:pt idx="17">
                  <c:v>0.70799999999999996</c:v>
                </c:pt>
                <c:pt idx="18">
                  <c:v>0.55599999999999994</c:v>
                </c:pt>
                <c:pt idx="19">
                  <c:v>0.64800000000000002</c:v>
                </c:pt>
                <c:pt idx="20">
                  <c:v>0.72799999999999998</c:v>
                </c:pt>
                <c:pt idx="21">
                  <c:v>0.63200000000000001</c:v>
                </c:pt>
                <c:pt idx="22">
                  <c:v>0.7</c:v>
                </c:pt>
                <c:pt idx="23">
                  <c:v>0.84800000000000009</c:v>
                </c:pt>
                <c:pt idx="24">
                  <c:v>0.77200000000000002</c:v>
                </c:pt>
                <c:pt idx="25">
                  <c:v>0.6</c:v>
                </c:pt>
                <c:pt idx="26">
                  <c:v>0.9</c:v>
                </c:pt>
                <c:pt idx="27">
                  <c:v>0.9</c:v>
                </c:pt>
                <c:pt idx="28">
                  <c:v>0.92799999999999994</c:v>
                </c:pt>
                <c:pt idx="29">
                  <c:v>0.70399999999999996</c:v>
                </c:pt>
                <c:pt idx="30">
                  <c:v>0.93599999999999994</c:v>
                </c:pt>
                <c:pt idx="31">
                  <c:v>0.71199999999999997</c:v>
                </c:pt>
                <c:pt idx="32">
                  <c:v>0.88400000000000001</c:v>
                </c:pt>
                <c:pt idx="33">
                  <c:v>0.81200000000000006</c:v>
                </c:pt>
                <c:pt idx="34">
                  <c:v>0.94000000000000006</c:v>
                </c:pt>
                <c:pt idx="35">
                  <c:v>0.84000000000000008</c:v>
                </c:pt>
                <c:pt idx="36">
                  <c:v>0.84399999999999997</c:v>
                </c:pt>
                <c:pt idx="37">
                  <c:v>0.89200000000000002</c:v>
                </c:pt>
                <c:pt idx="38">
                  <c:v>0.76800000000000002</c:v>
                </c:pt>
                <c:pt idx="39">
                  <c:v>0.95199999999999996</c:v>
                </c:pt>
                <c:pt idx="40">
                  <c:v>0.96400000000000008</c:v>
                </c:pt>
                <c:pt idx="41">
                  <c:v>1.036</c:v>
                </c:pt>
                <c:pt idx="42">
                  <c:v>0.74</c:v>
                </c:pt>
                <c:pt idx="43">
                  <c:v>0.628</c:v>
                </c:pt>
                <c:pt idx="44">
                  <c:v>0.70399999999999996</c:v>
                </c:pt>
                <c:pt idx="45">
                  <c:v>0.89600000000000013</c:v>
                </c:pt>
                <c:pt idx="46">
                  <c:v>0.70799999999999996</c:v>
                </c:pt>
                <c:pt idx="47">
                  <c:v>0.98399999999999999</c:v>
                </c:pt>
                <c:pt idx="48">
                  <c:v>0.87200000000000011</c:v>
                </c:pt>
                <c:pt idx="49">
                  <c:v>0.94800000000000006</c:v>
                </c:pt>
                <c:pt idx="50">
                  <c:v>0.79200000000000004</c:v>
                </c:pt>
                <c:pt idx="51">
                  <c:v>0.97200000000000009</c:v>
                </c:pt>
                <c:pt idx="52">
                  <c:v>0.94800000000000006</c:v>
                </c:pt>
                <c:pt idx="53">
                  <c:v>0.75600000000000001</c:v>
                </c:pt>
                <c:pt idx="54">
                  <c:v>0.94000000000000006</c:v>
                </c:pt>
                <c:pt idx="55">
                  <c:v>0.93599999999999994</c:v>
                </c:pt>
                <c:pt idx="56">
                  <c:v>0.74399999999999999</c:v>
                </c:pt>
                <c:pt idx="57">
                  <c:v>0.8</c:v>
                </c:pt>
                <c:pt idx="58">
                  <c:v>0.76400000000000001</c:v>
                </c:pt>
                <c:pt idx="59">
                  <c:v>0.876</c:v>
                </c:pt>
                <c:pt idx="60">
                  <c:v>0.752</c:v>
                </c:pt>
                <c:pt idx="61">
                  <c:v>0.78800000000000003</c:v>
                </c:pt>
                <c:pt idx="62">
                  <c:v>0.89600000000000013</c:v>
                </c:pt>
                <c:pt idx="63">
                  <c:v>0.79200000000000004</c:v>
                </c:pt>
                <c:pt idx="64">
                  <c:v>0.90399999999999991</c:v>
                </c:pt>
                <c:pt idx="65">
                  <c:v>1.036</c:v>
                </c:pt>
                <c:pt idx="66">
                  <c:v>1.1279999999999999</c:v>
                </c:pt>
                <c:pt idx="67">
                  <c:v>1.0960000000000001</c:v>
                </c:pt>
                <c:pt idx="68">
                  <c:v>0.92799999999999994</c:v>
                </c:pt>
                <c:pt idx="69">
                  <c:v>0.93200000000000005</c:v>
                </c:pt>
                <c:pt idx="70">
                  <c:v>1.02</c:v>
                </c:pt>
                <c:pt idx="71">
                  <c:v>0.91600000000000004</c:v>
                </c:pt>
                <c:pt idx="72">
                  <c:v>0.91999999999999993</c:v>
                </c:pt>
                <c:pt idx="73">
                  <c:v>0.81600000000000006</c:v>
                </c:pt>
                <c:pt idx="74">
                  <c:v>0.84000000000000008</c:v>
                </c:pt>
                <c:pt idx="75">
                  <c:v>0.78400000000000003</c:v>
                </c:pt>
                <c:pt idx="76">
                  <c:v>0.92400000000000004</c:v>
                </c:pt>
                <c:pt idx="77">
                  <c:v>0.97599999999999998</c:v>
                </c:pt>
                <c:pt idx="78">
                  <c:v>0.70399999999999996</c:v>
                </c:pt>
                <c:pt idx="79">
                  <c:v>0.65599999999999992</c:v>
                </c:pt>
                <c:pt idx="80">
                  <c:v>0.72799999999999998</c:v>
                </c:pt>
                <c:pt idx="81">
                  <c:v>0.83599999999999997</c:v>
                </c:pt>
                <c:pt idx="82">
                  <c:v>0.76400000000000001</c:v>
                </c:pt>
                <c:pt idx="83">
                  <c:v>0.83599999999999997</c:v>
                </c:pt>
                <c:pt idx="84">
                  <c:v>0.752</c:v>
                </c:pt>
                <c:pt idx="85">
                  <c:v>0.67199999999999993</c:v>
                </c:pt>
                <c:pt idx="86">
                  <c:v>0.73599999999999999</c:v>
                </c:pt>
                <c:pt idx="87">
                  <c:v>0.77200000000000002</c:v>
                </c:pt>
                <c:pt idx="88">
                  <c:v>0.8640000000000001</c:v>
                </c:pt>
                <c:pt idx="89">
                  <c:v>0.91200000000000014</c:v>
                </c:pt>
                <c:pt idx="90">
                  <c:v>0.73599999999999999</c:v>
                </c:pt>
                <c:pt idx="91">
                  <c:v>0.66399999999999992</c:v>
                </c:pt>
                <c:pt idx="92">
                  <c:v>0.76800000000000002</c:v>
                </c:pt>
                <c:pt idx="93">
                  <c:v>0.98799999999999988</c:v>
                </c:pt>
                <c:pt idx="94">
                  <c:v>0.7</c:v>
                </c:pt>
                <c:pt idx="95">
                  <c:v>0.56799999999999995</c:v>
                </c:pt>
                <c:pt idx="96">
                  <c:v>0.78800000000000003</c:v>
                </c:pt>
                <c:pt idx="97">
                  <c:v>0.69199999999999995</c:v>
                </c:pt>
                <c:pt idx="98">
                  <c:v>0.72399999999999998</c:v>
                </c:pt>
                <c:pt idx="99">
                  <c:v>0.80800000000000005</c:v>
                </c:pt>
                <c:pt idx="100">
                  <c:v>0.69199999999999995</c:v>
                </c:pt>
                <c:pt idx="101">
                  <c:v>0.628</c:v>
                </c:pt>
                <c:pt idx="102">
                  <c:v>0.72799999999999998</c:v>
                </c:pt>
                <c:pt idx="103">
                  <c:v>0.77600000000000002</c:v>
                </c:pt>
                <c:pt idx="104">
                  <c:v>0.64</c:v>
                </c:pt>
                <c:pt idx="105">
                  <c:v>0.81600000000000006</c:v>
                </c:pt>
                <c:pt idx="106">
                  <c:v>0.68799999999999994</c:v>
                </c:pt>
                <c:pt idx="107">
                  <c:v>0.752</c:v>
                </c:pt>
                <c:pt idx="108">
                  <c:v>0.93200000000000005</c:v>
                </c:pt>
                <c:pt idx="109">
                  <c:v>0.88000000000000012</c:v>
                </c:pt>
                <c:pt idx="110">
                  <c:v>0.76800000000000002</c:v>
                </c:pt>
                <c:pt idx="111">
                  <c:v>0.77200000000000002</c:v>
                </c:pt>
                <c:pt idx="112">
                  <c:v>0.60399999999999998</c:v>
                </c:pt>
                <c:pt idx="113">
                  <c:v>0.59599999999999997</c:v>
                </c:pt>
                <c:pt idx="114">
                  <c:v>0.64800000000000002</c:v>
                </c:pt>
                <c:pt idx="115">
                  <c:v>0.72399999999999998</c:v>
                </c:pt>
                <c:pt idx="116">
                  <c:v>0.78</c:v>
                </c:pt>
                <c:pt idx="117">
                  <c:v>0.86</c:v>
                </c:pt>
                <c:pt idx="118">
                  <c:v>0.65999999999999992</c:v>
                </c:pt>
                <c:pt idx="119">
                  <c:v>0.79600000000000004</c:v>
                </c:pt>
                <c:pt idx="120">
                  <c:v>0.63200000000000001</c:v>
                </c:pt>
                <c:pt idx="121">
                  <c:v>0.60799999999999998</c:v>
                </c:pt>
                <c:pt idx="122">
                  <c:v>0.66399999999999992</c:v>
                </c:pt>
                <c:pt idx="123">
                  <c:v>0.64</c:v>
                </c:pt>
                <c:pt idx="124">
                  <c:v>0.68799999999999994</c:v>
                </c:pt>
                <c:pt idx="125">
                  <c:v>0.76400000000000001</c:v>
                </c:pt>
                <c:pt idx="126">
                  <c:v>0.68799999999999994</c:v>
                </c:pt>
                <c:pt idx="127">
                  <c:v>0.56799999999999995</c:v>
                </c:pt>
                <c:pt idx="128">
                  <c:v>0.53200000000000003</c:v>
                </c:pt>
                <c:pt idx="129">
                  <c:v>0.70799999999999996</c:v>
                </c:pt>
                <c:pt idx="130">
                  <c:v>0.65599999999999992</c:v>
                </c:pt>
                <c:pt idx="131">
                  <c:v>0.74</c:v>
                </c:pt>
                <c:pt idx="132">
                  <c:v>0.79600000000000004</c:v>
                </c:pt>
                <c:pt idx="133">
                  <c:v>0.74399999999999999</c:v>
                </c:pt>
                <c:pt idx="134">
                  <c:v>0.85600000000000009</c:v>
                </c:pt>
                <c:pt idx="135">
                  <c:v>0.77600000000000002</c:v>
                </c:pt>
                <c:pt idx="136">
                  <c:v>0.89600000000000013</c:v>
                </c:pt>
                <c:pt idx="137">
                  <c:v>0.71199999999999997</c:v>
                </c:pt>
                <c:pt idx="138">
                  <c:v>0.76800000000000002</c:v>
                </c:pt>
                <c:pt idx="139">
                  <c:v>0.65199999999999991</c:v>
                </c:pt>
                <c:pt idx="140">
                  <c:v>0.91600000000000004</c:v>
                </c:pt>
                <c:pt idx="141">
                  <c:v>0.83200000000000007</c:v>
                </c:pt>
                <c:pt idx="142">
                  <c:v>0.748</c:v>
                </c:pt>
                <c:pt idx="143">
                  <c:v>0.60799999999999998</c:v>
                </c:pt>
                <c:pt idx="144">
                  <c:v>0.83200000000000007</c:v>
                </c:pt>
                <c:pt idx="145">
                  <c:v>0.70799999999999996</c:v>
                </c:pt>
                <c:pt idx="146">
                  <c:v>0.79600000000000004</c:v>
                </c:pt>
                <c:pt idx="147">
                  <c:v>0.77200000000000002</c:v>
                </c:pt>
                <c:pt idx="148">
                  <c:v>0.91999999999999993</c:v>
                </c:pt>
                <c:pt idx="149">
                  <c:v>0.74399999999999999</c:v>
                </c:pt>
                <c:pt idx="150">
                  <c:v>0.8879999999999999</c:v>
                </c:pt>
                <c:pt idx="151">
                  <c:v>0.79200000000000004</c:v>
                </c:pt>
                <c:pt idx="152">
                  <c:v>0.72799999999999998</c:v>
                </c:pt>
                <c:pt idx="153">
                  <c:v>0.72799999999999998</c:v>
                </c:pt>
                <c:pt idx="154">
                  <c:v>0.80800000000000005</c:v>
                </c:pt>
                <c:pt idx="155">
                  <c:v>0.54400000000000004</c:v>
                </c:pt>
                <c:pt idx="156">
                  <c:v>0.55199999999999994</c:v>
                </c:pt>
                <c:pt idx="157">
                  <c:v>0.60399999999999998</c:v>
                </c:pt>
                <c:pt idx="158">
                  <c:v>0.72799999999999998</c:v>
                </c:pt>
                <c:pt idx="159">
                  <c:v>0.628</c:v>
                </c:pt>
                <c:pt idx="160">
                  <c:v>0.72799999999999998</c:v>
                </c:pt>
                <c:pt idx="161">
                  <c:v>0.72</c:v>
                </c:pt>
                <c:pt idx="162">
                  <c:v>0.81200000000000006</c:v>
                </c:pt>
                <c:pt idx="163">
                  <c:v>0.94800000000000006</c:v>
                </c:pt>
                <c:pt idx="164">
                  <c:v>0.83599999999999997</c:v>
                </c:pt>
                <c:pt idx="165">
                  <c:v>0.70799999999999996</c:v>
                </c:pt>
                <c:pt idx="166">
                  <c:v>0.77600000000000002</c:v>
                </c:pt>
                <c:pt idx="167">
                  <c:v>0.752</c:v>
                </c:pt>
                <c:pt idx="168">
                  <c:v>0.67199999999999993</c:v>
                </c:pt>
                <c:pt idx="169">
                  <c:v>0.7</c:v>
                </c:pt>
                <c:pt idx="170">
                  <c:v>0.71199999999999997</c:v>
                </c:pt>
                <c:pt idx="171">
                  <c:v>0.65199999999999991</c:v>
                </c:pt>
                <c:pt idx="172">
                  <c:v>0.67999999999999994</c:v>
                </c:pt>
                <c:pt idx="173">
                  <c:v>0.71199999999999997</c:v>
                </c:pt>
                <c:pt idx="174">
                  <c:v>0.64400000000000002</c:v>
                </c:pt>
                <c:pt idx="175">
                  <c:v>0.73199999999999998</c:v>
                </c:pt>
                <c:pt idx="176">
                  <c:v>0.6</c:v>
                </c:pt>
                <c:pt idx="177">
                  <c:v>0.63200000000000001</c:v>
                </c:pt>
                <c:pt idx="178">
                  <c:v>0.70799999999999996</c:v>
                </c:pt>
                <c:pt idx="179">
                  <c:v>0.69599999999999995</c:v>
                </c:pt>
                <c:pt idx="180">
                  <c:v>0.74399999999999999</c:v>
                </c:pt>
                <c:pt idx="181">
                  <c:v>0.70399999999999996</c:v>
                </c:pt>
                <c:pt idx="182">
                  <c:v>0.67199999999999993</c:v>
                </c:pt>
                <c:pt idx="183">
                  <c:v>0.76</c:v>
                </c:pt>
                <c:pt idx="184">
                  <c:v>0.6</c:v>
                </c:pt>
                <c:pt idx="185">
                  <c:v>0.63200000000000001</c:v>
                </c:pt>
                <c:pt idx="186">
                  <c:v>0.72399999999999998</c:v>
                </c:pt>
                <c:pt idx="187">
                  <c:v>0.748</c:v>
                </c:pt>
                <c:pt idx="188">
                  <c:v>0.76400000000000001</c:v>
                </c:pt>
                <c:pt idx="189">
                  <c:v>0.76800000000000002</c:v>
                </c:pt>
                <c:pt idx="190">
                  <c:v>0.76800000000000002</c:v>
                </c:pt>
                <c:pt idx="191">
                  <c:v>0.67599999999999993</c:v>
                </c:pt>
                <c:pt idx="192">
                  <c:v>0.67999999999999994</c:v>
                </c:pt>
                <c:pt idx="193">
                  <c:v>0.69199999999999995</c:v>
                </c:pt>
                <c:pt idx="194">
                  <c:v>0.68799999999999994</c:v>
                </c:pt>
                <c:pt idx="195">
                  <c:v>0.68799999999999994</c:v>
                </c:pt>
                <c:pt idx="196">
                  <c:v>0.72799999999999998</c:v>
                </c:pt>
                <c:pt idx="197">
                  <c:v>0.64800000000000002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85-4C13-B558-1914C4F8AC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0028896"/>
        <c:axId val="1040025568"/>
      </c:scatterChart>
      <c:valAx>
        <c:axId val="1040028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0025568"/>
        <c:crosses val="autoZero"/>
        <c:crossBetween val="midCat"/>
      </c:valAx>
      <c:valAx>
        <c:axId val="1040025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0028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'804'!$R$3</c:f>
              <c:numCache>
                <c:formatCode>General</c:formatCode>
                <c:ptCount val="1"/>
                <c:pt idx="0">
                  <c:v>3.3268888244553065</c:v>
                </c:pt>
              </c:numCache>
            </c:numRef>
          </c:xVal>
          <c:yVal>
            <c:numRef>
              <c:f>'804'!$Q$3</c:f>
              <c:numCache>
                <c:formatCode>General</c:formatCode>
                <c:ptCount val="1"/>
                <c:pt idx="0">
                  <c:v>9.2999999999999999E-2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F0-4A35-B8F8-6496584A4605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'804'!$R$4</c:f>
              <c:numCache>
                <c:formatCode>General</c:formatCode>
                <c:ptCount val="1"/>
                <c:pt idx="0">
                  <c:v>3.5432286568427735</c:v>
                </c:pt>
              </c:numCache>
            </c:numRef>
          </c:xVal>
          <c:yVal>
            <c:numRef>
              <c:f>'804'!$Q$4</c:f>
              <c:numCache>
                <c:formatCode>General</c:formatCode>
                <c:ptCount val="1"/>
                <c:pt idx="0">
                  <c:v>0.107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F0-4A35-B8F8-6496584A4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565663"/>
        <c:axId val="1963625151"/>
      </c:scatterChart>
      <c:valAx>
        <c:axId val="1963565663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625151"/>
        <c:crosses val="autoZero"/>
        <c:crossBetween val="midCat"/>
      </c:valAx>
      <c:valAx>
        <c:axId val="1963625151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56566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'804'!$A$4:$A$190</c:f>
              <c:numCache>
                <c:formatCode>General</c:formatCode>
                <c:ptCount val="187"/>
                <c:pt idx="0">
                  <c:v>27.5</c:v>
                </c:pt>
                <c:pt idx="1">
                  <c:v>29.3</c:v>
                </c:pt>
                <c:pt idx="2">
                  <c:v>32.1</c:v>
                </c:pt>
                <c:pt idx="3">
                  <c:v>35.5</c:v>
                </c:pt>
                <c:pt idx="4">
                  <c:v>39.1</c:v>
                </c:pt>
                <c:pt idx="5">
                  <c:v>42.7</c:v>
                </c:pt>
                <c:pt idx="6">
                  <c:v>46.4</c:v>
                </c:pt>
                <c:pt idx="7">
                  <c:v>50</c:v>
                </c:pt>
                <c:pt idx="8">
                  <c:v>53.4</c:v>
                </c:pt>
                <c:pt idx="9">
                  <c:v>56.5</c:v>
                </c:pt>
                <c:pt idx="10">
                  <c:v>59.6</c:v>
                </c:pt>
                <c:pt idx="11">
                  <c:v>62.2</c:v>
                </c:pt>
                <c:pt idx="12">
                  <c:v>65.099999999999994</c:v>
                </c:pt>
                <c:pt idx="13">
                  <c:v>67.5</c:v>
                </c:pt>
                <c:pt idx="14">
                  <c:v>70.099999999999994</c:v>
                </c:pt>
                <c:pt idx="15">
                  <c:v>72.400000000000006</c:v>
                </c:pt>
                <c:pt idx="16">
                  <c:v>74.8</c:v>
                </c:pt>
                <c:pt idx="17">
                  <c:v>77.400000000000006</c:v>
                </c:pt>
                <c:pt idx="18">
                  <c:v>79.8</c:v>
                </c:pt>
                <c:pt idx="19">
                  <c:v>82.1</c:v>
                </c:pt>
                <c:pt idx="20">
                  <c:v>84.5</c:v>
                </c:pt>
                <c:pt idx="21">
                  <c:v>86.8</c:v>
                </c:pt>
                <c:pt idx="22">
                  <c:v>89.2</c:v>
                </c:pt>
                <c:pt idx="23">
                  <c:v>91.6</c:v>
                </c:pt>
                <c:pt idx="24">
                  <c:v>93.9</c:v>
                </c:pt>
                <c:pt idx="25">
                  <c:v>96</c:v>
                </c:pt>
                <c:pt idx="26">
                  <c:v>98.4</c:v>
                </c:pt>
                <c:pt idx="27">
                  <c:v>100.5</c:v>
                </c:pt>
                <c:pt idx="28">
                  <c:v>102.9</c:v>
                </c:pt>
                <c:pt idx="29">
                  <c:v>105.3</c:v>
                </c:pt>
                <c:pt idx="30">
                  <c:v>107.9</c:v>
                </c:pt>
                <c:pt idx="31">
                  <c:v>110.6</c:v>
                </c:pt>
                <c:pt idx="32">
                  <c:v>113.2</c:v>
                </c:pt>
                <c:pt idx="33">
                  <c:v>115.9</c:v>
                </c:pt>
                <c:pt idx="34">
                  <c:v>118.5</c:v>
                </c:pt>
                <c:pt idx="35">
                  <c:v>121.4</c:v>
                </c:pt>
                <c:pt idx="36">
                  <c:v>124.1</c:v>
                </c:pt>
                <c:pt idx="37">
                  <c:v>127</c:v>
                </c:pt>
                <c:pt idx="38">
                  <c:v>129.69999999999999</c:v>
                </c:pt>
                <c:pt idx="39">
                  <c:v>132.6</c:v>
                </c:pt>
                <c:pt idx="40">
                  <c:v>135.30000000000001</c:v>
                </c:pt>
                <c:pt idx="41">
                  <c:v>137.9</c:v>
                </c:pt>
                <c:pt idx="42">
                  <c:v>140.6</c:v>
                </c:pt>
                <c:pt idx="43">
                  <c:v>143.30000000000001</c:v>
                </c:pt>
                <c:pt idx="44">
                  <c:v>145.9</c:v>
                </c:pt>
                <c:pt idx="45">
                  <c:v>148.6</c:v>
                </c:pt>
                <c:pt idx="46">
                  <c:v>151.6</c:v>
                </c:pt>
                <c:pt idx="47">
                  <c:v>154.19999999999999</c:v>
                </c:pt>
                <c:pt idx="48">
                  <c:v>157.19999999999999</c:v>
                </c:pt>
                <c:pt idx="49">
                  <c:v>159.9</c:v>
                </c:pt>
                <c:pt idx="50">
                  <c:v>162.6</c:v>
                </c:pt>
                <c:pt idx="51">
                  <c:v>165.3</c:v>
                </c:pt>
                <c:pt idx="52">
                  <c:v>168.2</c:v>
                </c:pt>
                <c:pt idx="53">
                  <c:v>171.2</c:v>
                </c:pt>
                <c:pt idx="54">
                  <c:v>173.9</c:v>
                </c:pt>
                <c:pt idx="55">
                  <c:v>176.9</c:v>
                </c:pt>
                <c:pt idx="56">
                  <c:v>179.8</c:v>
                </c:pt>
                <c:pt idx="57">
                  <c:v>182.8</c:v>
                </c:pt>
                <c:pt idx="58">
                  <c:v>185.8</c:v>
                </c:pt>
                <c:pt idx="59">
                  <c:v>188.5</c:v>
                </c:pt>
                <c:pt idx="60">
                  <c:v>191.5</c:v>
                </c:pt>
                <c:pt idx="61">
                  <c:v>194.5</c:v>
                </c:pt>
                <c:pt idx="62">
                  <c:v>197.2</c:v>
                </c:pt>
                <c:pt idx="63">
                  <c:v>199.9</c:v>
                </c:pt>
                <c:pt idx="64">
                  <c:v>202.9</c:v>
                </c:pt>
                <c:pt idx="65">
                  <c:v>205.6</c:v>
                </c:pt>
                <c:pt idx="66">
                  <c:v>208.3</c:v>
                </c:pt>
                <c:pt idx="67">
                  <c:v>211.3</c:v>
                </c:pt>
                <c:pt idx="68">
                  <c:v>214.6</c:v>
                </c:pt>
                <c:pt idx="69">
                  <c:v>217.6</c:v>
                </c:pt>
                <c:pt idx="70">
                  <c:v>220.6</c:v>
                </c:pt>
                <c:pt idx="71">
                  <c:v>223.4</c:v>
                </c:pt>
                <c:pt idx="72">
                  <c:v>226.1</c:v>
                </c:pt>
                <c:pt idx="73">
                  <c:v>228.9</c:v>
                </c:pt>
                <c:pt idx="74">
                  <c:v>231.6</c:v>
                </c:pt>
                <c:pt idx="75">
                  <c:v>234.4</c:v>
                </c:pt>
                <c:pt idx="76">
                  <c:v>237.4</c:v>
                </c:pt>
                <c:pt idx="77">
                  <c:v>240.1</c:v>
                </c:pt>
                <c:pt idx="78">
                  <c:v>242.9</c:v>
                </c:pt>
                <c:pt idx="79">
                  <c:v>245.9</c:v>
                </c:pt>
                <c:pt idx="80">
                  <c:v>248.7</c:v>
                </c:pt>
                <c:pt idx="81">
                  <c:v>251.5</c:v>
                </c:pt>
                <c:pt idx="82">
                  <c:v>254.8</c:v>
                </c:pt>
                <c:pt idx="83">
                  <c:v>257.8</c:v>
                </c:pt>
                <c:pt idx="84">
                  <c:v>261.10000000000002</c:v>
                </c:pt>
                <c:pt idx="85">
                  <c:v>264.2</c:v>
                </c:pt>
                <c:pt idx="86">
                  <c:v>267.3</c:v>
                </c:pt>
                <c:pt idx="87">
                  <c:v>270.60000000000002</c:v>
                </c:pt>
                <c:pt idx="88">
                  <c:v>273.39999999999998</c:v>
                </c:pt>
                <c:pt idx="89">
                  <c:v>276.39999999999998</c:v>
                </c:pt>
                <c:pt idx="90">
                  <c:v>279.5</c:v>
                </c:pt>
                <c:pt idx="91">
                  <c:v>282.60000000000002</c:v>
                </c:pt>
                <c:pt idx="92">
                  <c:v>285.7</c:v>
                </c:pt>
                <c:pt idx="93">
                  <c:v>288.7</c:v>
                </c:pt>
                <c:pt idx="94">
                  <c:v>291.8</c:v>
                </c:pt>
                <c:pt idx="95">
                  <c:v>294.60000000000002</c:v>
                </c:pt>
                <c:pt idx="96">
                  <c:v>297.7</c:v>
                </c:pt>
                <c:pt idx="97">
                  <c:v>301.10000000000002</c:v>
                </c:pt>
                <c:pt idx="98">
                  <c:v>304.39999999999998</c:v>
                </c:pt>
                <c:pt idx="99">
                  <c:v>307.8</c:v>
                </c:pt>
                <c:pt idx="100">
                  <c:v>310.89999999999998</c:v>
                </c:pt>
                <c:pt idx="101">
                  <c:v>314</c:v>
                </c:pt>
                <c:pt idx="102">
                  <c:v>317.39999999999998</c:v>
                </c:pt>
                <c:pt idx="103">
                  <c:v>320.5</c:v>
                </c:pt>
                <c:pt idx="104">
                  <c:v>323.89999999999998</c:v>
                </c:pt>
                <c:pt idx="105">
                  <c:v>327</c:v>
                </c:pt>
                <c:pt idx="106">
                  <c:v>330.2</c:v>
                </c:pt>
                <c:pt idx="107">
                  <c:v>333.3</c:v>
                </c:pt>
                <c:pt idx="108">
                  <c:v>336.4</c:v>
                </c:pt>
                <c:pt idx="109">
                  <c:v>339.5</c:v>
                </c:pt>
                <c:pt idx="110">
                  <c:v>342.7</c:v>
                </c:pt>
                <c:pt idx="111">
                  <c:v>345.8</c:v>
                </c:pt>
                <c:pt idx="112">
                  <c:v>348.9</c:v>
                </c:pt>
                <c:pt idx="113">
                  <c:v>352.4</c:v>
                </c:pt>
                <c:pt idx="114">
                  <c:v>355.8</c:v>
                </c:pt>
                <c:pt idx="115">
                  <c:v>358.9</c:v>
                </c:pt>
                <c:pt idx="116">
                  <c:v>362.4</c:v>
                </c:pt>
                <c:pt idx="117">
                  <c:v>365.5</c:v>
                </c:pt>
                <c:pt idx="118">
                  <c:v>369</c:v>
                </c:pt>
                <c:pt idx="119">
                  <c:v>371.9</c:v>
                </c:pt>
                <c:pt idx="120">
                  <c:v>375.3</c:v>
                </c:pt>
                <c:pt idx="121">
                  <c:v>378.2</c:v>
                </c:pt>
                <c:pt idx="122">
                  <c:v>381.4</c:v>
                </c:pt>
                <c:pt idx="123">
                  <c:v>384.5</c:v>
                </c:pt>
                <c:pt idx="124">
                  <c:v>388.3</c:v>
                </c:pt>
                <c:pt idx="125">
                  <c:v>391.8</c:v>
                </c:pt>
                <c:pt idx="126">
                  <c:v>395.5</c:v>
                </c:pt>
                <c:pt idx="127">
                  <c:v>399.3</c:v>
                </c:pt>
                <c:pt idx="128">
                  <c:v>402.8</c:v>
                </c:pt>
                <c:pt idx="129">
                  <c:v>406.3</c:v>
                </c:pt>
                <c:pt idx="130">
                  <c:v>409.8</c:v>
                </c:pt>
                <c:pt idx="131">
                  <c:v>413</c:v>
                </c:pt>
                <c:pt idx="132">
                  <c:v>416.5</c:v>
                </c:pt>
                <c:pt idx="133">
                  <c:v>420</c:v>
                </c:pt>
                <c:pt idx="134">
                  <c:v>423.8</c:v>
                </c:pt>
                <c:pt idx="135">
                  <c:v>427.3</c:v>
                </c:pt>
                <c:pt idx="136">
                  <c:v>430.2</c:v>
                </c:pt>
                <c:pt idx="137">
                  <c:v>433.5</c:v>
                </c:pt>
                <c:pt idx="138">
                  <c:v>436.7</c:v>
                </c:pt>
                <c:pt idx="139">
                  <c:v>440.2</c:v>
                </c:pt>
                <c:pt idx="140">
                  <c:v>443.8</c:v>
                </c:pt>
                <c:pt idx="141">
                  <c:v>447.3</c:v>
                </c:pt>
                <c:pt idx="142">
                  <c:v>451.1</c:v>
                </c:pt>
                <c:pt idx="143">
                  <c:v>454.7</c:v>
                </c:pt>
                <c:pt idx="144">
                  <c:v>458.2</c:v>
                </c:pt>
                <c:pt idx="145">
                  <c:v>462.1</c:v>
                </c:pt>
                <c:pt idx="146">
                  <c:v>465.7</c:v>
                </c:pt>
                <c:pt idx="147">
                  <c:v>469.5</c:v>
                </c:pt>
                <c:pt idx="148">
                  <c:v>473.1</c:v>
                </c:pt>
                <c:pt idx="149">
                  <c:v>477</c:v>
                </c:pt>
                <c:pt idx="150">
                  <c:v>480.5</c:v>
                </c:pt>
                <c:pt idx="151">
                  <c:v>484.1</c:v>
                </c:pt>
                <c:pt idx="152">
                  <c:v>487.7</c:v>
                </c:pt>
                <c:pt idx="153">
                  <c:v>491.3</c:v>
                </c:pt>
                <c:pt idx="154">
                  <c:v>494.6</c:v>
                </c:pt>
                <c:pt idx="155">
                  <c:v>497.9</c:v>
                </c:pt>
                <c:pt idx="156">
                  <c:v>501.5</c:v>
                </c:pt>
                <c:pt idx="157">
                  <c:v>505.4</c:v>
                </c:pt>
                <c:pt idx="158">
                  <c:v>509</c:v>
                </c:pt>
                <c:pt idx="159">
                  <c:v>512.70000000000005</c:v>
                </c:pt>
                <c:pt idx="160">
                  <c:v>516</c:v>
                </c:pt>
                <c:pt idx="161">
                  <c:v>519.6</c:v>
                </c:pt>
                <c:pt idx="162">
                  <c:v>523.5</c:v>
                </c:pt>
                <c:pt idx="163">
                  <c:v>527.20000000000005</c:v>
                </c:pt>
                <c:pt idx="164">
                  <c:v>530.79999999999995</c:v>
                </c:pt>
                <c:pt idx="165">
                  <c:v>534.5</c:v>
                </c:pt>
                <c:pt idx="166">
                  <c:v>538.1</c:v>
                </c:pt>
                <c:pt idx="167">
                  <c:v>541.79999999999995</c:v>
                </c:pt>
                <c:pt idx="168">
                  <c:v>545.4</c:v>
                </c:pt>
                <c:pt idx="169">
                  <c:v>548.79999999999995</c:v>
                </c:pt>
                <c:pt idx="170">
                  <c:v>552.5</c:v>
                </c:pt>
                <c:pt idx="171">
                  <c:v>555.79999999999995</c:v>
                </c:pt>
                <c:pt idx="172">
                  <c:v>559.5</c:v>
                </c:pt>
                <c:pt idx="173">
                  <c:v>563.5</c:v>
                </c:pt>
                <c:pt idx="174">
                  <c:v>567.5</c:v>
                </c:pt>
                <c:pt idx="175">
                  <c:v>571.20000000000005</c:v>
                </c:pt>
                <c:pt idx="176">
                  <c:v>575.20000000000005</c:v>
                </c:pt>
                <c:pt idx="177">
                  <c:v>578.6</c:v>
                </c:pt>
                <c:pt idx="178">
                  <c:v>582.6</c:v>
                </c:pt>
                <c:pt idx="179">
                  <c:v>586.4</c:v>
                </c:pt>
                <c:pt idx="180">
                  <c:v>589.79999999999995</c:v>
                </c:pt>
                <c:pt idx="181">
                  <c:v>593.5</c:v>
                </c:pt>
                <c:pt idx="182">
                  <c:v>597.20000000000005</c:v>
                </c:pt>
                <c:pt idx="183">
                  <c:v>601</c:v>
                </c:pt>
                <c:pt idx="184">
                  <c:v>604.70000000000005</c:v>
                </c:pt>
                <c:pt idx="185">
                  <c:v>607.5</c:v>
                </c:pt>
                <c:pt idx="186">
                  <c:v>609.70000000000005</c:v>
                </c:pt>
              </c:numCache>
            </c:numRef>
          </c:xVal>
          <c:yVal>
            <c:numRef>
              <c:f>'804'!$D$4:$D$190</c:f>
              <c:numCache>
                <c:formatCode>0.00</c:formatCode>
                <c:ptCount val="187"/>
                <c:pt idx="0">
                  <c:v>-3.3333333333333291E-2</c:v>
                </c:pt>
                <c:pt idx="1">
                  <c:v>1.4285714285714294E-2</c:v>
                </c:pt>
                <c:pt idx="2">
                  <c:v>5.8823529411764719E-2</c:v>
                </c:pt>
                <c:pt idx="3">
                  <c:v>2.2222222222222202E-2</c:v>
                </c:pt>
                <c:pt idx="4">
                  <c:v>-0.11388888888888882</c:v>
                </c:pt>
                <c:pt idx="5">
                  <c:v>9.72972972972974E-2</c:v>
                </c:pt>
                <c:pt idx="6">
                  <c:v>5.5555555555555584E-3</c:v>
                </c:pt>
                <c:pt idx="7">
                  <c:v>-2.0588235294117675E-2</c:v>
                </c:pt>
                <c:pt idx="8">
                  <c:v>7.0967741935483844E-2</c:v>
                </c:pt>
                <c:pt idx="9">
                  <c:v>-3.5483870967741936E-2</c:v>
                </c:pt>
                <c:pt idx="10">
                  <c:v>-3.4615384615384583E-2</c:v>
                </c:pt>
                <c:pt idx="11">
                  <c:v>-5.1724137931034642E-2</c:v>
                </c:pt>
                <c:pt idx="12">
                  <c:v>4.166666666666656E-2</c:v>
                </c:pt>
                <c:pt idx="13">
                  <c:v>-1.5384615384615389E-2</c:v>
                </c:pt>
                <c:pt idx="14">
                  <c:v>7.8260869565216981E-2</c:v>
                </c:pt>
                <c:pt idx="15">
                  <c:v>-0.1750000000000006</c:v>
                </c:pt>
                <c:pt idx="16">
                  <c:v>9.2307692307692008E-2</c:v>
                </c:pt>
                <c:pt idx="17">
                  <c:v>-4.1666666666666803E-2</c:v>
                </c:pt>
                <c:pt idx="18">
                  <c:v>-0.15652173913043496</c:v>
                </c:pt>
                <c:pt idx="19">
                  <c:v>0.12499999999999968</c:v>
                </c:pt>
                <c:pt idx="20">
                  <c:v>0.12173913043478277</c:v>
                </c:pt>
                <c:pt idx="21">
                  <c:v>-0.15416666666666631</c:v>
                </c:pt>
                <c:pt idx="22">
                  <c:v>7.9166666666666927E-2</c:v>
                </c:pt>
                <c:pt idx="23">
                  <c:v>5.2173913043478001E-2</c:v>
                </c:pt>
                <c:pt idx="24">
                  <c:v>-3.3333333333333402E-2</c:v>
                </c:pt>
                <c:pt idx="25">
                  <c:v>-0.1166666666666664</c:v>
                </c:pt>
                <c:pt idx="26">
                  <c:v>0.20000000000000057</c:v>
                </c:pt>
                <c:pt idx="27">
                  <c:v>-2.9166666666666622E-2</c:v>
                </c:pt>
                <c:pt idx="28">
                  <c:v>-2.916666666666675E-2</c:v>
                </c:pt>
                <c:pt idx="29">
                  <c:v>0</c:v>
                </c:pt>
                <c:pt idx="30">
                  <c:v>0.14814814814814875</c:v>
                </c:pt>
                <c:pt idx="31">
                  <c:v>-0.14615384615384566</c:v>
                </c:pt>
                <c:pt idx="32">
                  <c:v>5.9259259259259164E-2</c:v>
                </c:pt>
                <c:pt idx="33">
                  <c:v>-0.11923076923076947</c:v>
                </c:pt>
                <c:pt idx="34">
                  <c:v>5.517241379310335E-2</c:v>
                </c:pt>
                <c:pt idx="35">
                  <c:v>2.2222222222222296E-2</c:v>
                </c:pt>
                <c:pt idx="36">
                  <c:v>-5.1724137931034392E-2</c:v>
                </c:pt>
                <c:pt idx="37">
                  <c:v>2.2222222222222334E-2</c:v>
                </c:pt>
                <c:pt idx="38">
                  <c:v>-1.0344827586206886E-2</c:v>
                </c:pt>
                <c:pt idx="39">
                  <c:v>-7.4074074074073584E-2</c:v>
                </c:pt>
                <c:pt idx="40">
                  <c:v>9.6153846153846367E-2</c:v>
                </c:pt>
                <c:pt idx="41">
                  <c:v>4.0740740740740911E-2</c:v>
                </c:pt>
                <c:pt idx="42">
                  <c:v>-2.5925925925925786E-2</c:v>
                </c:pt>
                <c:pt idx="43">
                  <c:v>1.9230769230769291E-2</c:v>
                </c:pt>
                <c:pt idx="44">
                  <c:v>-4.4444444444444627E-2</c:v>
                </c:pt>
                <c:pt idx="45">
                  <c:v>-7.333333333333332E-2</c:v>
                </c:pt>
                <c:pt idx="46">
                  <c:v>7.692307692307708E-2</c:v>
                </c:pt>
                <c:pt idx="47">
                  <c:v>0.12</c:v>
                </c:pt>
                <c:pt idx="48">
                  <c:v>7.4074074074073612E-2</c:v>
                </c:pt>
                <c:pt idx="49">
                  <c:v>-0.25555555555555659</c:v>
                </c:pt>
                <c:pt idx="50">
                  <c:v>-3.7037037037036792E-2</c:v>
                </c:pt>
                <c:pt idx="51">
                  <c:v>3.4482758620689958E-3</c:v>
                </c:pt>
                <c:pt idx="52">
                  <c:v>5.6666666666666643E-2</c:v>
                </c:pt>
                <c:pt idx="53">
                  <c:v>-0.10740740740740674</c:v>
                </c:pt>
                <c:pt idx="54">
                  <c:v>4.666666666666671E-2</c:v>
                </c:pt>
                <c:pt idx="55">
                  <c:v>-4.1379310344827544E-2</c:v>
                </c:pt>
                <c:pt idx="56">
                  <c:v>7.6666666666666702E-2</c:v>
                </c:pt>
                <c:pt idx="57">
                  <c:v>8.3333333333333329E-2</c:v>
                </c:pt>
                <c:pt idx="58">
                  <c:v>-7.4074074074074417E-2</c:v>
                </c:pt>
                <c:pt idx="59">
                  <c:v>5.000000000000001E-2</c:v>
                </c:pt>
                <c:pt idx="60">
                  <c:v>1.3333333333333345E-2</c:v>
                </c:pt>
                <c:pt idx="61">
                  <c:v>4.0740740740740911E-2</c:v>
                </c:pt>
                <c:pt idx="62">
                  <c:v>-7.0370370370369903E-2</c:v>
                </c:pt>
                <c:pt idx="63">
                  <c:v>5.3333333333333309E-2</c:v>
                </c:pt>
                <c:pt idx="64">
                  <c:v>-0.23333333333333428</c:v>
                </c:pt>
                <c:pt idx="65">
                  <c:v>2.9629629629629388E-2</c:v>
                </c:pt>
                <c:pt idx="66">
                  <c:v>8.6666666666666711E-2</c:v>
                </c:pt>
                <c:pt idx="67">
                  <c:v>4.5454545454545664E-2</c:v>
                </c:pt>
                <c:pt idx="68">
                  <c:v>3.0000000000000027E-2</c:v>
                </c:pt>
                <c:pt idx="69">
                  <c:v>-0.14333333333333334</c:v>
                </c:pt>
                <c:pt idx="70">
                  <c:v>7.1428571428571119E-2</c:v>
                </c:pt>
                <c:pt idx="71">
                  <c:v>-8.8888888888889253E-2</c:v>
                </c:pt>
                <c:pt idx="72">
                  <c:v>-0.11428571428571384</c:v>
                </c:pt>
                <c:pt idx="73">
                  <c:v>0.2000000000000009</c:v>
                </c:pt>
                <c:pt idx="74">
                  <c:v>-0.17857142857142788</c:v>
                </c:pt>
                <c:pt idx="75">
                  <c:v>0.13000000000000003</c:v>
                </c:pt>
                <c:pt idx="76">
                  <c:v>0.10740740740740783</c:v>
                </c:pt>
                <c:pt idx="77">
                  <c:v>-0.18928571428571347</c:v>
                </c:pt>
                <c:pt idx="78">
                  <c:v>0.27666666666666667</c:v>
                </c:pt>
                <c:pt idx="79">
                  <c:v>-0.21071428571428699</c:v>
                </c:pt>
                <c:pt idx="80">
                  <c:v>2.499999999999988E-2</c:v>
                </c:pt>
                <c:pt idx="81">
                  <c:v>-6.3636363636363436E-2</c:v>
                </c:pt>
                <c:pt idx="82">
                  <c:v>0.2166666666666667</c:v>
                </c:pt>
                <c:pt idx="83">
                  <c:v>-9.3939393939393614E-2</c:v>
                </c:pt>
                <c:pt idx="84">
                  <c:v>-0.12580645161290457</c:v>
                </c:pt>
                <c:pt idx="85">
                  <c:v>0.11290322580645074</c:v>
                </c:pt>
                <c:pt idx="86">
                  <c:v>3.0303030303030193E-2</c:v>
                </c:pt>
                <c:pt idx="87">
                  <c:v>-1.7857142857143123E-2</c:v>
                </c:pt>
                <c:pt idx="88">
                  <c:v>4.6666666666666669E-2</c:v>
                </c:pt>
                <c:pt idx="89">
                  <c:v>-0.11612903225806366</c:v>
                </c:pt>
                <c:pt idx="90">
                  <c:v>-6.1290322580644693E-2</c:v>
                </c:pt>
                <c:pt idx="91">
                  <c:v>0</c:v>
                </c:pt>
                <c:pt idx="92">
                  <c:v>8.6666666666666628E-2</c:v>
                </c:pt>
                <c:pt idx="93">
                  <c:v>-4.1935483870967433E-2</c:v>
                </c:pt>
                <c:pt idx="94">
                  <c:v>0.18928571428571353</c:v>
                </c:pt>
                <c:pt idx="95">
                  <c:v>-9.3548387096775237E-2</c:v>
                </c:pt>
                <c:pt idx="96">
                  <c:v>5.8823529411764167E-3</c:v>
                </c:pt>
                <c:pt idx="97">
                  <c:v>4.8484848484849165E-2</c:v>
                </c:pt>
                <c:pt idx="98">
                  <c:v>-0.12352941176470465</c:v>
                </c:pt>
                <c:pt idx="99">
                  <c:v>3.5483870967742324E-2</c:v>
                </c:pt>
                <c:pt idx="100">
                  <c:v>3.2258064516128789E-2</c:v>
                </c:pt>
                <c:pt idx="101">
                  <c:v>5.2941176470588602E-2</c:v>
                </c:pt>
                <c:pt idx="102">
                  <c:v>-1.9354838709677295E-2</c:v>
                </c:pt>
                <c:pt idx="103">
                  <c:v>5.5882352941176862E-2</c:v>
                </c:pt>
                <c:pt idx="104">
                  <c:v>-0.21935483870967579</c:v>
                </c:pt>
                <c:pt idx="105">
                  <c:v>5.6250000000000182E-2</c:v>
                </c:pt>
                <c:pt idx="106">
                  <c:v>2.2580645161290141E-2</c:v>
                </c:pt>
                <c:pt idx="107">
                  <c:v>8.7096774193549345E-2</c:v>
                </c:pt>
                <c:pt idx="108">
                  <c:v>-0.12258064516128943</c:v>
                </c:pt>
                <c:pt idx="109">
                  <c:v>-9.3750000000000413E-3</c:v>
                </c:pt>
                <c:pt idx="110">
                  <c:v>-3.2258064516128824E-3</c:v>
                </c:pt>
                <c:pt idx="111">
                  <c:v>1.9354838709677649E-2</c:v>
                </c:pt>
                <c:pt idx="112">
                  <c:v>-2.0000000000000018E-2</c:v>
                </c:pt>
                <c:pt idx="113">
                  <c:v>8.823529411764619E-2</c:v>
                </c:pt>
                <c:pt idx="114">
                  <c:v>3.5483870967742324E-2</c:v>
                </c:pt>
                <c:pt idx="115">
                  <c:v>6.8571428571428589E-2</c:v>
                </c:pt>
                <c:pt idx="116">
                  <c:v>-0.10645161290322504</c:v>
                </c:pt>
                <c:pt idx="117">
                  <c:v>2.2857142857142847E-2</c:v>
                </c:pt>
                <c:pt idx="118">
                  <c:v>-2.0689655172413935E-2</c:v>
                </c:pt>
                <c:pt idx="119">
                  <c:v>0.1470588235294103</c:v>
                </c:pt>
                <c:pt idx="120">
                  <c:v>-0.13103448275862173</c:v>
                </c:pt>
                <c:pt idx="121">
                  <c:v>3.1250000000000104E-2</c:v>
                </c:pt>
                <c:pt idx="122">
                  <c:v>3.2258064516128809E-2</c:v>
                </c:pt>
                <c:pt idx="123">
                  <c:v>1.5789473684210478E-2</c:v>
                </c:pt>
                <c:pt idx="124">
                  <c:v>-0.25714285714285717</c:v>
                </c:pt>
                <c:pt idx="125">
                  <c:v>6.7567567567567779E-2</c:v>
                </c:pt>
                <c:pt idx="126">
                  <c:v>0</c:v>
                </c:pt>
                <c:pt idx="127">
                  <c:v>7.7142857142857152E-2</c:v>
                </c:pt>
                <c:pt idx="128">
                  <c:v>1.9999999999999987E-2</c:v>
                </c:pt>
                <c:pt idx="129">
                  <c:v>-0.2314285714285714</c:v>
                </c:pt>
                <c:pt idx="130">
                  <c:v>0.15625000000000056</c:v>
                </c:pt>
                <c:pt idx="131">
                  <c:v>-3.1428571428571458E-2</c:v>
                </c:pt>
                <c:pt idx="132">
                  <c:v>1.4285714285714299E-2</c:v>
                </c:pt>
                <c:pt idx="133">
                  <c:v>4.4736842105263033E-2</c:v>
                </c:pt>
                <c:pt idx="134">
                  <c:v>0.13142857142857142</c:v>
                </c:pt>
                <c:pt idx="135">
                  <c:v>1.7241379310344959E-2</c:v>
                </c:pt>
                <c:pt idx="136">
                  <c:v>-0.14848484848484797</c:v>
                </c:pt>
                <c:pt idx="137">
                  <c:v>3.750000000000013E-2</c:v>
                </c:pt>
                <c:pt idx="138">
                  <c:v>2.8571428571428564E-2</c:v>
                </c:pt>
                <c:pt idx="139">
                  <c:v>-0.10833333333333266</c:v>
                </c:pt>
                <c:pt idx="140">
                  <c:v>3.7142857142857144E-2</c:v>
                </c:pt>
                <c:pt idx="141">
                  <c:v>-0.14210526315789429</c:v>
                </c:pt>
                <c:pt idx="142">
                  <c:v>0.10000000000000091</c:v>
                </c:pt>
                <c:pt idx="143">
                  <c:v>0.2</c:v>
                </c:pt>
                <c:pt idx="144">
                  <c:v>-0.22307692307692112</c:v>
                </c:pt>
                <c:pt idx="145">
                  <c:v>0.16111111111111262</c:v>
                </c:pt>
                <c:pt idx="146">
                  <c:v>1.0526315789473661E-2</c:v>
                </c:pt>
                <c:pt idx="147">
                  <c:v>6.6666666666666249E-2</c:v>
                </c:pt>
                <c:pt idx="148">
                  <c:v>-9.7435897435898006E-2</c:v>
                </c:pt>
                <c:pt idx="149">
                  <c:v>3.4285714285714287E-2</c:v>
                </c:pt>
                <c:pt idx="150">
                  <c:v>0.14166666666666577</c:v>
                </c:pt>
                <c:pt idx="151">
                  <c:v>-0.22500000000000211</c:v>
                </c:pt>
                <c:pt idx="152">
                  <c:v>-6.9444444444444003E-2</c:v>
                </c:pt>
                <c:pt idx="153">
                  <c:v>7.5757575757575496E-2</c:v>
                </c:pt>
                <c:pt idx="154">
                  <c:v>6.6666666666667582E-2</c:v>
                </c:pt>
                <c:pt idx="155">
                  <c:v>-6.3888888888888481E-2</c:v>
                </c:pt>
                <c:pt idx="156">
                  <c:v>4.3589743589743823E-2</c:v>
                </c:pt>
                <c:pt idx="157">
                  <c:v>5.8333333333332987E-2</c:v>
                </c:pt>
                <c:pt idx="158">
                  <c:v>4.3243243243242704E-2</c:v>
                </c:pt>
                <c:pt idx="159">
                  <c:v>5.1515151515152222E-2</c:v>
                </c:pt>
                <c:pt idx="160">
                  <c:v>-0.17499999999999891</c:v>
                </c:pt>
                <c:pt idx="161">
                  <c:v>2.3076923076923203E-2</c:v>
                </c:pt>
                <c:pt idx="162">
                  <c:v>-8.6486486486485437E-2</c:v>
                </c:pt>
                <c:pt idx="163">
                  <c:v>-4.4444444444445542E-2</c:v>
                </c:pt>
                <c:pt idx="164">
                  <c:v>0.14864864864864683</c:v>
                </c:pt>
                <c:pt idx="165">
                  <c:v>-5.8333333333332987E-2</c:v>
                </c:pt>
                <c:pt idx="166">
                  <c:v>6.7567567567568806E-2</c:v>
                </c:pt>
                <c:pt idx="167">
                  <c:v>6.9444444444444017E-2</c:v>
                </c:pt>
                <c:pt idx="168">
                  <c:v>-9.11764705882359E-2</c:v>
                </c:pt>
                <c:pt idx="169">
                  <c:v>0.17027027027026817</c:v>
                </c:pt>
                <c:pt idx="170">
                  <c:v>-0.23030303030303348</c:v>
                </c:pt>
                <c:pt idx="171">
                  <c:v>-6.2162162162161423E-2</c:v>
                </c:pt>
                <c:pt idx="172">
                  <c:v>3.7500000000000033E-2</c:v>
                </c:pt>
                <c:pt idx="173">
                  <c:v>2.4999999999999745E-3</c:v>
                </c:pt>
                <c:pt idx="174">
                  <c:v>8.1081081081080149E-3</c:v>
                </c:pt>
                <c:pt idx="175">
                  <c:v>-5.2500000000000019E-2</c:v>
                </c:pt>
                <c:pt idx="176">
                  <c:v>7.0588235294118146E-2</c:v>
                </c:pt>
                <c:pt idx="177">
                  <c:v>-3.5000000000000003E-2</c:v>
                </c:pt>
                <c:pt idx="178">
                  <c:v>5.2631578947369096E-3</c:v>
                </c:pt>
                <c:pt idx="179">
                  <c:v>4.4117647058823831E-2</c:v>
                </c:pt>
                <c:pt idx="180">
                  <c:v>-4.5945945945945393E-2</c:v>
                </c:pt>
                <c:pt idx="181">
                  <c:v>-7.567567567567475E-2</c:v>
                </c:pt>
                <c:pt idx="182">
                  <c:v>-0.22368421052631848</c:v>
                </c:pt>
                <c:pt idx="183">
                  <c:v>0.35405405405404972</c:v>
                </c:pt>
                <c:pt idx="184">
                  <c:v>-0.17500000000000288</c:v>
                </c:pt>
                <c:pt idx="185">
                  <c:v>6.3636363636362381E-2</c:v>
                </c:pt>
                <c:pt idx="18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CC-4BED-B240-76354970822C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'804'!$F$3:$F$200</c:f>
              <c:numCache>
                <c:formatCode>General</c:formatCode>
                <c:ptCount val="198"/>
                <c:pt idx="0">
                  <c:v>610.29999999999995</c:v>
                </c:pt>
                <c:pt idx="1">
                  <c:v>609.70000000000005</c:v>
                </c:pt>
                <c:pt idx="2">
                  <c:v>607.79999999999995</c:v>
                </c:pt>
                <c:pt idx="3">
                  <c:v>606.29999999999995</c:v>
                </c:pt>
                <c:pt idx="4">
                  <c:v>603.79999999999995</c:v>
                </c:pt>
                <c:pt idx="5">
                  <c:v>601.6</c:v>
                </c:pt>
                <c:pt idx="6">
                  <c:v>598.79999999999995</c:v>
                </c:pt>
                <c:pt idx="7">
                  <c:v>596</c:v>
                </c:pt>
                <c:pt idx="8">
                  <c:v>592.9</c:v>
                </c:pt>
                <c:pt idx="9">
                  <c:v>589.5</c:v>
                </c:pt>
                <c:pt idx="10">
                  <c:v>586.70000000000005</c:v>
                </c:pt>
                <c:pt idx="11">
                  <c:v>583.29999999999995</c:v>
                </c:pt>
                <c:pt idx="12">
                  <c:v>579.9</c:v>
                </c:pt>
                <c:pt idx="13">
                  <c:v>576.79999999999995</c:v>
                </c:pt>
                <c:pt idx="14">
                  <c:v>574</c:v>
                </c:pt>
                <c:pt idx="15">
                  <c:v>570.9</c:v>
                </c:pt>
                <c:pt idx="16">
                  <c:v>567.79999999999995</c:v>
                </c:pt>
                <c:pt idx="17">
                  <c:v>564.4</c:v>
                </c:pt>
                <c:pt idx="18">
                  <c:v>561.1</c:v>
                </c:pt>
                <c:pt idx="19">
                  <c:v>557.70000000000005</c:v>
                </c:pt>
                <c:pt idx="20">
                  <c:v>554.29999999999995</c:v>
                </c:pt>
                <c:pt idx="21">
                  <c:v>551</c:v>
                </c:pt>
                <c:pt idx="22">
                  <c:v>547.9</c:v>
                </c:pt>
                <c:pt idx="23">
                  <c:v>545.1</c:v>
                </c:pt>
                <c:pt idx="24">
                  <c:v>541.79999999999995</c:v>
                </c:pt>
                <c:pt idx="25">
                  <c:v>538.4</c:v>
                </c:pt>
                <c:pt idx="26">
                  <c:v>535.1</c:v>
                </c:pt>
                <c:pt idx="27">
                  <c:v>531.4</c:v>
                </c:pt>
                <c:pt idx="28">
                  <c:v>528.1</c:v>
                </c:pt>
                <c:pt idx="29">
                  <c:v>525.1</c:v>
                </c:pt>
                <c:pt idx="30">
                  <c:v>521.70000000000005</c:v>
                </c:pt>
                <c:pt idx="31">
                  <c:v>518.70000000000005</c:v>
                </c:pt>
                <c:pt idx="32">
                  <c:v>515.70000000000005</c:v>
                </c:pt>
                <c:pt idx="33">
                  <c:v>512.4</c:v>
                </c:pt>
                <c:pt idx="34">
                  <c:v>509</c:v>
                </c:pt>
                <c:pt idx="35">
                  <c:v>505.4</c:v>
                </c:pt>
                <c:pt idx="36">
                  <c:v>502.1</c:v>
                </c:pt>
                <c:pt idx="37">
                  <c:v>498.8</c:v>
                </c:pt>
                <c:pt idx="38">
                  <c:v>495.2</c:v>
                </c:pt>
                <c:pt idx="39">
                  <c:v>491.9</c:v>
                </c:pt>
                <c:pt idx="40">
                  <c:v>488.3</c:v>
                </c:pt>
                <c:pt idx="41">
                  <c:v>485</c:v>
                </c:pt>
                <c:pt idx="42">
                  <c:v>481.4</c:v>
                </c:pt>
                <c:pt idx="43">
                  <c:v>478.2</c:v>
                </c:pt>
                <c:pt idx="44">
                  <c:v>474.3</c:v>
                </c:pt>
                <c:pt idx="45">
                  <c:v>471</c:v>
                </c:pt>
                <c:pt idx="46">
                  <c:v>467.4</c:v>
                </c:pt>
                <c:pt idx="47">
                  <c:v>464.5</c:v>
                </c:pt>
                <c:pt idx="48">
                  <c:v>460.9</c:v>
                </c:pt>
                <c:pt idx="49">
                  <c:v>457.4</c:v>
                </c:pt>
                <c:pt idx="50">
                  <c:v>453.5</c:v>
                </c:pt>
                <c:pt idx="51">
                  <c:v>450</c:v>
                </c:pt>
                <c:pt idx="52">
                  <c:v>445.8</c:v>
                </c:pt>
                <c:pt idx="53">
                  <c:v>442</c:v>
                </c:pt>
                <c:pt idx="54">
                  <c:v>438.2</c:v>
                </c:pt>
                <c:pt idx="55">
                  <c:v>434.4</c:v>
                </c:pt>
                <c:pt idx="56">
                  <c:v>430.8</c:v>
                </c:pt>
                <c:pt idx="57">
                  <c:v>427.6</c:v>
                </c:pt>
                <c:pt idx="58">
                  <c:v>424.1</c:v>
                </c:pt>
                <c:pt idx="59">
                  <c:v>420.6</c:v>
                </c:pt>
                <c:pt idx="60">
                  <c:v>416.8</c:v>
                </c:pt>
                <c:pt idx="61">
                  <c:v>413.3</c:v>
                </c:pt>
                <c:pt idx="62">
                  <c:v>409.5</c:v>
                </c:pt>
                <c:pt idx="63">
                  <c:v>406</c:v>
                </c:pt>
                <c:pt idx="64">
                  <c:v>402.5</c:v>
                </c:pt>
                <c:pt idx="65">
                  <c:v>399.3</c:v>
                </c:pt>
                <c:pt idx="66">
                  <c:v>396.1</c:v>
                </c:pt>
                <c:pt idx="67">
                  <c:v>392.6</c:v>
                </c:pt>
                <c:pt idx="68">
                  <c:v>389.2</c:v>
                </c:pt>
                <c:pt idx="69">
                  <c:v>385.7</c:v>
                </c:pt>
                <c:pt idx="70">
                  <c:v>382.2</c:v>
                </c:pt>
                <c:pt idx="71">
                  <c:v>378.8</c:v>
                </c:pt>
                <c:pt idx="72">
                  <c:v>375.3</c:v>
                </c:pt>
                <c:pt idx="73">
                  <c:v>371.6</c:v>
                </c:pt>
                <c:pt idx="74">
                  <c:v>368.1</c:v>
                </c:pt>
                <c:pt idx="75">
                  <c:v>364.7</c:v>
                </c:pt>
                <c:pt idx="76">
                  <c:v>361.2</c:v>
                </c:pt>
                <c:pt idx="77">
                  <c:v>357.5</c:v>
                </c:pt>
                <c:pt idx="78">
                  <c:v>354.1</c:v>
                </c:pt>
                <c:pt idx="79">
                  <c:v>350.9</c:v>
                </c:pt>
                <c:pt idx="80">
                  <c:v>347.5</c:v>
                </c:pt>
                <c:pt idx="81">
                  <c:v>344.4</c:v>
                </c:pt>
                <c:pt idx="82">
                  <c:v>341.2</c:v>
                </c:pt>
                <c:pt idx="83">
                  <c:v>338.4</c:v>
                </c:pt>
                <c:pt idx="84">
                  <c:v>335.3</c:v>
                </c:pt>
                <c:pt idx="85">
                  <c:v>332.4</c:v>
                </c:pt>
                <c:pt idx="86">
                  <c:v>329.3</c:v>
                </c:pt>
                <c:pt idx="87">
                  <c:v>325.89999999999998</c:v>
                </c:pt>
                <c:pt idx="88">
                  <c:v>322.8</c:v>
                </c:pt>
                <c:pt idx="89">
                  <c:v>319.7</c:v>
                </c:pt>
                <c:pt idx="90">
                  <c:v>316.3</c:v>
                </c:pt>
                <c:pt idx="91">
                  <c:v>313.5</c:v>
                </c:pt>
                <c:pt idx="92">
                  <c:v>310.39999999999998</c:v>
                </c:pt>
                <c:pt idx="93">
                  <c:v>307.3</c:v>
                </c:pt>
                <c:pt idx="94">
                  <c:v>304.39999999999998</c:v>
                </c:pt>
                <c:pt idx="95">
                  <c:v>301.39999999999998</c:v>
                </c:pt>
                <c:pt idx="96">
                  <c:v>298</c:v>
                </c:pt>
                <c:pt idx="97">
                  <c:v>294.89999999999998</c:v>
                </c:pt>
                <c:pt idx="98">
                  <c:v>291.5</c:v>
                </c:pt>
                <c:pt idx="99">
                  <c:v>288.5</c:v>
                </c:pt>
                <c:pt idx="100">
                  <c:v>285.10000000000002</c:v>
                </c:pt>
                <c:pt idx="101">
                  <c:v>282</c:v>
                </c:pt>
                <c:pt idx="102">
                  <c:v>278.7</c:v>
                </c:pt>
                <c:pt idx="103">
                  <c:v>275.60000000000002</c:v>
                </c:pt>
                <c:pt idx="104">
                  <c:v>272.5</c:v>
                </c:pt>
                <c:pt idx="105">
                  <c:v>269.2</c:v>
                </c:pt>
                <c:pt idx="106">
                  <c:v>265.89999999999998</c:v>
                </c:pt>
                <c:pt idx="107">
                  <c:v>262.8</c:v>
                </c:pt>
                <c:pt idx="108">
                  <c:v>260</c:v>
                </c:pt>
                <c:pt idx="109">
                  <c:v>257.3</c:v>
                </c:pt>
                <c:pt idx="110">
                  <c:v>254.2</c:v>
                </c:pt>
                <c:pt idx="111">
                  <c:v>251.5</c:v>
                </c:pt>
                <c:pt idx="112">
                  <c:v>248.7</c:v>
                </c:pt>
                <c:pt idx="113">
                  <c:v>245.9</c:v>
                </c:pt>
                <c:pt idx="114">
                  <c:v>243.4</c:v>
                </c:pt>
                <c:pt idx="115">
                  <c:v>240.7</c:v>
                </c:pt>
                <c:pt idx="116">
                  <c:v>237.9</c:v>
                </c:pt>
                <c:pt idx="117">
                  <c:v>235.2</c:v>
                </c:pt>
                <c:pt idx="118">
                  <c:v>232.4</c:v>
                </c:pt>
                <c:pt idx="119">
                  <c:v>229.7</c:v>
                </c:pt>
                <c:pt idx="120">
                  <c:v>226.7</c:v>
                </c:pt>
                <c:pt idx="121">
                  <c:v>224.2</c:v>
                </c:pt>
                <c:pt idx="122">
                  <c:v>221.5</c:v>
                </c:pt>
                <c:pt idx="123">
                  <c:v>218.4</c:v>
                </c:pt>
                <c:pt idx="124">
                  <c:v>215.7</c:v>
                </c:pt>
                <c:pt idx="125">
                  <c:v>213</c:v>
                </c:pt>
                <c:pt idx="126">
                  <c:v>210</c:v>
                </c:pt>
                <c:pt idx="127">
                  <c:v>207.2</c:v>
                </c:pt>
                <c:pt idx="128">
                  <c:v>204.5</c:v>
                </c:pt>
                <c:pt idx="129">
                  <c:v>201.5</c:v>
                </c:pt>
                <c:pt idx="130">
                  <c:v>198.8</c:v>
                </c:pt>
                <c:pt idx="131">
                  <c:v>195.8</c:v>
                </c:pt>
                <c:pt idx="132">
                  <c:v>192.6</c:v>
                </c:pt>
                <c:pt idx="133">
                  <c:v>189.8</c:v>
                </c:pt>
                <c:pt idx="134">
                  <c:v>187.1</c:v>
                </c:pt>
                <c:pt idx="135">
                  <c:v>184.4</c:v>
                </c:pt>
                <c:pt idx="136">
                  <c:v>181.7</c:v>
                </c:pt>
                <c:pt idx="137">
                  <c:v>179</c:v>
                </c:pt>
                <c:pt idx="138">
                  <c:v>176.3</c:v>
                </c:pt>
                <c:pt idx="139">
                  <c:v>173.6</c:v>
                </c:pt>
                <c:pt idx="140">
                  <c:v>170.6</c:v>
                </c:pt>
                <c:pt idx="141">
                  <c:v>168</c:v>
                </c:pt>
                <c:pt idx="142">
                  <c:v>165.3</c:v>
                </c:pt>
                <c:pt idx="143">
                  <c:v>162.6</c:v>
                </c:pt>
                <c:pt idx="144">
                  <c:v>159.9</c:v>
                </c:pt>
                <c:pt idx="145">
                  <c:v>157.19999999999999</c:v>
                </c:pt>
                <c:pt idx="146">
                  <c:v>154.5</c:v>
                </c:pt>
                <c:pt idx="147">
                  <c:v>151.80000000000001</c:v>
                </c:pt>
                <c:pt idx="148">
                  <c:v>149.19999999999999</c:v>
                </c:pt>
                <c:pt idx="149">
                  <c:v>146.5</c:v>
                </c:pt>
                <c:pt idx="150">
                  <c:v>143.5</c:v>
                </c:pt>
                <c:pt idx="151">
                  <c:v>140.9</c:v>
                </c:pt>
                <c:pt idx="152">
                  <c:v>138.19999999999999</c:v>
                </c:pt>
                <c:pt idx="153">
                  <c:v>135.5</c:v>
                </c:pt>
                <c:pt idx="154">
                  <c:v>132.6</c:v>
                </c:pt>
                <c:pt idx="155">
                  <c:v>130.19999999999999</c:v>
                </c:pt>
                <c:pt idx="156">
                  <c:v>127.5</c:v>
                </c:pt>
                <c:pt idx="157">
                  <c:v>124.9</c:v>
                </c:pt>
                <c:pt idx="158">
                  <c:v>122.5</c:v>
                </c:pt>
                <c:pt idx="159">
                  <c:v>120.1</c:v>
                </c:pt>
                <c:pt idx="160">
                  <c:v>117.7</c:v>
                </c:pt>
                <c:pt idx="161">
                  <c:v>115.3</c:v>
                </c:pt>
                <c:pt idx="162">
                  <c:v>112.9</c:v>
                </c:pt>
                <c:pt idx="163">
                  <c:v>110.3</c:v>
                </c:pt>
                <c:pt idx="164">
                  <c:v>108.2</c:v>
                </c:pt>
                <c:pt idx="165">
                  <c:v>105.8</c:v>
                </c:pt>
                <c:pt idx="166">
                  <c:v>103.4</c:v>
                </c:pt>
                <c:pt idx="167">
                  <c:v>100.8</c:v>
                </c:pt>
                <c:pt idx="168">
                  <c:v>98.4</c:v>
                </c:pt>
                <c:pt idx="169">
                  <c:v>96</c:v>
                </c:pt>
                <c:pt idx="170">
                  <c:v>93.7</c:v>
                </c:pt>
                <c:pt idx="171">
                  <c:v>91.6</c:v>
                </c:pt>
                <c:pt idx="172">
                  <c:v>89.5</c:v>
                </c:pt>
                <c:pt idx="173">
                  <c:v>87.4</c:v>
                </c:pt>
                <c:pt idx="174">
                  <c:v>85.3</c:v>
                </c:pt>
                <c:pt idx="175">
                  <c:v>83.2</c:v>
                </c:pt>
                <c:pt idx="176">
                  <c:v>81.099999999999994</c:v>
                </c:pt>
                <c:pt idx="177">
                  <c:v>79</c:v>
                </c:pt>
                <c:pt idx="178">
                  <c:v>77.099999999999994</c:v>
                </c:pt>
                <c:pt idx="179">
                  <c:v>75.3</c:v>
                </c:pt>
                <c:pt idx="180">
                  <c:v>73.2</c:v>
                </c:pt>
                <c:pt idx="181">
                  <c:v>71.400000000000006</c:v>
                </c:pt>
                <c:pt idx="182">
                  <c:v>69.599999999999994</c:v>
                </c:pt>
                <c:pt idx="183">
                  <c:v>67.7</c:v>
                </c:pt>
                <c:pt idx="184">
                  <c:v>65.900000000000006</c:v>
                </c:pt>
                <c:pt idx="185">
                  <c:v>64.099999999999994</c:v>
                </c:pt>
                <c:pt idx="186">
                  <c:v>62.5</c:v>
                </c:pt>
                <c:pt idx="187">
                  <c:v>60.7</c:v>
                </c:pt>
                <c:pt idx="188">
                  <c:v>59.1</c:v>
                </c:pt>
                <c:pt idx="189">
                  <c:v>57</c:v>
                </c:pt>
                <c:pt idx="190">
                  <c:v>54.7</c:v>
                </c:pt>
                <c:pt idx="191">
                  <c:v>52.1</c:v>
                </c:pt>
                <c:pt idx="192">
                  <c:v>49.5</c:v>
                </c:pt>
                <c:pt idx="193">
                  <c:v>46.9</c:v>
                </c:pt>
                <c:pt idx="194">
                  <c:v>44.6</c:v>
                </c:pt>
                <c:pt idx="195">
                  <c:v>42.5</c:v>
                </c:pt>
                <c:pt idx="196">
                  <c:v>40.4</c:v>
                </c:pt>
                <c:pt idx="197">
                  <c:v>38.9</c:v>
                </c:pt>
              </c:numCache>
            </c:numRef>
          </c:xVal>
          <c:yVal>
            <c:numRef>
              <c:f>'804'!$I$3:$I$200</c:f>
              <c:numCache>
                <c:formatCode>0.00</c:formatCode>
                <c:ptCount val="198"/>
                <c:pt idx="0">
                  <c:v>0.40000000000006064</c:v>
                </c:pt>
                <c:pt idx="1">
                  <c:v>2.6315789473682974E-2</c:v>
                </c:pt>
                <c:pt idx="2">
                  <c:v>-8.0000000000000071E-2</c:v>
                </c:pt>
                <c:pt idx="3">
                  <c:v>-0.11600000000000002</c:v>
                </c:pt>
                <c:pt idx="4">
                  <c:v>0.33636363636364691</c:v>
                </c:pt>
                <c:pt idx="5">
                  <c:v>-0.14999999999999639</c:v>
                </c:pt>
                <c:pt idx="6">
                  <c:v>0.3392857142857198</c:v>
                </c:pt>
                <c:pt idx="7">
                  <c:v>-9.9999999999999284E-2</c:v>
                </c:pt>
                <c:pt idx="8">
                  <c:v>-0.15588235294117744</c:v>
                </c:pt>
                <c:pt idx="9">
                  <c:v>-0.13571428571428795</c:v>
                </c:pt>
                <c:pt idx="10">
                  <c:v>0.24999999999999328</c:v>
                </c:pt>
                <c:pt idx="11">
                  <c:v>-0.17647058823529527</c:v>
                </c:pt>
                <c:pt idx="12">
                  <c:v>-6.4516129032257648E-3</c:v>
                </c:pt>
                <c:pt idx="13">
                  <c:v>0.12142857142857343</c:v>
                </c:pt>
                <c:pt idx="14">
                  <c:v>-0.16129032258064399</c:v>
                </c:pt>
                <c:pt idx="15">
                  <c:v>-9.6774193548386477E-3</c:v>
                </c:pt>
                <c:pt idx="16">
                  <c:v>-7.6470588235294637E-2</c:v>
                </c:pt>
                <c:pt idx="17">
                  <c:v>0.11515151515151677</c:v>
                </c:pt>
                <c:pt idx="18">
                  <c:v>-6.7647058823529921E-2</c:v>
                </c:pt>
                <c:pt idx="19">
                  <c:v>-5.8823529411763116E-2</c:v>
                </c:pt>
                <c:pt idx="20">
                  <c:v>7.2727272727273723E-2</c:v>
                </c:pt>
                <c:pt idx="21">
                  <c:v>-5.4838709677418933E-2</c:v>
                </c:pt>
                <c:pt idx="22">
                  <c:v>-0.13214285714285928</c:v>
                </c:pt>
                <c:pt idx="23">
                  <c:v>5.7575757575756406E-2</c:v>
                </c:pt>
                <c:pt idx="24">
                  <c:v>0.12647058823529495</c:v>
                </c:pt>
                <c:pt idx="25">
                  <c:v>-0.2272727272727304</c:v>
                </c:pt>
                <c:pt idx="26">
                  <c:v>0</c:v>
                </c:pt>
                <c:pt idx="27">
                  <c:v>-2.1212121212121491E-2</c:v>
                </c:pt>
                <c:pt idx="28">
                  <c:v>0.18666666666666665</c:v>
                </c:pt>
                <c:pt idx="29">
                  <c:v>-0.17058823529411879</c:v>
                </c:pt>
                <c:pt idx="30">
                  <c:v>0.18666666666666665</c:v>
                </c:pt>
                <c:pt idx="31">
                  <c:v>-0.14333333333333331</c:v>
                </c:pt>
                <c:pt idx="32">
                  <c:v>5.4545454545453398E-2</c:v>
                </c:pt>
                <c:pt idx="33">
                  <c:v>-9.4117647058824139E-2</c:v>
                </c:pt>
                <c:pt idx="34">
                  <c:v>6.9444444444444003E-2</c:v>
                </c:pt>
                <c:pt idx="35">
                  <c:v>-3.030303030303075E-3</c:v>
                </c:pt>
                <c:pt idx="36">
                  <c:v>-3.6363636363636237E-2</c:v>
                </c:pt>
                <c:pt idx="37">
                  <c:v>8.6111111111110583E-2</c:v>
                </c:pt>
                <c:pt idx="38">
                  <c:v>-0.13939393939393893</c:v>
                </c:pt>
                <c:pt idx="39">
                  <c:v>-8.33333333333342E-3</c:v>
                </c:pt>
                <c:pt idx="40">
                  <c:v>-5.4545454545454355E-2</c:v>
                </c:pt>
                <c:pt idx="41">
                  <c:v>0.20555555555555424</c:v>
                </c:pt>
                <c:pt idx="42">
                  <c:v>8.7500000000000314E-2</c:v>
                </c:pt>
                <c:pt idx="43">
                  <c:v>-4.8717948717948989E-2</c:v>
                </c:pt>
                <c:pt idx="44">
                  <c:v>-0.14545454545454495</c:v>
                </c:pt>
                <c:pt idx="45">
                  <c:v>0.13055555555555473</c:v>
                </c:pt>
                <c:pt idx="46">
                  <c:v>-0.23793103448276046</c:v>
                </c:pt>
                <c:pt idx="47">
                  <c:v>7.7777777777777266E-2</c:v>
                </c:pt>
                <c:pt idx="48">
                  <c:v>-5.428571428571427E-2</c:v>
                </c:pt>
                <c:pt idx="49">
                  <c:v>0.10000000000000059</c:v>
                </c:pt>
                <c:pt idx="50">
                  <c:v>-0.12857142857142859</c:v>
                </c:pt>
                <c:pt idx="51">
                  <c:v>1.4285714285714337E-2</c:v>
                </c:pt>
                <c:pt idx="52">
                  <c:v>0.12631578947368385</c:v>
                </c:pt>
                <c:pt idx="53">
                  <c:v>-0.12105263157894702</c:v>
                </c:pt>
                <c:pt idx="54">
                  <c:v>2.6315789473684154E-3</c:v>
                </c:pt>
                <c:pt idx="55">
                  <c:v>0.13333333333333455</c:v>
                </c:pt>
                <c:pt idx="56">
                  <c:v>-4.3750000000000122E-2</c:v>
                </c:pt>
                <c:pt idx="57">
                  <c:v>2.5714285714285738E-2</c:v>
                </c:pt>
                <c:pt idx="58">
                  <c:v>-0.08</c:v>
                </c:pt>
                <c:pt idx="59">
                  <c:v>8.1578947368420821E-2</c:v>
                </c:pt>
                <c:pt idx="60">
                  <c:v>-2.5714285714285738E-2</c:v>
                </c:pt>
                <c:pt idx="61">
                  <c:v>-7.1052631578947159E-2</c:v>
                </c:pt>
                <c:pt idx="62">
                  <c:v>7.4285714285714288E-2</c:v>
                </c:pt>
                <c:pt idx="63">
                  <c:v>-0.08</c:v>
                </c:pt>
                <c:pt idx="64">
                  <c:v>-0.10312500000000037</c:v>
                </c:pt>
                <c:pt idx="65">
                  <c:v>-7.1875000000000244E-2</c:v>
                </c:pt>
                <c:pt idx="66">
                  <c:v>2.2857142857142861E-2</c:v>
                </c:pt>
                <c:pt idx="67">
                  <c:v>0.12352941176470465</c:v>
                </c:pt>
                <c:pt idx="68">
                  <c:v>-2.8571428571428597E-3</c:v>
                </c:pt>
                <c:pt idx="69">
                  <c:v>-6.2857142857142861E-2</c:v>
                </c:pt>
                <c:pt idx="70">
                  <c:v>7.6470588235294609E-2</c:v>
                </c:pt>
                <c:pt idx="71">
                  <c:v>-2.8571428571428597E-3</c:v>
                </c:pt>
                <c:pt idx="72">
                  <c:v>7.0270270270270482E-2</c:v>
                </c:pt>
                <c:pt idx="73">
                  <c:v>-1.7142857142857126E-2</c:v>
                </c:pt>
                <c:pt idx="74">
                  <c:v>4.1176470588234884E-2</c:v>
                </c:pt>
                <c:pt idx="75">
                  <c:v>-0.10000000000000002</c:v>
                </c:pt>
                <c:pt idx="76">
                  <c:v>-3.5135135135135213E-2</c:v>
                </c:pt>
                <c:pt idx="77">
                  <c:v>0.20000000000000132</c:v>
                </c:pt>
                <c:pt idx="78">
                  <c:v>3.7499999999999499E-2</c:v>
                </c:pt>
                <c:pt idx="79">
                  <c:v>-5.2941176470588637E-2</c:v>
                </c:pt>
                <c:pt idx="80">
                  <c:v>-8.7096774193547721E-2</c:v>
                </c:pt>
                <c:pt idx="81">
                  <c:v>5.6250000000000216E-2</c:v>
                </c:pt>
                <c:pt idx="82">
                  <c:v>-6.4285714285714043E-2</c:v>
                </c:pt>
                <c:pt idx="83">
                  <c:v>6.7741935483871737E-2</c:v>
                </c:pt>
                <c:pt idx="84">
                  <c:v>6.8965517241378491E-2</c:v>
                </c:pt>
                <c:pt idx="85">
                  <c:v>-5.1612903225807062E-2</c:v>
                </c:pt>
                <c:pt idx="86">
                  <c:v>-2.6470588235293812E-2</c:v>
                </c:pt>
                <c:pt idx="87">
                  <c:v>-7.4193548387097616E-2</c:v>
                </c:pt>
                <c:pt idx="88">
                  <c:v>-3.8709677419354556E-2</c:v>
                </c:pt>
                <c:pt idx="89">
                  <c:v>0.1294117647058832</c:v>
                </c:pt>
                <c:pt idx="90">
                  <c:v>6.4285714285714085E-2</c:v>
                </c:pt>
                <c:pt idx="91">
                  <c:v>-8.3870967741934865E-2</c:v>
                </c:pt>
                <c:pt idx="92">
                  <c:v>-0.17741935483871166</c:v>
                </c:pt>
                <c:pt idx="93">
                  <c:v>0.2482758620689626</c:v>
                </c:pt>
                <c:pt idx="94">
                  <c:v>0.11000000000000003</c:v>
                </c:pt>
                <c:pt idx="95">
                  <c:v>-0.16176470588235403</c:v>
                </c:pt>
                <c:pt idx="96">
                  <c:v>7.7419354838709112E-2</c:v>
                </c:pt>
                <c:pt idx="97">
                  <c:v>-2.3529411764706059E-2</c:v>
                </c:pt>
                <c:pt idx="98">
                  <c:v>-6.9999999999999993E-2</c:v>
                </c:pt>
                <c:pt idx="99">
                  <c:v>8.5294117647059409E-2</c:v>
                </c:pt>
                <c:pt idx="100">
                  <c:v>5.1612903225806049E-2</c:v>
                </c:pt>
                <c:pt idx="101">
                  <c:v>-7.5757575757575496E-2</c:v>
                </c:pt>
                <c:pt idx="102">
                  <c:v>-3.8709677419355229E-2</c:v>
                </c:pt>
                <c:pt idx="103">
                  <c:v>0.10967741935483787</c:v>
                </c:pt>
                <c:pt idx="104">
                  <c:v>-0.13333333333333286</c:v>
                </c:pt>
                <c:pt idx="105">
                  <c:v>9.696969696969665E-2</c:v>
                </c:pt>
                <c:pt idx="106">
                  <c:v>-5.1612903225806993E-2</c:v>
                </c:pt>
                <c:pt idx="107">
                  <c:v>-0.16071428571428509</c:v>
                </c:pt>
                <c:pt idx="108">
                  <c:v>4.8148148148148349E-2</c:v>
                </c:pt>
                <c:pt idx="109">
                  <c:v>9.0322580645160633E-2</c:v>
                </c:pt>
                <c:pt idx="110">
                  <c:v>-3.7037037037037225E-3</c:v>
                </c:pt>
                <c:pt idx="111">
                  <c:v>0.14999999999999936</c:v>
                </c:pt>
                <c:pt idx="112">
                  <c:v>7.1428571428571929E-3</c:v>
                </c:pt>
                <c:pt idx="113">
                  <c:v>-5.2000000000000046E-2</c:v>
                </c:pt>
                <c:pt idx="114">
                  <c:v>-7.0370370370369903E-2</c:v>
                </c:pt>
                <c:pt idx="115">
                  <c:v>-5.0000000000000266E-2</c:v>
                </c:pt>
                <c:pt idx="116">
                  <c:v>-7.4074074074073626E-2</c:v>
                </c:pt>
                <c:pt idx="117">
                  <c:v>0.17857142857142969</c:v>
                </c:pt>
                <c:pt idx="118">
                  <c:v>-0.12592592592592516</c:v>
                </c:pt>
                <c:pt idx="119">
                  <c:v>0.13666666666666663</c:v>
                </c:pt>
                <c:pt idx="120">
                  <c:v>2.4000000000000021E-2</c:v>
                </c:pt>
                <c:pt idx="121">
                  <c:v>-5.1851851851852031E-2</c:v>
                </c:pt>
                <c:pt idx="122">
                  <c:v>1.9354838709677399E-2</c:v>
                </c:pt>
                <c:pt idx="123">
                  <c:v>-4.444444444444412E-2</c:v>
                </c:pt>
                <c:pt idx="124">
                  <c:v>-7.0370370370370652E-2</c:v>
                </c:pt>
                <c:pt idx="125">
                  <c:v>6.3333333333333311E-2</c:v>
                </c:pt>
                <c:pt idx="126">
                  <c:v>0.10714285714285672</c:v>
                </c:pt>
                <c:pt idx="127">
                  <c:v>3.3333333333333423E-2</c:v>
                </c:pt>
                <c:pt idx="128">
                  <c:v>-0.14666666666666664</c:v>
                </c:pt>
                <c:pt idx="129">
                  <c:v>4.8148148148148391E-2</c:v>
                </c:pt>
                <c:pt idx="130">
                  <c:v>-7.0000000000000062E-2</c:v>
                </c:pt>
                <c:pt idx="131">
                  <c:v>-4.3749999999999734E-2</c:v>
                </c:pt>
                <c:pt idx="132">
                  <c:v>4.6428571428571673E-2</c:v>
                </c:pt>
                <c:pt idx="133">
                  <c:v>-0.10370370370370302</c:v>
                </c:pt>
                <c:pt idx="134">
                  <c:v>7.4074074074074417E-2</c:v>
                </c:pt>
                <c:pt idx="135">
                  <c:v>-0.11111111111111042</c:v>
                </c:pt>
                <c:pt idx="136">
                  <c:v>0.17037037037037109</c:v>
                </c:pt>
                <c:pt idx="137">
                  <c:v>-5.1851851851852031E-2</c:v>
                </c:pt>
                <c:pt idx="138">
                  <c:v>0.10740740740740674</c:v>
                </c:pt>
                <c:pt idx="139">
                  <c:v>-0.22000000000000006</c:v>
                </c:pt>
                <c:pt idx="140">
                  <c:v>8.0769230769230968E-2</c:v>
                </c:pt>
                <c:pt idx="141">
                  <c:v>7.7777777777778057E-2</c:v>
                </c:pt>
                <c:pt idx="142">
                  <c:v>0.12962962962962885</c:v>
                </c:pt>
                <c:pt idx="143">
                  <c:v>-0.20740740740740826</c:v>
                </c:pt>
                <c:pt idx="144">
                  <c:v>0.11481481481481406</c:v>
                </c:pt>
                <c:pt idx="145">
                  <c:v>-8.1481481481481821E-2</c:v>
                </c:pt>
                <c:pt idx="146">
                  <c:v>2.2222222222222334E-2</c:v>
                </c:pt>
                <c:pt idx="147">
                  <c:v>-0.14230769230769111</c:v>
                </c:pt>
                <c:pt idx="148">
                  <c:v>0.16296296296296364</c:v>
                </c:pt>
                <c:pt idx="149">
                  <c:v>-0.11999999999999995</c:v>
                </c:pt>
                <c:pt idx="150">
                  <c:v>9.2307692307692507E-2</c:v>
                </c:pt>
                <c:pt idx="151">
                  <c:v>5.9259259259258852E-2</c:v>
                </c:pt>
                <c:pt idx="152">
                  <c:v>0</c:v>
                </c:pt>
                <c:pt idx="153">
                  <c:v>-6.8965517241379157E-2</c:v>
                </c:pt>
                <c:pt idx="154">
                  <c:v>0.2749999999999993</c:v>
                </c:pt>
                <c:pt idx="155">
                  <c:v>-7.4074074074073626E-3</c:v>
                </c:pt>
                <c:pt idx="156">
                  <c:v>-5.0000000000000155E-2</c:v>
                </c:pt>
                <c:pt idx="157">
                  <c:v>-0.12916666666666637</c:v>
                </c:pt>
                <c:pt idx="158">
                  <c:v>0.10416666666666642</c:v>
                </c:pt>
                <c:pt idx="159">
                  <c:v>-0.10416666666666703</c:v>
                </c:pt>
                <c:pt idx="160">
                  <c:v>8.3333333333333211E-3</c:v>
                </c:pt>
                <c:pt idx="161">
                  <c:v>-9.5833333333333673E-2</c:v>
                </c:pt>
                <c:pt idx="162">
                  <c:v>-0.13076923076923033</c:v>
                </c:pt>
                <c:pt idx="163">
                  <c:v>0.13333333333333372</c:v>
                </c:pt>
                <c:pt idx="164">
                  <c:v>0.133333333333333</c:v>
                </c:pt>
                <c:pt idx="165">
                  <c:v>-7.0833333333333554E-2</c:v>
                </c:pt>
                <c:pt idx="166">
                  <c:v>2.3076923076923023E-2</c:v>
                </c:pt>
                <c:pt idx="167">
                  <c:v>8.3333333333333606E-2</c:v>
                </c:pt>
                <c:pt idx="168">
                  <c:v>-2.9166666666666622E-2</c:v>
                </c:pt>
                <c:pt idx="169">
                  <c:v>-1.3043478260869592E-2</c:v>
                </c:pt>
                <c:pt idx="170">
                  <c:v>7.1428571428571203E-2</c:v>
                </c:pt>
                <c:pt idx="171">
                  <c:v>-3.3333333333333451E-2</c:v>
                </c:pt>
                <c:pt idx="172">
                  <c:v>-3.8095238095238231E-2</c:v>
                </c:pt>
                <c:pt idx="173">
                  <c:v>8.0952380952380595E-2</c:v>
                </c:pt>
                <c:pt idx="174">
                  <c:v>-0.10476190476190503</c:v>
                </c:pt>
                <c:pt idx="175">
                  <c:v>0.15714285714285653</c:v>
                </c:pt>
                <c:pt idx="176">
                  <c:v>-3.8095238095238231E-2</c:v>
                </c:pt>
                <c:pt idx="177">
                  <c:v>-9.9999999999999672E-2</c:v>
                </c:pt>
                <c:pt idx="178">
                  <c:v>1.6666666666666708E-2</c:v>
                </c:pt>
                <c:pt idx="179">
                  <c:v>-5.7142857142857349E-2</c:v>
                </c:pt>
                <c:pt idx="180">
                  <c:v>5.5555555555555691E-2</c:v>
                </c:pt>
                <c:pt idx="181">
                  <c:v>4.4444444444444203E-2</c:v>
                </c:pt>
                <c:pt idx="182">
                  <c:v>-0.11578947368421103</c:v>
                </c:pt>
                <c:pt idx="183">
                  <c:v>0.22222222222222252</c:v>
                </c:pt>
                <c:pt idx="184">
                  <c:v>-4.4444444444444203E-2</c:v>
                </c:pt>
                <c:pt idx="185">
                  <c:v>-0.14375000000000049</c:v>
                </c:pt>
                <c:pt idx="186">
                  <c:v>-3.3333333333333416E-2</c:v>
                </c:pt>
                <c:pt idx="187">
                  <c:v>-2.4999999999999863E-2</c:v>
                </c:pt>
                <c:pt idx="188">
                  <c:v>-4.7619047619047632E-3</c:v>
                </c:pt>
                <c:pt idx="189">
                  <c:v>0</c:v>
                </c:pt>
                <c:pt idx="190">
                  <c:v>8.8461538461538411E-2</c:v>
                </c:pt>
                <c:pt idx="191">
                  <c:v>-3.8461538461538477E-3</c:v>
                </c:pt>
                <c:pt idx="192">
                  <c:v>-1.1538461538461543E-2</c:v>
                </c:pt>
                <c:pt idx="193">
                  <c:v>4.3478260869565313E-3</c:v>
                </c:pt>
                <c:pt idx="194">
                  <c:v>0</c:v>
                </c:pt>
                <c:pt idx="195">
                  <c:v>-4.761904761904763E-2</c:v>
                </c:pt>
                <c:pt idx="196">
                  <c:v>0.1333333333333333</c:v>
                </c:pt>
                <c:pt idx="197">
                  <c:v>-3.5475578406169661E-2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CC-4BED-B240-763549708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'995G'!$A$3:$A$190</c:f>
              <c:numCache>
                <c:formatCode>General</c:formatCode>
                <c:ptCount val="188"/>
                <c:pt idx="0">
                  <c:v>29</c:v>
                </c:pt>
                <c:pt idx="1">
                  <c:v>29.6</c:v>
                </c:pt>
                <c:pt idx="2">
                  <c:v>31.6</c:v>
                </c:pt>
                <c:pt idx="3">
                  <c:v>35</c:v>
                </c:pt>
                <c:pt idx="4">
                  <c:v>38.1</c:v>
                </c:pt>
                <c:pt idx="5">
                  <c:v>41.5</c:v>
                </c:pt>
                <c:pt idx="6">
                  <c:v>45.1</c:v>
                </c:pt>
                <c:pt idx="7">
                  <c:v>48.5</c:v>
                </c:pt>
                <c:pt idx="8">
                  <c:v>51.8</c:v>
                </c:pt>
                <c:pt idx="9">
                  <c:v>55.2</c:v>
                </c:pt>
                <c:pt idx="10">
                  <c:v>58.3</c:v>
                </c:pt>
                <c:pt idx="11">
                  <c:v>61.2</c:v>
                </c:pt>
                <c:pt idx="12">
                  <c:v>64.099999999999994</c:v>
                </c:pt>
                <c:pt idx="13">
                  <c:v>66.7</c:v>
                </c:pt>
                <c:pt idx="14">
                  <c:v>69.3</c:v>
                </c:pt>
                <c:pt idx="15">
                  <c:v>71.900000000000006</c:v>
                </c:pt>
                <c:pt idx="16">
                  <c:v>74.5</c:v>
                </c:pt>
                <c:pt idx="17">
                  <c:v>76.900000000000006</c:v>
                </c:pt>
                <c:pt idx="18">
                  <c:v>79.2</c:v>
                </c:pt>
                <c:pt idx="19">
                  <c:v>81.900000000000006</c:v>
                </c:pt>
                <c:pt idx="20">
                  <c:v>84</c:v>
                </c:pt>
                <c:pt idx="21">
                  <c:v>86.3</c:v>
                </c:pt>
                <c:pt idx="22">
                  <c:v>88.7</c:v>
                </c:pt>
                <c:pt idx="23">
                  <c:v>91</c:v>
                </c:pt>
                <c:pt idx="24">
                  <c:v>93.4</c:v>
                </c:pt>
                <c:pt idx="25">
                  <c:v>95.5</c:v>
                </c:pt>
                <c:pt idx="26">
                  <c:v>97.9</c:v>
                </c:pt>
                <c:pt idx="27">
                  <c:v>100.3</c:v>
                </c:pt>
                <c:pt idx="28">
                  <c:v>102.9</c:v>
                </c:pt>
                <c:pt idx="29">
                  <c:v>105.3</c:v>
                </c:pt>
                <c:pt idx="30">
                  <c:v>107.9</c:v>
                </c:pt>
                <c:pt idx="31">
                  <c:v>110.6</c:v>
                </c:pt>
                <c:pt idx="32">
                  <c:v>113.2</c:v>
                </c:pt>
                <c:pt idx="33">
                  <c:v>115.9</c:v>
                </c:pt>
                <c:pt idx="34">
                  <c:v>118.8</c:v>
                </c:pt>
                <c:pt idx="35">
                  <c:v>121.4</c:v>
                </c:pt>
                <c:pt idx="36">
                  <c:v>124.1</c:v>
                </c:pt>
                <c:pt idx="37">
                  <c:v>127</c:v>
                </c:pt>
                <c:pt idx="38">
                  <c:v>129.69999999999999</c:v>
                </c:pt>
                <c:pt idx="39">
                  <c:v>132.30000000000001</c:v>
                </c:pt>
                <c:pt idx="40">
                  <c:v>135.30000000000001</c:v>
                </c:pt>
                <c:pt idx="41">
                  <c:v>137.9</c:v>
                </c:pt>
                <c:pt idx="42">
                  <c:v>140.6</c:v>
                </c:pt>
                <c:pt idx="43">
                  <c:v>143.30000000000001</c:v>
                </c:pt>
                <c:pt idx="44">
                  <c:v>146.19999999999999</c:v>
                </c:pt>
                <c:pt idx="45">
                  <c:v>148.9</c:v>
                </c:pt>
                <c:pt idx="46">
                  <c:v>151.80000000000001</c:v>
                </c:pt>
                <c:pt idx="47">
                  <c:v>154.5</c:v>
                </c:pt>
                <c:pt idx="48">
                  <c:v>157.19999999999999</c:v>
                </c:pt>
                <c:pt idx="49">
                  <c:v>159.9</c:v>
                </c:pt>
                <c:pt idx="50">
                  <c:v>162.80000000000001</c:v>
                </c:pt>
                <c:pt idx="51">
                  <c:v>165.8</c:v>
                </c:pt>
                <c:pt idx="52">
                  <c:v>168.5</c:v>
                </c:pt>
                <c:pt idx="53">
                  <c:v>171.5</c:v>
                </c:pt>
                <c:pt idx="54">
                  <c:v>174.2</c:v>
                </c:pt>
                <c:pt idx="55">
                  <c:v>177.1</c:v>
                </c:pt>
                <c:pt idx="56">
                  <c:v>179.8</c:v>
                </c:pt>
                <c:pt idx="57">
                  <c:v>182.8</c:v>
                </c:pt>
                <c:pt idx="58">
                  <c:v>185.8</c:v>
                </c:pt>
                <c:pt idx="59">
                  <c:v>188.5</c:v>
                </c:pt>
                <c:pt idx="60">
                  <c:v>191.2</c:v>
                </c:pt>
                <c:pt idx="61">
                  <c:v>194.2</c:v>
                </c:pt>
                <c:pt idx="62">
                  <c:v>197.2</c:v>
                </c:pt>
                <c:pt idx="63">
                  <c:v>200.2</c:v>
                </c:pt>
                <c:pt idx="64">
                  <c:v>202.9</c:v>
                </c:pt>
                <c:pt idx="65">
                  <c:v>205.6</c:v>
                </c:pt>
                <c:pt idx="66">
                  <c:v>208.6</c:v>
                </c:pt>
                <c:pt idx="67">
                  <c:v>211.3</c:v>
                </c:pt>
                <c:pt idx="68">
                  <c:v>214.1</c:v>
                </c:pt>
                <c:pt idx="69">
                  <c:v>217.1</c:v>
                </c:pt>
                <c:pt idx="70">
                  <c:v>220.1</c:v>
                </c:pt>
                <c:pt idx="71">
                  <c:v>223.1</c:v>
                </c:pt>
                <c:pt idx="72">
                  <c:v>226.1</c:v>
                </c:pt>
                <c:pt idx="73">
                  <c:v>229.4</c:v>
                </c:pt>
                <c:pt idx="74">
                  <c:v>231.9</c:v>
                </c:pt>
                <c:pt idx="75">
                  <c:v>234.6</c:v>
                </c:pt>
                <c:pt idx="76">
                  <c:v>237.4</c:v>
                </c:pt>
                <c:pt idx="77">
                  <c:v>240.1</c:v>
                </c:pt>
                <c:pt idx="78">
                  <c:v>242.9</c:v>
                </c:pt>
                <c:pt idx="79">
                  <c:v>245.4</c:v>
                </c:pt>
                <c:pt idx="80">
                  <c:v>247.9</c:v>
                </c:pt>
                <c:pt idx="81">
                  <c:v>250.6</c:v>
                </c:pt>
                <c:pt idx="82">
                  <c:v>253.4</c:v>
                </c:pt>
                <c:pt idx="83">
                  <c:v>256.7</c:v>
                </c:pt>
                <c:pt idx="84">
                  <c:v>260</c:v>
                </c:pt>
                <c:pt idx="85">
                  <c:v>263.39999999999998</c:v>
                </c:pt>
                <c:pt idx="86">
                  <c:v>266.7</c:v>
                </c:pt>
                <c:pt idx="87">
                  <c:v>269.8</c:v>
                </c:pt>
                <c:pt idx="88">
                  <c:v>272.8</c:v>
                </c:pt>
                <c:pt idx="89">
                  <c:v>275.60000000000002</c:v>
                </c:pt>
                <c:pt idx="90">
                  <c:v>278.39999999999998</c:v>
                </c:pt>
                <c:pt idx="91">
                  <c:v>281.2</c:v>
                </c:pt>
                <c:pt idx="92">
                  <c:v>284.3</c:v>
                </c:pt>
                <c:pt idx="93">
                  <c:v>287.3</c:v>
                </c:pt>
                <c:pt idx="94">
                  <c:v>290.39999999999998</c:v>
                </c:pt>
                <c:pt idx="95">
                  <c:v>293.5</c:v>
                </c:pt>
                <c:pt idx="96">
                  <c:v>296.89999999999998</c:v>
                </c:pt>
                <c:pt idx="97">
                  <c:v>299.89999999999998</c:v>
                </c:pt>
                <c:pt idx="98">
                  <c:v>303.60000000000002</c:v>
                </c:pt>
                <c:pt idx="99">
                  <c:v>307</c:v>
                </c:pt>
                <c:pt idx="100">
                  <c:v>310.39999999999998</c:v>
                </c:pt>
                <c:pt idx="101">
                  <c:v>314</c:v>
                </c:pt>
                <c:pt idx="102">
                  <c:v>317.39999999999998</c:v>
                </c:pt>
                <c:pt idx="103">
                  <c:v>320.8</c:v>
                </c:pt>
                <c:pt idx="104">
                  <c:v>324.2</c:v>
                </c:pt>
                <c:pt idx="105">
                  <c:v>327.60000000000002</c:v>
                </c:pt>
                <c:pt idx="106">
                  <c:v>331</c:v>
                </c:pt>
                <c:pt idx="107">
                  <c:v>334.1</c:v>
                </c:pt>
                <c:pt idx="108">
                  <c:v>337.5</c:v>
                </c:pt>
                <c:pt idx="109">
                  <c:v>341</c:v>
                </c:pt>
                <c:pt idx="110">
                  <c:v>344.4</c:v>
                </c:pt>
                <c:pt idx="111">
                  <c:v>347.5</c:v>
                </c:pt>
                <c:pt idx="112">
                  <c:v>350.6</c:v>
                </c:pt>
                <c:pt idx="113">
                  <c:v>353.8</c:v>
                </c:pt>
                <c:pt idx="114">
                  <c:v>356.9</c:v>
                </c:pt>
                <c:pt idx="115">
                  <c:v>360.1</c:v>
                </c:pt>
                <c:pt idx="116">
                  <c:v>363</c:v>
                </c:pt>
                <c:pt idx="117">
                  <c:v>366.1</c:v>
                </c:pt>
                <c:pt idx="118">
                  <c:v>369.3</c:v>
                </c:pt>
                <c:pt idx="119">
                  <c:v>372.4</c:v>
                </c:pt>
                <c:pt idx="120">
                  <c:v>375.3</c:v>
                </c:pt>
                <c:pt idx="121">
                  <c:v>378.5</c:v>
                </c:pt>
                <c:pt idx="122">
                  <c:v>381.7</c:v>
                </c:pt>
                <c:pt idx="123">
                  <c:v>385.1</c:v>
                </c:pt>
                <c:pt idx="124">
                  <c:v>388.6</c:v>
                </c:pt>
                <c:pt idx="125">
                  <c:v>392.1</c:v>
                </c:pt>
                <c:pt idx="126">
                  <c:v>395.5</c:v>
                </c:pt>
                <c:pt idx="127">
                  <c:v>399.3</c:v>
                </c:pt>
                <c:pt idx="128">
                  <c:v>402.8</c:v>
                </c:pt>
                <c:pt idx="129">
                  <c:v>406.3</c:v>
                </c:pt>
                <c:pt idx="130">
                  <c:v>410.1</c:v>
                </c:pt>
                <c:pt idx="131">
                  <c:v>413.3</c:v>
                </c:pt>
                <c:pt idx="132">
                  <c:v>416.8</c:v>
                </c:pt>
                <c:pt idx="133">
                  <c:v>420.3</c:v>
                </c:pt>
                <c:pt idx="134">
                  <c:v>423.8</c:v>
                </c:pt>
                <c:pt idx="135">
                  <c:v>427.3</c:v>
                </c:pt>
                <c:pt idx="136">
                  <c:v>430.8</c:v>
                </c:pt>
                <c:pt idx="137">
                  <c:v>434.1</c:v>
                </c:pt>
                <c:pt idx="138">
                  <c:v>437.3</c:v>
                </c:pt>
                <c:pt idx="139">
                  <c:v>440.8</c:v>
                </c:pt>
                <c:pt idx="140">
                  <c:v>444.1</c:v>
                </c:pt>
                <c:pt idx="141">
                  <c:v>447.6</c:v>
                </c:pt>
                <c:pt idx="142">
                  <c:v>450.9</c:v>
                </c:pt>
                <c:pt idx="143">
                  <c:v>454.4</c:v>
                </c:pt>
                <c:pt idx="144">
                  <c:v>458</c:v>
                </c:pt>
                <c:pt idx="145">
                  <c:v>461.2</c:v>
                </c:pt>
                <c:pt idx="146">
                  <c:v>464.2</c:v>
                </c:pt>
                <c:pt idx="147">
                  <c:v>467.4</c:v>
                </c:pt>
                <c:pt idx="148">
                  <c:v>471</c:v>
                </c:pt>
                <c:pt idx="149">
                  <c:v>474.6</c:v>
                </c:pt>
                <c:pt idx="150">
                  <c:v>478.5</c:v>
                </c:pt>
                <c:pt idx="151">
                  <c:v>482.6</c:v>
                </c:pt>
                <c:pt idx="152">
                  <c:v>486.5</c:v>
                </c:pt>
                <c:pt idx="153">
                  <c:v>490.4</c:v>
                </c:pt>
                <c:pt idx="154">
                  <c:v>493.7</c:v>
                </c:pt>
                <c:pt idx="155">
                  <c:v>497</c:v>
                </c:pt>
                <c:pt idx="156">
                  <c:v>500.3</c:v>
                </c:pt>
                <c:pt idx="157">
                  <c:v>503.6</c:v>
                </c:pt>
                <c:pt idx="158">
                  <c:v>506.6</c:v>
                </c:pt>
                <c:pt idx="159">
                  <c:v>510.2</c:v>
                </c:pt>
                <c:pt idx="160">
                  <c:v>514.79999999999995</c:v>
                </c:pt>
                <c:pt idx="161">
                  <c:v>519</c:v>
                </c:pt>
                <c:pt idx="162">
                  <c:v>523.20000000000005</c:v>
                </c:pt>
                <c:pt idx="163">
                  <c:v>527.5</c:v>
                </c:pt>
                <c:pt idx="164">
                  <c:v>531.70000000000005</c:v>
                </c:pt>
                <c:pt idx="165">
                  <c:v>535.70000000000005</c:v>
                </c:pt>
                <c:pt idx="166">
                  <c:v>540</c:v>
                </c:pt>
                <c:pt idx="167">
                  <c:v>543.9</c:v>
                </c:pt>
                <c:pt idx="168">
                  <c:v>547.9</c:v>
                </c:pt>
                <c:pt idx="169">
                  <c:v>551.6</c:v>
                </c:pt>
                <c:pt idx="170">
                  <c:v>555.5</c:v>
                </c:pt>
                <c:pt idx="171">
                  <c:v>559.20000000000005</c:v>
                </c:pt>
                <c:pt idx="172">
                  <c:v>562.6</c:v>
                </c:pt>
                <c:pt idx="173">
                  <c:v>566.29999999999995</c:v>
                </c:pt>
                <c:pt idx="174">
                  <c:v>570</c:v>
                </c:pt>
                <c:pt idx="175">
                  <c:v>573.4</c:v>
                </c:pt>
                <c:pt idx="176">
                  <c:v>576.79999999999995</c:v>
                </c:pt>
                <c:pt idx="177">
                  <c:v>580.5</c:v>
                </c:pt>
                <c:pt idx="178">
                  <c:v>584.5</c:v>
                </c:pt>
                <c:pt idx="179">
                  <c:v>588.20000000000005</c:v>
                </c:pt>
                <c:pt idx="180">
                  <c:v>591.6</c:v>
                </c:pt>
                <c:pt idx="181">
                  <c:v>595</c:v>
                </c:pt>
                <c:pt idx="182">
                  <c:v>598.5</c:v>
                </c:pt>
                <c:pt idx="183">
                  <c:v>601.6</c:v>
                </c:pt>
                <c:pt idx="184">
                  <c:v>604.70000000000005</c:v>
                </c:pt>
                <c:pt idx="185">
                  <c:v>606.6</c:v>
                </c:pt>
                <c:pt idx="186">
                  <c:v>607.5</c:v>
                </c:pt>
                <c:pt idx="187">
                  <c:v>607.79999999999995</c:v>
                </c:pt>
              </c:numCache>
            </c:numRef>
          </c:xVal>
          <c:yVal>
            <c:numRef>
              <c:f>'995G'!$E$3:$E$190</c:f>
              <c:numCache>
                <c:formatCode>0.00</c:formatCode>
                <c:ptCount val="188"/>
                <c:pt idx="0">
                  <c:v>1</c:v>
                </c:pt>
                <c:pt idx="1">
                  <c:v>1.0048367593712211</c:v>
                </c:pt>
                <c:pt idx="2">
                  <c:v>1.0018137847642081</c:v>
                </c:pt>
                <c:pt idx="3">
                  <c:v>1.0072551390568321</c:v>
                </c:pt>
                <c:pt idx="4">
                  <c:v>1.0054413542926242</c:v>
                </c:pt>
                <c:pt idx="5">
                  <c:v>1.0193470374848852</c:v>
                </c:pt>
                <c:pt idx="6">
                  <c:v>1.0235792019347039</c:v>
                </c:pt>
                <c:pt idx="7">
                  <c:v>1.0411124546553809</c:v>
                </c:pt>
                <c:pt idx="8">
                  <c:v>1.0525997581620314</c:v>
                </c:pt>
                <c:pt idx="9">
                  <c:v>1.0568319226118501</c:v>
                </c:pt>
                <c:pt idx="10">
                  <c:v>1.0646916565900846</c:v>
                </c:pt>
                <c:pt idx="11">
                  <c:v>1.0640870616686822</c:v>
                </c:pt>
                <c:pt idx="12">
                  <c:v>1.0707376058041114</c:v>
                </c:pt>
                <c:pt idx="13">
                  <c:v>1.0507859733978238</c:v>
                </c:pt>
                <c:pt idx="14">
                  <c:v>1.0592503022974606</c:v>
                </c:pt>
                <c:pt idx="15">
                  <c:v>1.0610640870616688</c:v>
                </c:pt>
                <c:pt idx="16">
                  <c:v>1.0725513905683195</c:v>
                </c:pt>
                <c:pt idx="17">
                  <c:v>1.0683192261185008</c:v>
                </c:pt>
                <c:pt idx="18">
                  <c:v>1.0731559854897219</c:v>
                </c:pt>
                <c:pt idx="19">
                  <c:v>1.0453446191051996</c:v>
                </c:pt>
                <c:pt idx="20">
                  <c:v>1.0683192261185008</c:v>
                </c:pt>
                <c:pt idx="21">
                  <c:v>1.097944377267231</c:v>
                </c:pt>
                <c:pt idx="22">
                  <c:v>1.0731559854897219</c:v>
                </c:pt>
                <c:pt idx="23">
                  <c:v>1.1227327690447402</c:v>
                </c:pt>
                <c:pt idx="24">
                  <c:v>1.1082224909310761</c:v>
                </c:pt>
                <c:pt idx="25">
                  <c:v>1.0985489721886337</c:v>
                </c:pt>
                <c:pt idx="26">
                  <c:v>1.1009673518742444</c:v>
                </c:pt>
                <c:pt idx="27">
                  <c:v>1.107013301088271</c:v>
                </c:pt>
                <c:pt idx="28">
                  <c:v>1.1269649334945588</c:v>
                </c:pt>
                <c:pt idx="29">
                  <c:v>1.1348246674727933</c:v>
                </c:pt>
                <c:pt idx="30">
                  <c:v>1.1348246674727933</c:v>
                </c:pt>
                <c:pt idx="31">
                  <c:v>1.1590084643288998</c:v>
                </c:pt>
                <c:pt idx="32">
                  <c:v>1.1541717049576785</c:v>
                </c:pt>
                <c:pt idx="33">
                  <c:v>1.1577992744860943</c:v>
                </c:pt>
                <c:pt idx="34">
                  <c:v>1.1505441354292625</c:v>
                </c:pt>
                <c:pt idx="35">
                  <c:v>1.1729141475211609</c:v>
                </c:pt>
                <c:pt idx="36">
                  <c:v>1.1704957678355503</c:v>
                </c:pt>
                <c:pt idx="37">
                  <c:v>1.1862152357920195</c:v>
                </c:pt>
                <c:pt idx="38">
                  <c:v>1.1952841596130592</c:v>
                </c:pt>
                <c:pt idx="39">
                  <c:v>1.1868198307134221</c:v>
                </c:pt>
                <c:pt idx="40">
                  <c:v>1.1995163240628779</c:v>
                </c:pt>
                <c:pt idx="41">
                  <c:v>1.1904474002418381</c:v>
                </c:pt>
                <c:pt idx="42">
                  <c:v>1.2152357920193473</c:v>
                </c:pt>
                <c:pt idx="43">
                  <c:v>1.217049576783555</c:v>
                </c:pt>
                <c:pt idx="44">
                  <c:v>1.2073760580411124</c:v>
                </c:pt>
                <c:pt idx="45">
                  <c:v>1.2194679564691657</c:v>
                </c:pt>
                <c:pt idx="46">
                  <c:v>1.2545344619105201</c:v>
                </c:pt>
                <c:pt idx="47">
                  <c:v>1.2418379685610641</c:v>
                </c:pt>
                <c:pt idx="48">
                  <c:v>1.2333736396614268</c:v>
                </c:pt>
                <c:pt idx="49">
                  <c:v>1.2515114873035067</c:v>
                </c:pt>
                <c:pt idx="50">
                  <c:v>1.229746070133011</c:v>
                </c:pt>
                <c:pt idx="51">
                  <c:v>1.2611850060459493</c:v>
                </c:pt>
                <c:pt idx="52">
                  <c:v>1.265417170495768</c:v>
                </c:pt>
                <c:pt idx="53">
                  <c:v>1.2496977025392988</c:v>
                </c:pt>
                <c:pt idx="54">
                  <c:v>1.2454655380894801</c:v>
                </c:pt>
                <c:pt idx="55">
                  <c:v>1.2787182587666264</c:v>
                </c:pt>
                <c:pt idx="56">
                  <c:v>1.2406287787182588</c:v>
                </c:pt>
                <c:pt idx="57">
                  <c:v>1.2726723095525998</c:v>
                </c:pt>
                <c:pt idx="58">
                  <c:v>1.2756952841596132</c:v>
                </c:pt>
                <c:pt idx="59">
                  <c:v>1.2817412333736398</c:v>
                </c:pt>
                <c:pt idx="60">
                  <c:v>1.3016928657799276</c:v>
                </c:pt>
                <c:pt idx="61">
                  <c:v>1.2938331318016929</c:v>
                </c:pt>
                <c:pt idx="62">
                  <c:v>1.2938331318016929</c:v>
                </c:pt>
                <c:pt idx="63">
                  <c:v>1.2817412333736398</c:v>
                </c:pt>
                <c:pt idx="64">
                  <c:v>1.2859733978234584</c:v>
                </c:pt>
                <c:pt idx="65">
                  <c:v>1.3022974607013302</c:v>
                </c:pt>
                <c:pt idx="66">
                  <c:v>1.2835550181378477</c:v>
                </c:pt>
                <c:pt idx="67">
                  <c:v>1.2926239419588876</c:v>
                </c:pt>
                <c:pt idx="68">
                  <c:v>1.3010882708585247</c:v>
                </c:pt>
                <c:pt idx="69">
                  <c:v>1.3004836759371223</c:v>
                </c:pt>
                <c:pt idx="70">
                  <c:v>1.3059250302297463</c:v>
                </c:pt>
                <c:pt idx="71">
                  <c:v>1.3234582829504233</c:v>
                </c:pt>
                <c:pt idx="72">
                  <c:v>1.3270858524788391</c:v>
                </c:pt>
                <c:pt idx="73">
                  <c:v>1.3059250302297463</c:v>
                </c:pt>
                <c:pt idx="74">
                  <c:v>1.3288996372430473</c:v>
                </c:pt>
                <c:pt idx="75">
                  <c:v>1.3288996372430473</c:v>
                </c:pt>
                <c:pt idx="76">
                  <c:v>1.3155985489721889</c:v>
                </c:pt>
                <c:pt idx="77">
                  <c:v>1.3452237001209191</c:v>
                </c:pt>
                <c:pt idx="78">
                  <c:v>1.3313180169286578</c:v>
                </c:pt>
                <c:pt idx="79">
                  <c:v>1.3440145102781138</c:v>
                </c:pt>
                <c:pt idx="80">
                  <c:v>1.3518742442563483</c:v>
                </c:pt>
                <c:pt idx="81">
                  <c:v>1.3627569528415961</c:v>
                </c:pt>
                <c:pt idx="82">
                  <c:v>1.3518742442563483</c:v>
                </c:pt>
                <c:pt idx="83">
                  <c:v>1.3597339782345828</c:v>
                </c:pt>
                <c:pt idx="84">
                  <c:v>1.3434099153567109</c:v>
                </c:pt>
                <c:pt idx="85">
                  <c:v>1.3579201934703751</c:v>
                </c:pt>
                <c:pt idx="86">
                  <c:v>1.3839177750906893</c:v>
                </c:pt>
                <c:pt idx="87">
                  <c:v>1.3694074969770254</c:v>
                </c:pt>
                <c:pt idx="88">
                  <c:v>1.3760580411124548</c:v>
                </c:pt>
                <c:pt idx="89">
                  <c:v>1.3851269649334947</c:v>
                </c:pt>
                <c:pt idx="90">
                  <c:v>1.3597339782345828</c:v>
                </c:pt>
                <c:pt idx="91">
                  <c:v>1.3567110036275696</c:v>
                </c:pt>
                <c:pt idx="92">
                  <c:v>1.3796856106408708</c:v>
                </c:pt>
                <c:pt idx="93">
                  <c:v>1.3899637243047158</c:v>
                </c:pt>
                <c:pt idx="94">
                  <c:v>1.3748488512696493</c:v>
                </c:pt>
                <c:pt idx="95">
                  <c:v>1.3851269649334947</c:v>
                </c:pt>
                <c:pt idx="96">
                  <c:v>1.3555018137847643</c:v>
                </c:pt>
                <c:pt idx="97">
                  <c:v>1.3567110036275696</c:v>
                </c:pt>
                <c:pt idx="98">
                  <c:v>1.3893591293833132</c:v>
                </c:pt>
                <c:pt idx="99">
                  <c:v>1.373639661426844</c:v>
                </c:pt>
                <c:pt idx="100">
                  <c:v>1.3476420798065296</c:v>
                </c:pt>
                <c:pt idx="101">
                  <c:v>1.3845223700120919</c:v>
                </c:pt>
                <c:pt idx="102">
                  <c:v>1.3409915356711004</c:v>
                </c:pt>
                <c:pt idx="103">
                  <c:v>1.3488512696493349</c:v>
                </c:pt>
                <c:pt idx="104">
                  <c:v>1.3494558645707377</c:v>
                </c:pt>
                <c:pt idx="105">
                  <c:v>1.3252720677146315</c:v>
                </c:pt>
                <c:pt idx="106">
                  <c:v>1.3313180169286578</c:v>
                </c:pt>
                <c:pt idx="107">
                  <c:v>1.3567110036275696</c:v>
                </c:pt>
                <c:pt idx="108">
                  <c:v>1.3530834340991535</c:v>
                </c:pt>
                <c:pt idx="109">
                  <c:v>1.3367593712212817</c:v>
                </c:pt>
                <c:pt idx="110">
                  <c:v>1.3530834340991535</c:v>
                </c:pt>
                <c:pt idx="111">
                  <c:v>1.3307134220072554</c:v>
                </c:pt>
                <c:pt idx="112">
                  <c:v>1.3252720677146315</c:v>
                </c:pt>
                <c:pt idx="113">
                  <c:v>1.3252720677146315</c:v>
                </c:pt>
                <c:pt idx="114">
                  <c:v>1.3155985489721889</c:v>
                </c:pt>
                <c:pt idx="115">
                  <c:v>1.3234582829504233</c:v>
                </c:pt>
                <c:pt idx="116">
                  <c:v>1.3228536880290205</c:v>
                </c:pt>
                <c:pt idx="117">
                  <c:v>1.3270858524788391</c:v>
                </c:pt>
                <c:pt idx="118">
                  <c:v>1.3319226118500607</c:v>
                </c:pt>
                <c:pt idx="119">
                  <c:v>1.314993954050786</c:v>
                </c:pt>
                <c:pt idx="120">
                  <c:v>1.3155985489721889</c:v>
                </c:pt>
                <c:pt idx="121">
                  <c:v>1.3295042321644497</c:v>
                </c:pt>
                <c:pt idx="122">
                  <c:v>1.3355501813784765</c:v>
                </c:pt>
                <c:pt idx="123">
                  <c:v>1.3228536880290205</c:v>
                </c:pt>
                <c:pt idx="124">
                  <c:v>1.3016928657799276</c:v>
                </c:pt>
                <c:pt idx="125">
                  <c:v>1.3325272067714631</c:v>
                </c:pt>
                <c:pt idx="126">
                  <c:v>1.3174123337363965</c:v>
                </c:pt>
                <c:pt idx="127">
                  <c:v>1.3355501813784765</c:v>
                </c:pt>
                <c:pt idx="128">
                  <c:v>1.3035066505441355</c:v>
                </c:pt>
                <c:pt idx="129">
                  <c:v>1.2956469165659008</c:v>
                </c:pt>
                <c:pt idx="130">
                  <c:v>1.2889963724304716</c:v>
                </c:pt>
                <c:pt idx="131">
                  <c:v>1.3010882708585247</c:v>
                </c:pt>
                <c:pt idx="132">
                  <c:v>1.3258766626360339</c:v>
                </c:pt>
                <c:pt idx="133">
                  <c:v>1.327690447400242</c:v>
                </c:pt>
                <c:pt idx="134">
                  <c:v>1.3319226118500607</c:v>
                </c:pt>
                <c:pt idx="135">
                  <c:v>1.3355501813784765</c:v>
                </c:pt>
                <c:pt idx="136">
                  <c:v>1.3325272067714631</c:v>
                </c:pt>
                <c:pt idx="137">
                  <c:v>1.3258766626360339</c:v>
                </c:pt>
                <c:pt idx="138">
                  <c:v>1.3651753325272067</c:v>
                </c:pt>
                <c:pt idx="139">
                  <c:v>1.3192261185006047</c:v>
                </c:pt>
                <c:pt idx="140">
                  <c:v>1.3343409915356712</c:v>
                </c:pt>
                <c:pt idx="141">
                  <c:v>1.3246674727932286</c:v>
                </c:pt>
                <c:pt idx="142">
                  <c:v>1.3288996372430473</c:v>
                </c:pt>
                <c:pt idx="143">
                  <c:v>1.3198307134220073</c:v>
                </c:pt>
                <c:pt idx="144">
                  <c:v>1.373639661426844</c:v>
                </c:pt>
                <c:pt idx="145">
                  <c:v>1.3536880290205564</c:v>
                </c:pt>
                <c:pt idx="146">
                  <c:v>1.3198307134220073</c:v>
                </c:pt>
                <c:pt idx="147">
                  <c:v>1.3706166868198308</c:v>
                </c:pt>
                <c:pt idx="148">
                  <c:v>1.3784764207980653</c:v>
                </c:pt>
                <c:pt idx="149">
                  <c:v>1.4068923821039905</c:v>
                </c:pt>
                <c:pt idx="150">
                  <c:v>1.3821039903264813</c:v>
                </c:pt>
                <c:pt idx="151">
                  <c:v>1.3917775090689239</c:v>
                </c:pt>
                <c:pt idx="152">
                  <c:v>1.379081015719468</c:v>
                </c:pt>
                <c:pt idx="153">
                  <c:v>1.3627569528415961</c:v>
                </c:pt>
                <c:pt idx="154">
                  <c:v>1.3893591293833132</c:v>
                </c:pt>
                <c:pt idx="155">
                  <c:v>1.4062877871825878</c:v>
                </c:pt>
                <c:pt idx="156">
                  <c:v>1.4111245465538089</c:v>
                </c:pt>
                <c:pt idx="157">
                  <c:v>1.4286577992744862</c:v>
                </c:pt>
                <c:pt idx="158">
                  <c:v>1.4443772672309554</c:v>
                </c:pt>
                <c:pt idx="159">
                  <c:v>1.4691656590084645</c:v>
                </c:pt>
                <c:pt idx="160">
                  <c:v>1.4546553808948004</c:v>
                </c:pt>
                <c:pt idx="161">
                  <c:v>1.4474002418379688</c:v>
                </c:pt>
                <c:pt idx="162">
                  <c:v>1.4347037484885128</c:v>
                </c:pt>
                <c:pt idx="163">
                  <c:v>1.4322853688029022</c:v>
                </c:pt>
                <c:pt idx="164">
                  <c:v>1.4600967351874243</c:v>
                </c:pt>
                <c:pt idx="165">
                  <c:v>1.4655380894800483</c:v>
                </c:pt>
                <c:pt idx="166">
                  <c:v>1.4800483675937124</c:v>
                </c:pt>
                <c:pt idx="167">
                  <c:v>1.4818621523579203</c:v>
                </c:pt>
                <c:pt idx="168">
                  <c:v>1.5429262394195888</c:v>
                </c:pt>
                <c:pt idx="169">
                  <c:v>1.5646916565900846</c:v>
                </c:pt>
                <c:pt idx="170">
                  <c:v>1.544740024183797</c:v>
                </c:pt>
                <c:pt idx="171">
                  <c:v>1.5483675937122128</c:v>
                </c:pt>
                <c:pt idx="172">
                  <c:v>1.5278113663845225</c:v>
                </c:pt>
                <c:pt idx="173">
                  <c:v>1.4957678355501813</c:v>
                </c:pt>
                <c:pt idx="174">
                  <c:v>1.5344619105199517</c:v>
                </c:pt>
                <c:pt idx="175">
                  <c:v>1.5737605804111248</c:v>
                </c:pt>
                <c:pt idx="176">
                  <c:v>1.5078597339782347</c:v>
                </c:pt>
                <c:pt idx="177">
                  <c:v>1.2128174123337363</c:v>
                </c:pt>
                <c:pt idx="178">
                  <c:v>0.65054413542926237</c:v>
                </c:pt>
                <c:pt idx="179">
                  <c:v>0.28718258766626364</c:v>
                </c:pt>
                <c:pt idx="180">
                  <c:v>0.1668681983071342</c:v>
                </c:pt>
                <c:pt idx="181">
                  <c:v>0.1094316807738815</c:v>
                </c:pt>
                <c:pt idx="182">
                  <c:v>0.10822249093107619</c:v>
                </c:pt>
                <c:pt idx="183">
                  <c:v>8.0411124546553817E-2</c:v>
                </c:pt>
                <c:pt idx="184">
                  <c:v>0.11305925030229748</c:v>
                </c:pt>
                <c:pt idx="185">
                  <c:v>7.5574365175332531E-2</c:v>
                </c:pt>
                <c:pt idx="186">
                  <c:v>9.5525997581620323E-2</c:v>
                </c:pt>
                <c:pt idx="187">
                  <c:v>0.10761789600967353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98-4873-9C8D-F5B06198244C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'995G'!$F$3:$F$201</c:f>
              <c:numCache>
                <c:formatCode>General</c:formatCode>
                <c:ptCount val="199"/>
                <c:pt idx="0">
                  <c:v>607.20000000000005</c:v>
                </c:pt>
                <c:pt idx="1">
                  <c:v>605.9</c:v>
                </c:pt>
                <c:pt idx="2">
                  <c:v>603.79999999999995</c:v>
                </c:pt>
                <c:pt idx="3">
                  <c:v>601.9</c:v>
                </c:pt>
                <c:pt idx="4">
                  <c:v>600</c:v>
                </c:pt>
                <c:pt idx="5">
                  <c:v>597.79999999999995</c:v>
                </c:pt>
                <c:pt idx="6">
                  <c:v>595.4</c:v>
                </c:pt>
                <c:pt idx="7">
                  <c:v>592.6</c:v>
                </c:pt>
                <c:pt idx="8">
                  <c:v>589.5</c:v>
                </c:pt>
                <c:pt idx="9">
                  <c:v>586.4</c:v>
                </c:pt>
                <c:pt idx="10">
                  <c:v>582.9</c:v>
                </c:pt>
                <c:pt idx="11">
                  <c:v>579.5</c:v>
                </c:pt>
                <c:pt idx="12">
                  <c:v>576.1</c:v>
                </c:pt>
                <c:pt idx="13">
                  <c:v>573.4</c:v>
                </c:pt>
                <c:pt idx="14">
                  <c:v>570</c:v>
                </c:pt>
                <c:pt idx="15">
                  <c:v>566.6</c:v>
                </c:pt>
                <c:pt idx="16">
                  <c:v>563.5</c:v>
                </c:pt>
                <c:pt idx="17">
                  <c:v>560.79999999999995</c:v>
                </c:pt>
                <c:pt idx="18">
                  <c:v>557.4</c:v>
                </c:pt>
                <c:pt idx="19">
                  <c:v>554.29999999999995</c:v>
                </c:pt>
                <c:pt idx="20">
                  <c:v>551.29999999999995</c:v>
                </c:pt>
                <c:pt idx="21">
                  <c:v>547.9</c:v>
                </c:pt>
                <c:pt idx="22">
                  <c:v>544.5</c:v>
                </c:pt>
                <c:pt idx="23">
                  <c:v>541.5</c:v>
                </c:pt>
                <c:pt idx="24">
                  <c:v>538.1</c:v>
                </c:pt>
                <c:pt idx="25">
                  <c:v>534.5</c:v>
                </c:pt>
                <c:pt idx="26">
                  <c:v>530.79999999999995</c:v>
                </c:pt>
                <c:pt idx="27">
                  <c:v>527.20000000000005</c:v>
                </c:pt>
                <c:pt idx="28">
                  <c:v>523.5</c:v>
                </c:pt>
                <c:pt idx="29">
                  <c:v>519.9</c:v>
                </c:pt>
                <c:pt idx="30">
                  <c:v>516.6</c:v>
                </c:pt>
                <c:pt idx="31">
                  <c:v>513</c:v>
                </c:pt>
                <c:pt idx="32">
                  <c:v>509.6</c:v>
                </c:pt>
                <c:pt idx="33">
                  <c:v>506.3</c:v>
                </c:pt>
                <c:pt idx="34">
                  <c:v>503</c:v>
                </c:pt>
                <c:pt idx="35">
                  <c:v>499.7</c:v>
                </c:pt>
                <c:pt idx="36">
                  <c:v>496.1</c:v>
                </c:pt>
                <c:pt idx="37">
                  <c:v>492.2</c:v>
                </c:pt>
                <c:pt idx="38">
                  <c:v>488.3</c:v>
                </c:pt>
                <c:pt idx="39">
                  <c:v>484.7</c:v>
                </c:pt>
                <c:pt idx="40">
                  <c:v>480.8</c:v>
                </c:pt>
                <c:pt idx="41">
                  <c:v>477</c:v>
                </c:pt>
                <c:pt idx="42">
                  <c:v>473.4</c:v>
                </c:pt>
                <c:pt idx="43">
                  <c:v>470.1</c:v>
                </c:pt>
                <c:pt idx="44">
                  <c:v>466.9</c:v>
                </c:pt>
                <c:pt idx="45">
                  <c:v>463.6</c:v>
                </c:pt>
                <c:pt idx="46">
                  <c:v>459.7</c:v>
                </c:pt>
                <c:pt idx="47">
                  <c:v>456.5</c:v>
                </c:pt>
                <c:pt idx="48">
                  <c:v>452.6</c:v>
                </c:pt>
                <c:pt idx="49">
                  <c:v>449.4</c:v>
                </c:pt>
                <c:pt idx="50">
                  <c:v>445.8</c:v>
                </c:pt>
                <c:pt idx="51">
                  <c:v>442.3</c:v>
                </c:pt>
                <c:pt idx="52">
                  <c:v>438.8</c:v>
                </c:pt>
                <c:pt idx="53">
                  <c:v>435.5</c:v>
                </c:pt>
                <c:pt idx="54">
                  <c:v>432.6</c:v>
                </c:pt>
                <c:pt idx="55">
                  <c:v>429.4</c:v>
                </c:pt>
                <c:pt idx="56">
                  <c:v>425.8</c:v>
                </c:pt>
                <c:pt idx="57">
                  <c:v>422.3</c:v>
                </c:pt>
                <c:pt idx="58">
                  <c:v>418.8</c:v>
                </c:pt>
                <c:pt idx="59">
                  <c:v>415.3</c:v>
                </c:pt>
                <c:pt idx="60">
                  <c:v>411.8</c:v>
                </c:pt>
                <c:pt idx="61">
                  <c:v>408.6</c:v>
                </c:pt>
                <c:pt idx="62">
                  <c:v>405.4</c:v>
                </c:pt>
                <c:pt idx="63">
                  <c:v>401.9</c:v>
                </c:pt>
                <c:pt idx="64">
                  <c:v>398.7</c:v>
                </c:pt>
                <c:pt idx="65">
                  <c:v>395.5</c:v>
                </c:pt>
                <c:pt idx="66">
                  <c:v>392.4</c:v>
                </c:pt>
                <c:pt idx="67">
                  <c:v>389.2</c:v>
                </c:pt>
                <c:pt idx="68">
                  <c:v>386</c:v>
                </c:pt>
                <c:pt idx="69">
                  <c:v>382.8</c:v>
                </c:pt>
                <c:pt idx="70">
                  <c:v>379.6</c:v>
                </c:pt>
                <c:pt idx="71">
                  <c:v>376.2</c:v>
                </c:pt>
                <c:pt idx="72">
                  <c:v>373</c:v>
                </c:pt>
                <c:pt idx="73">
                  <c:v>369.8</c:v>
                </c:pt>
                <c:pt idx="74">
                  <c:v>366.4</c:v>
                </c:pt>
                <c:pt idx="75">
                  <c:v>362.7</c:v>
                </c:pt>
                <c:pt idx="76">
                  <c:v>359.2</c:v>
                </c:pt>
                <c:pt idx="77">
                  <c:v>356.1</c:v>
                </c:pt>
                <c:pt idx="78">
                  <c:v>352.6</c:v>
                </c:pt>
                <c:pt idx="79">
                  <c:v>349.5</c:v>
                </c:pt>
                <c:pt idx="80">
                  <c:v>346.1</c:v>
                </c:pt>
                <c:pt idx="81">
                  <c:v>343.2</c:v>
                </c:pt>
                <c:pt idx="82">
                  <c:v>339.8</c:v>
                </c:pt>
                <c:pt idx="83">
                  <c:v>336.7</c:v>
                </c:pt>
                <c:pt idx="84">
                  <c:v>333.3</c:v>
                </c:pt>
                <c:pt idx="85">
                  <c:v>329.9</c:v>
                </c:pt>
                <c:pt idx="86">
                  <c:v>327</c:v>
                </c:pt>
                <c:pt idx="87">
                  <c:v>324.2</c:v>
                </c:pt>
                <c:pt idx="88">
                  <c:v>321.7</c:v>
                </c:pt>
                <c:pt idx="89">
                  <c:v>318.5</c:v>
                </c:pt>
                <c:pt idx="90">
                  <c:v>315.7</c:v>
                </c:pt>
                <c:pt idx="91">
                  <c:v>312.89999999999998</c:v>
                </c:pt>
                <c:pt idx="92">
                  <c:v>309.5</c:v>
                </c:pt>
                <c:pt idx="93">
                  <c:v>306.7</c:v>
                </c:pt>
                <c:pt idx="94">
                  <c:v>303.60000000000002</c:v>
                </c:pt>
                <c:pt idx="95">
                  <c:v>300.8</c:v>
                </c:pt>
                <c:pt idx="96">
                  <c:v>297.7</c:v>
                </c:pt>
                <c:pt idx="97">
                  <c:v>294.60000000000002</c:v>
                </c:pt>
                <c:pt idx="98">
                  <c:v>291.5</c:v>
                </c:pt>
                <c:pt idx="99">
                  <c:v>288.5</c:v>
                </c:pt>
                <c:pt idx="100">
                  <c:v>285.39999999999998</c:v>
                </c:pt>
                <c:pt idx="101">
                  <c:v>282.60000000000002</c:v>
                </c:pt>
                <c:pt idx="102">
                  <c:v>279.8</c:v>
                </c:pt>
                <c:pt idx="103">
                  <c:v>276.7</c:v>
                </c:pt>
                <c:pt idx="104">
                  <c:v>273.39999999999998</c:v>
                </c:pt>
                <c:pt idx="105">
                  <c:v>270.3</c:v>
                </c:pt>
                <c:pt idx="106">
                  <c:v>267.3</c:v>
                </c:pt>
                <c:pt idx="107">
                  <c:v>264.2</c:v>
                </c:pt>
                <c:pt idx="108">
                  <c:v>261.10000000000002</c:v>
                </c:pt>
                <c:pt idx="109">
                  <c:v>258.10000000000002</c:v>
                </c:pt>
                <c:pt idx="110">
                  <c:v>255.3</c:v>
                </c:pt>
                <c:pt idx="111">
                  <c:v>252.8</c:v>
                </c:pt>
                <c:pt idx="112">
                  <c:v>250.1</c:v>
                </c:pt>
                <c:pt idx="113">
                  <c:v>247.6</c:v>
                </c:pt>
                <c:pt idx="114">
                  <c:v>244.8</c:v>
                </c:pt>
                <c:pt idx="115">
                  <c:v>242.3</c:v>
                </c:pt>
                <c:pt idx="116">
                  <c:v>239.6</c:v>
                </c:pt>
                <c:pt idx="117">
                  <c:v>236.8</c:v>
                </c:pt>
                <c:pt idx="118">
                  <c:v>234.1</c:v>
                </c:pt>
                <c:pt idx="119">
                  <c:v>231.3</c:v>
                </c:pt>
                <c:pt idx="120">
                  <c:v>228.3</c:v>
                </c:pt>
                <c:pt idx="121">
                  <c:v>225.6</c:v>
                </c:pt>
                <c:pt idx="122">
                  <c:v>222.8</c:v>
                </c:pt>
                <c:pt idx="123">
                  <c:v>220.1</c:v>
                </c:pt>
                <c:pt idx="124">
                  <c:v>217.1</c:v>
                </c:pt>
                <c:pt idx="125">
                  <c:v>214.1</c:v>
                </c:pt>
                <c:pt idx="126">
                  <c:v>211.3</c:v>
                </c:pt>
                <c:pt idx="127">
                  <c:v>208.3</c:v>
                </c:pt>
                <c:pt idx="128">
                  <c:v>205.1</c:v>
                </c:pt>
                <c:pt idx="129">
                  <c:v>202.1</c:v>
                </c:pt>
                <c:pt idx="130">
                  <c:v>199.1</c:v>
                </c:pt>
                <c:pt idx="131">
                  <c:v>195.8</c:v>
                </c:pt>
                <c:pt idx="132">
                  <c:v>192.8</c:v>
                </c:pt>
                <c:pt idx="133">
                  <c:v>189.8</c:v>
                </c:pt>
                <c:pt idx="134">
                  <c:v>186.9</c:v>
                </c:pt>
                <c:pt idx="135">
                  <c:v>184.2</c:v>
                </c:pt>
                <c:pt idx="136">
                  <c:v>181.2</c:v>
                </c:pt>
                <c:pt idx="137">
                  <c:v>178.5</c:v>
                </c:pt>
                <c:pt idx="138">
                  <c:v>175.8</c:v>
                </c:pt>
                <c:pt idx="139">
                  <c:v>172.8</c:v>
                </c:pt>
                <c:pt idx="140">
                  <c:v>170.1</c:v>
                </c:pt>
                <c:pt idx="141">
                  <c:v>167.4</c:v>
                </c:pt>
                <c:pt idx="142">
                  <c:v>164.5</c:v>
                </c:pt>
                <c:pt idx="143">
                  <c:v>161.80000000000001</c:v>
                </c:pt>
                <c:pt idx="144">
                  <c:v>159.1</c:v>
                </c:pt>
                <c:pt idx="145">
                  <c:v>156.4</c:v>
                </c:pt>
                <c:pt idx="146">
                  <c:v>153.69999999999999</c:v>
                </c:pt>
                <c:pt idx="147">
                  <c:v>151</c:v>
                </c:pt>
                <c:pt idx="148">
                  <c:v>148.4</c:v>
                </c:pt>
                <c:pt idx="149">
                  <c:v>145.4</c:v>
                </c:pt>
                <c:pt idx="150">
                  <c:v>143</c:v>
                </c:pt>
                <c:pt idx="151">
                  <c:v>140.1</c:v>
                </c:pt>
                <c:pt idx="152">
                  <c:v>137.1</c:v>
                </c:pt>
                <c:pt idx="153">
                  <c:v>134.19999999999999</c:v>
                </c:pt>
                <c:pt idx="154">
                  <c:v>131.30000000000001</c:v>
                </c:pt>
                <c:pt idx="155">
                  <c:v>128.30000000000001</c:v>
                </c:pt>
                <c:pt idx="156">
                  <c:v>125.7</c:v>
                </c:pt>
                <c:pt idx="157">
                  <c:v>123</c:v>
                </c:pt>
                <c:pt idx="158">
                  <c:v>120.4</c:v>
                </c:pt>
                <c:pt idx="159">
                  <c:v>117.7</c:v>
                </c:pt>
                <c:pt idx="160">
                  <c:v>115.1</c:v>
                </c:pt>
                <c:pt idx="161">
                  <c:v>112.7</c:v>
                </c:pt>
                <c:pt idx="162">
                  <c:v>110.6</c:v>
                </c:pt>
                <c:pt idx="163">
                  <c:v>108.2</c:v>
                </c:pt>
                <c:pt idx="164">
                  <c:v>105.5</c:v>
                </c:pt>
                <c:pt idx="165">
                  <c:v>103.2</c:v>
                </c:pt>
                <c:pt idx="166">
                  <c:v>100.8</c:v>
                </c:pt>
                <c:pt idx="167">
                  <c:v>98.7</c:v>
                </c:pt>
                <c:pt idx="168">
                  <c:v>96.3</c:v>
                </c:pt>
                <c:pt idx="169">
                  <c:v>94.2</c:v>
                </c:pt>
                <c:pt idx="170">
                  <c:v>92.1</c:v>
                </c:pt>
                <c:pt idx="171">
                  <c:v>90</c:v>
                </c:pt>
                <c:pt idx="172">
                  <c:v>87.9</c:v>
                </c:pt>
                <c:pt idx="173">
                  <c:v>85.8</c:v>
                </c:pt>
                <c:pt idx="174">
                  <c:v>84</c:v>
                </c:pt>
                <c:pt idx="175">
                  <c:v>81.900000000000006</c:v>
                </c:pt>
                <c:pt idx="176">
                  <c:v>80</c:v>
                </c:pt>
                <c:pt idx="177">
                  <c:v>77.900000000000006</c:v>
                </c:pt>
                <c:pt idx="178">
                  <c:v>76.099999999999994</c:v>
                </c:pt>
                <c:pt idx="179">
                  <c:v>74</c:v>
                </c:pt>
                <c:pt idx="180">
                  <c:v>72.2</c:v>
                </c:pt>
                <c:pt idx="181">
                  <c:v>70.3</c:v>
                </c:pt>
                <c:pt idx="182">
                  <c:v>68.5</c:v>
                </c:pt>
                <c:pt idx="183">
                  <c:v>66.900000000000006</c:v>
                </c:pt>
                <c:pt idx="184">
                  <c:v>65.099999999999994</c:v>
                </c:pt>
                <c:pt idx="185">
                  <c:v>63.5</c:v>
                </c:pt>
                <c:pt idx="186">
                  <c:v>61.7</c:v>
                </c:pt>
                <c:pt idx="187">
                  <c:v>60.2</c:v>
                </c:pt>
                <c:pt idx="188">
                  <c:v>58.6</c:v>
                </c:pt>
                <c:pt idx="189">
                  <c:v>56.8</c:v>
                </c:pt>
                <c:pt idx="190">
                  <c:v>54.7</c:v>
                </c:pt>
                <c:pt idx="191">
                  <c:v>52.4</c:v>
                </c:pt>
                <c:pt idx="192">
                  <c:v>50</c:v>
                </c:pt>
                <c:pt idx="193">
                  <c:v>47.7</c:v>
                </c:pt>
                <c:pt idx="194">
                  <c:v>45.6</c:v>
                </c:pt>
                <c:pt idx="195">
                  <c:v>43.8</c:v>
                </c:pt>
                <c:pt idx="196">
                  <c:v>42</c:v>
                </c:pt>
                <c:pt idx="197">
                  <c:v>40.4</c:v>
                </c:pt>
                <c:pt idx="198">
                  <c:v>39.1</c:v>
                </c:pt>
              </c:numCache>
            </c:numRef>
          </c:xVal>
          <c:yVal>
            <c:numRef>
              <c:f>'995G'!$J$3:$J$201</c:f>
              <c:numCache>
                <c:formatCode>0.00</c:formatCode>
                <c:ptCount val="199"/>
                <c:pt idx="0">
                  <c:v>8.2224909310761804E-2</c:v>
                </c:pt>
                <c:pt idx="1">
                  <c:v>0.12031438935912939</c:v>
                </c:pt>
                <c:pt idx="2">
                  <c:v>6.6505441354292635E-2</c:v>
                </c:pt>
                <c:pt idx="3">
                  <c:v>5.501813784764209E-2</c:v>
                </c:pt>
                <c:pt idx="4">
                  <c:v>8.5247883917775089E-2</c:v>
                </c:pt>
                <c:pt idx="5">
                  <c:v>6.0459492140266025E-2</c:v>
                </c:pt>
                <c:pt idx="6">
                  <c:v>6.7110036275695298E-2</c:v>
                </c:pt>
                <c:pt idx="7">
                  <c:v>0.12817412333736397</c:v>
                </c:pt>
                <c:pt idx="8">
                  <c:v>0.1614268440145103</c:v>
                </c:pt>
                <c:pt idx="9">
                  <c:v>0.40326481257557439</c:v>
                </c:pt>
                <c:pt idx="10">
                  <c:v>0.80350665054413539</c:v>
                </c:pt>
                <c:pt idx="11">
                  <c:v>1.2690447400241838</c:v>
                </c:pt>
                <c:pt idx="12">
                  <c:v>1.4582829504232167</c:v>
                </c:pt>
                <c:pt idx="13">
                  <c:v>1.5532043530834343</c:v>
                </c:pt>
                <c:pt idx="14">
                  <c:v>1.5532043530834343</c:v>
                </c:pt>
                <c:pt idx="15">
                  <c:v>1.5350665054413544</c:v>
                </c:pt>
                <c:pt idx="16">
                  <c:v>1.5659008464328898</c:v>
                </c:pt>
                <c:pt idx="17">
                  <c:v>1.5532043530834343</c:v>
                </c:pt>
                <c:pt idx="18">
                  <c:v>1.5187424425634826</c:v>
                </c:pt>
                <c:pt idx="19">
                  <c:v>1.5368802902055625</c:v>
                </c:pt>
                <c:pt idx="20">
                  <c:v>1.5671100362756956</c:v>
                </c:pt>
                <c:pt idx="21">
                  <c:v>1.526602176541717</c:v>
                </c:pt>
                <c:pt idx="22">
                  <c:v>1.5435308343409917</c:v>
                </c:pt>
                <c:pt idx="23">
                  <c:v>1.5501813784764209</c:v>
                </c:pt>
                <c:pt idx="24">
                  <c:v>1.5417170495767836</c:v>
                </c:pt>
                <c:pt idx="25">
                  <c:v>1.5610640870616688</c:v>
                </c:pt>
                <c:pt idx="26">
                  <c:v>1.5332527206771465</c:v>
                </c:pt>
                <c:pt idx="27">
                  <c:v>1.5538089480048367</c:v>
                </c:pt>
                <c:pt idx="28">
                  <c:v>1.50906892382104</c:v>
                </c:pt>
                <c:pt idx="29">
                  <c:v>1.5284159613059252</c:v>
                </c:pt>
                <c:pt idx="30">
                  <c:v>1.535671100362757</c:v>
                </c:pt>
                <c:pt idx="31">
                  <c:v>1.5308343409915357</c:v>
                </c:pt>
                <c:pt idx="32">
                  <c:v>1.5018137847642081</c:v>
                </c:pt>
                <c:pt idx="33">
                  <c:v>1.5096735187424426</c:v>
                </c:pt>
                <c:pt idx="34">
                  <c:v>1.5066505441354294</c:v>
                </c:pt>
                <c:pt idx="35">
                  <c:v>1.4758162031438937</c:v>
                </c:pt>
                <c:pt idx="36">
                  <c:v>1.5072551390568321</c:v>
                </c:pt>
                <c:pt idx="37">
                  <c:v>1.4866989117291416</c:v>
                </c:pt>
                <c:pt idx="38">
                  <c:v>1.4697702539298669</c:v>
                </c:pt>
                <c:pt idx="39">
                  <c:v>1.4389359129383315</c:v>
                </c:pt>
                <c:pt idx="40">
                  <c:v>1.4274486094316807</c:v>
                </c:pt>
                <c:pt idx="41">
                  <c:v>1.4492140266021765</c:v>
                </c:pt>
                <c:pt idx="42">
                  <c:v>1.4425634824667473</c:v>
                </c:pt>
                <c:pt idx="43">
                  <c:v>1.4365175332527209</c:v>
                </c:pt>
                <c:pt idx="44">
                  <c:v>1.4002418379685611</c:v>
                </c:pt>
                <c:pt idx="45">
                  <c:v>1.4316807738814994</c:v>
                </c:pt>
                <c:pt idx="46">
                  <c:v>1.4383313180169286</c:v>
                </c:pt>
                <c:pt idx="47">
                  <c:v>1.4449818621523578</c:v>
                </c:pt>
                <c:pt idx="48">
                  <c:v>1.4244256348246676</c:v>
                </c:pt>
                <c:pt idx="49">
                  <c:v>1.4232164449818623</c:v>
                </c:pt>
                <c:pt idx="50">
                  <c:v>1.4068923821039905</c:v>
                </c:pt>
                <c:pt idx="51">
                  <c:v>1.4262394195888755</c:v>
                </c:pt>
                <c:pt idx="52">
                  <c:v>1.4123337363966144</c:v>
                </c:pt>
                <c:pt idx="53">
                  <c:v>1.3833131801692866</c:v>
                </c:pt>
                <c:pt idx="54">
                  <c:v>1.3899637243047158</c:v>
                </c:pt>
                <c:pt idx="55">
                  <c:v>1.3923821039903266</c:v>
                </c:pt>
                <c:pt idx="56">
                  <c:v>1.3669891172914148</c:v>
                </c:pt>
                <c:pt idx="57">
                  <c:v>1.3706166868198308</c:v>
                </c:pt>
                <c:pt idx="58">
                  <c:v>1.3833131801692866</c:v>
                </c:pt>
                <c:pt idx="59">
                  <c:v>1.3869407496977026</c:v>
                </c:pt>
                <c:pt idx="60">
                  <c:v>1.3542926239419588</c:v>
                </c:pt>
                <c:pt idx="61">
                  <c:v>1.3446191051995162</c:v>
                </c:pt>
                <c:pt idx="62">
                  <c:v>1.3603385731559856</c:v>
                </c:pt>
                <c:pt idx="63">
                  <c:v>1.3766626360338574</c:v>
                </c:pt>
                <c:pt idx="64">
                  <c:v>1.3700120918984282</c:v>
                </c:pt>
                <c:pt idx="65">
                  <c:v>1.3929866989117292</c:v>
                </c:pt>
                <c:pt idx="66">
                  <c:v>1.3929866989117292</c:v>
                </c:pt>
                <c:pt idx="67">
                  <c:v>1.3615477629987909</c:v>
                </c:pt>
                <c:pt idx="68">
                  <c:v>1.3500604594921402</c:v>
                </c:pt>
                <c:pt idx="69">
                  <c:v>1.3688029020556229</c:v>
                </c:pt>
                <c:pt idx="70">
                  <c:v>1.3458282950423217</c:v>
                </c:pt>
                <c:pt idx="71">
                  <c:v>1.3422007255139057</c:v>
                </c:pt>
                <c:pt idx="72">
                  <c:v>1.3270858524788391</c:v>
                </c:pt>
                <c:pt idx="73">
                  <c:v>1.3210399032648128</c:v>
                </c:pt>
                <c:pt idx="74">
                  <c:v>1.3313180169286578</c:v>
                </c:pt>
                <c:pt idx="75">
                  <c:v>1.3343409915356712</c:v>
                </c:pt>
                <c:pt idx="76">
                  <c:v>1.3083434099153568</c:v>
                </c:pt>
                <c:pt idx="77">
                  <c:v>1.3035066505441355</c:v>
                </c:pt>
                <c:pt idx="78">
                  <c:v>1.2908101571946797</c:v>
                </c:pt>
                <c:pt idx="79">
                  <c:v>1.2956469165659008</c:v>
                </c:pt>
                <c:pt idx="80">
                  <c:v>1.314993954050786</c:v>
                </c:pt>
                <c:pt idx="81">
                  <c:v>1.3083434099153568</c:v>
                </c:pt>
                <c:pt idx="82">
                  <c:v>1.3022974607013302</c:v>
                </c:pt>
                <c:pt idx="83">
                  <c:v>1.3125755743651755</c:v>
                </c:pt>
                <c:pt idx="84">
                  <c:v>1.2908101571946797</c:v>
                </c:pt>
                <c:pt idx="85">
                  <c:v>1.3089480048367594</c:v>
                </c:pt>
                <c:pt idx="86">
                  <c:v>1.3047158403869408</c:v>
                </c:pt>
                <c:pt idx="87">
                  <c:v>1.2926239419588876</c:v>
                </c:pt>
                <c:pt idx="88">
                  <c:v>1.2914147521160824</c:v>
                </c:pt>
                <c:pt idx="89">
                  <c:v>1.2932285368802903</c:v>
                </c:pt>
                <c:pt idx="90">
                  <c:v>1.2696493349455866</c:v>
                </c:pt>
                <c:pt idx="91">
                  <c:v>1.259975816203144</c:v>
                </c:pt>
                <c:pt idx="92">
                  <c:v>1.2962515114873037</c:v>
                </c:pt>
                <c:pt idx="93">
                  <c:v>1.2950423216444984</c:v>
                </c:pt>
                <c:pt idx="94">
                  <c:v>1.2696493349455866</c:v>
                </c:pt>
                <c:pt idx="95">
                  <c:v>1.2575574365175333</c:v>
                </c:pt>
                <c:pt idx="96">
                  <c:v>1.2811366384522371</c:v>
                </c:pt>
                <c:pt idx="97">
                  <c:v>1.2769044740024185</c:v>
                </c:pt>
                <c:pt idx="98">
                  <c:v>1.2400241837968562</c:v>
                </c:pt>
                <c:pt idx="99">
                  <c:v>1.2769044740024185</c:v>
                </c:pt>
                <c:pt idx="100">
                  <c:v>1.2714631197097945</c:v>
                </c:pt>
                <c:pt idx="101">
                  <c:v>1.2382103990326483</c:v>
                </c:pt>
                <c:pt idx="102">
                  <c:v>1.2636033857315598</c:v>
                </c:pt>
                <c:pt idx="103">
                  <c:v>1.2678355501813785</c:v>
                </c:pt>
                <c:pt idx="104">
                  <c:v>1.2575574365175333</c:v>
                </c:pt>
                <c:pt idx="105">
                  <c:v>1.2593712212817412</c:v>
                </c:pt>
                <c:pt idx="106">
                  <c:v>1.2394195888754536</c:v>
                </c:pt>
                <c:pt idx="107">
                  <c:v>1.2666263603385732</c:v>
                </c:pt>
                <c:pt idx="108">
                  <c:v>1.2642079806529627</c:v>
                </c:pt>
                <c:pt idx="109">
                  <c:v>1.2877871825876663</c:v>
                </c:pt>
                <c:pt idx="110">
                  <c:v>1.259975816203144</c:v>
                </c:pt>
                <c:pt idx="111">
                  <c:v>1.2503022974607014</c:v>
                </c:pt>
                <c:pt idx="112">
                  <c:v>1.2569528415961306</c:v>
                </c:pt>
                <c:pt idx="113">
                  <c:v>1.2327690447400244</c:v>
                </c:pt>
                <c:pt idx="114">
                  <c:v>1.2509068923821041</c:v>
                </c:pt>
                <c:pt idx="115">
                  <c:v>1.2533252720677148</c:v>
                </c:pt>
                <c:pt idx="116">
                  <c:v>1.2545344619105201</c:v>
                </c:pt>
                <c:pt idx="117">
                  <c:v>1.2611850060459493</c:v>
                </c:pt>
                <c:pt idx="118">
                  <c:v>1.252720677146312</c:v>
                </c:pt>
                <c:pt idx="119">
                  <c:v>1.2400241837968562</c:v>
                </c:pt>
                <c:pt idx="120">
                  <c:v>1.2490931076178962</c:v>
                </c:pt>
                <c:pt idx="121">
                  <c:v>1.2557436517533254</c:v>
                </c:pt>
                <c:pt idx="122">
                  <c:v>1.2418379685610641</c:v>
                </c:pt>
                <c:pt idx="123">
                  <c:v>1.2551390568319227</c:v>
                </c:pt>
                <c:pt idx="124">
                  <c:v>1.2460701330108828</c:v>
                </c:pt>
                <c:pt idx="125">
                  <c:v>1.2448609431680775</c:v>
                </c:pt>
                <c:pt idx="126">
                  <c:v>1.2394195888754536</c:v>
                </c:pt>
                <c:pt idx="127">
                  <c:v>1.2309552599758162</c:v>
                </c:pt>
                <c:pt idx="128">
                  <c:v>1.2363966142684402</c:v>
                </c:pt>
                <c:pt idx="129">
                  <c:v>1.237001209189843</c:v>
                </c:pt>
                <c:pt idx="130">
                  <c:v>1.2357920193470375</c:v>
                </c:pt>
                <c:pt idx="131">
                  <c:v>1.2484885126964933</c:v>
                </c:pt>
                <c:pt idx="132">
                  <c:v>1.2744860943168077</c:v>
                </c:pt>
                <c:pt idx="133">
                  <c:v>1.2732769044740024</c:v>
                </c:pt>
                <c:pt idx="134">
                  <c:v>1.2539298669891172</c:v>
                </c:pt>
                <c:pt idx="135">
                  <c:v>1.247279322853688</c:v>
                </c:pt>
                <c:pt idx="136">
                  <c:v>1.247279322853688</c:v>
                </c:pt>
                <c:pt idx="137">
                  <c:v>1.2376058041112454</c:v>
                </c:pt>
                <c:pt idx="138">
                  <c:v>1.2224909310761789</c:v>
                </c:pt>
                <c:pt idx="139">
                  <c:v>1.2279322853688028</c:v>
                </c:pt>
                <c:pt idx="140">
                  <c:v>1.2394195888754536</c:v>
                </c:pt>
                <c:pt idx="141">
                  <c:v>1.256348246674728</c:v>
                </c:pt>
                <c:pt idx="142">
                  <c:v>1.217049576783555</c:v>
                </c:pt>
                <c:pt idx="143">
                  <c:v>1.2273276904474004</c:v>
                </c:pt>
                <c:pt idx="144">
                  <c:v>1.2212817412333736</c:v>
                </c:pt>
                <c:pt idx="145">
                  <c:v>1.2079806529625152</c:v>
                </c:pt>
                <c:pt idx="146">
                  <c:v>1.2273276904474004</c:v>
                </c:pt>
                <c:pt idx="147">
                  <c:v>1.2249093107617897</c:v>
                </c:pt>
                <c:pt idx="148">
                  <c:v>1.2357920193470375</c:v>
                </c:pt>
                <c:pt idx="149">
                  <c:v>1.2466747279322854</c:v>
                </c:pt>
                <c:pt idx="150">
                  <c:v>1.2720677146311972</c:v>
                </c:pt>
                <c:pt idx="151">
                  <c:v>1.2382103990326483</c:v>
                </c:pt>
                <c:pt idx="152">
                  <c:v>1.2224909310761789</c:v>
                </c:pt>
                <c:pt idx="153">
                  <c:v>1.2122128174123339</c:v>
                </c:pt>
                <c:pt idx="154">
                  <c:v>1.211608222490931</c:v>
                </c:pt>
                <c:pt idx="155">
                  <c:v>1.20677146311971</c:v>
                </c:pt>
                <c:pt idx="156">
                  <c:v>1.1910519951632406</c:v>
                </c:pt>
                <c:pt idx="157">
                  <c:v>1.1862152357920195</c:v>
                </c:pt>
                <c:pt idx="158">
                  <c:v>1.1952841596130592</c:v>
                </c:pt>
                <c:pt idx="159">
                  <c:v>1.2164449818621526</c:v>
                </c:pt>
                <c:pt idx="160">
                  <c:v>1.1970979443772674</c:v>
                </c:pt>
                <c:pt idx="161">
                  <c:v>1.2055622732769047</c:v>
                </c:pt>
                <c:pt idx="162">
                  <c:v>1.2122128174123339</c:v>
                </c:pt>
                <c:pt idx="163">
                  <c:v>1.2267230955259976</c:v>
                </c:pt>
                <c:pt idx="164">
                  <c:v>1.2249093107617897</c:v>
                </c:pt>
                <c:pt idx="165">
                  <c:v>1.2176541717049578</c:v>
                </c:pt>
                <c:pt idx="166">
                  <c:v>1.2079806529625152</c:v>
                </c:pt>
                <c:pt idx="167">
                  <c:v>1.2085852478839176</c:v>
                </c:pt>
                <c:pt idx="168">
                  <c:v>1.2007255139056832</c:v>
                </c:pt>
                <c:pt idx="169">
                  <c:v>1.201330108827086</c:v>
                </c:pt>
                <c:pt idx="170">
                  <c:v>1.1989117291414753</c:v>
                </c:pt>
                <c:pt idx="171">
                  <c:v>1.2025392986698913</c:v>
                </c:pt>
                <c:pt idx="172">
                  <c:v>1.2079806529625152</c:v>
                </c:pt>
                <c:pt idx="173">
                  <c:v>1.2031438935912937</c:v>
                </c:pt>
                <c:pt idx="174">
                  <c:v>1.1983071342200726</c:v>
                </c:pt>
                <c:pt idx="175">
                  <c:v>1.211608222490931</c:v>
                </c:pt>
                <c:pt idx="176">
                  <c:v>1.2019347037484884</c:v>
                </c:pt>
                <c:pt idx="177">
                  <c:v>1.2007255139056832</c:v>
                </c:pt>
                <c:pt idx="178">
                  <c:v>1.2158403869407497</c:v>
                </c:pt>
                <c:pt idx="179">
                  <c:v>1.1989117291414753</c:v>
                </c:pt>
                <c:pt idx="180">
                  <c:v>1.201330108827086</c:v>
                </c:pt>
                <c:pt idx="181">
                  <c:v>1.1946795646916568</c:v>
                </c:pt>
                <c:pt idx="182">
                  <c:v>1.2085852478839176</c:v>
                </c:pt>
                <c:pt idx="183">
                  <c:v>1.194074969770254</c:v>
                </c:pt>
                <c:pt idx="184">
                  <c:v>1.1958887545344621</c:v>
                </c:pt>
                <c:pt idx="185">
                  <c:v>1.2091898428053205</c:v>
                </c:pt>
                <c:pt idx="186">
                  <c:v>1.2001209189842807</c:v>
                </c:pt>
                <c:pt idx="187">
                  <c:v>1.2103990326481258</c:v>
                </c:pt>
                <c:pt idx="188">
                  <c:v>1.1983071342200726</c:v>
                </c:pt>
                <c:pt idx="189">
                  <c:v>1.1922611850060458</c:v>
                </c:pt>
                <c:pt idx="190">
                  <c:v>1.1801692865779927</c:v>
                </c:pt>
                <c:pt idx="191">
                  <c:v>1.1844014510278114</c:v>
                </c:pt>
                <c:pt idx="192">
                  <c:v>1.1789600967351874</c:v>
                </c:pt>
                <c:pt idx="193">
                  <c:v>1.1928657799274487</c:v>
                </c:pt>
                <c:pt idx="194">
                  <c:v>1.1983071342200726</c:v>
                </c:pt>
                <c:pt idx="195">
                  <c:v>1.1922611850060458</c:v>
                </c:pt>
                <c:pt idx="196">
                  <c:v>1.1922611850060458</c:v>
                </c:pt>
                <c:pt idx="197">
                  <c:v>1.1983071342200726</c:v>
                </c:pt>
                <c:pt idx="198">
                  <c:v>1.1922611850060458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98-4873-9C8D-F5B0619824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6337104"/>
        <c:axId val="946347920"/>
      </c:scatterChart>
      <c:valAx>
        <c:axId val="946337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347920"/>
        <c:crosses val="autoZero"/>
        <c:crossBetween val="midCat"/>
      </c:valAx>
      <c:valAx>
        <c:axId val="946347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337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'995G'!$R$3</c:f>
              <c:numCache>
                <c:formatCode>General</c:formatCode>
                <c:ptCount val="1"/>
                <c:pt idx="0">
                  <c:v>1.9598877784000344</c:v>
                </c:pt>
              </c:numCache>
            </c:numRef>
          </c:xVal>
          <c:yVal>
            <c:numRef>
              <c:f>'995G'!$Q$3</c:f>
              <c:numCache>
                <c:formatCode>General</c:formatCode>
                <c:ptCount val="1"/>
                <c:pt idx="0">
                  <c:v>0.20899999999999999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25-4005-9322-30E1924F81FF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'995G'!$R$4</c:f>
              <c:numCache>
                <c:formatCode>General</c:formatCode>
                <c:ptCount val="1"/>
                <c:pt idx="0">
                  <c:v>1.9379517647473643</c:v>
                </c:pt>
              </c:numCache>
            </c:numRef>
          </c:xVal>
          <c:yVal>
            <c:numRef>
              <c:f>'995G'!$Q$4</c:f>
              <c:numCache>
                <c:formatCode>General</c:formatCode>
                <c:ptCount val="1"/>
                <c:pt idx="0">
                  <c:v>0.24199999999999999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225-4005-9322-30E1924F8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3538864"/>
        <c:axId val="933546352"/>
      </c:scatterChart>
      <c:valAx>
        <c:axId val="933538864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3546352"/>
        <c:crosses val="autoZero"/>
        <c:crossBetween val="midCat"/>
      </c:valAx>
      <c:valAx>
        <c:axId val="9335463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3538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'995G'!$A$3:$A$190</c:f>
              <c:numCache>
                <c:formatCode>General</c:formatCode>
                <c:ptCount val="188"/>
                <c:pt idx="0">
                  <c:v>29</c:v>
                </c:pt>
                <c:pt idx="1">
                  <c:v>29.6</c:v>
                </c:pt>
                <c:pt idx="2">
                  <c:v>31.6</c:v>
                </c:pt>
                <c:pt idx="3">
                  <c:v>35</c:v>
                </c:pt>
                <c:pt idx="4">
                  <c:v>38.1</c:v>
                </c:pt>
                <c:pt idx="5">
                  <c:v>41.5</c:v>
                </c:pt>
                <c:pt idx="6">
                  <c:v>45.1</c:v>
                </c:pt>
                <c:pt idx="7">
                  <c:v>48.5</c:v>
                </c:pt>
                <c:pt idx="8">
                  <c:v>51.8</c:v>
                </c:pt>
                <c:pt idx="9">
                  <c:v>55.2</c:v>
                </c:pt>
                <c:pt idx="10">
                  <c:v>58.3</c:v>
                </c:pt>
                <c:pt idx="11">
                  <c:v>61.2</c:v>
                </c:pt>
                <c:pt idx="12">
                  <c:v>64.099999999999994</c:v>
                </c:pt>
                <c:pt idx="13">
                  <c:v>66.7</c:v>
                </c:pt>
                <c:pt idx="14">
                  <c:v>69.3</c:v>
                </c:pt>
                <c:pt idx="15">
                  <c:v>71.900000000000006</c:v>
                </c:pt>
                <c:pt idx="16">
                  <c:v>74.5</c:v>
                </c:pt>
                <c:pt idx="17">
                  <c:v>76.900000000000006</c:v>
                </c:pt>
                <c:pt idx="18">
                  <c:v>79.2</c:v>
                </c:pt>
                <c:pt idx="19">
                  <c:v>81.900000000000006</c:v>
                </c:pt>
                <c:pt idx="20">
                  <c:v>84</c:v>
                </c:pt>
                <c:pt idx="21">
                  <c:v>86.3</c:v>
                </c:pt>
                <c:pt idx="22">
                  <c:v>88.7</c:v>
                </c:pt>
                <c:pt idx="23">
                  <c:v>91</c:v>
                </c:pt>
                <c:pt idx="24">
                  <c:v>93.4</c:v>
                </c:pt>
                <c:pt idx="25">
                  <c:v>95.5</c:v>
                </c:pt>
                <c:pt idx="26">
                  <c:v>97.9</c:v>
                </c:pt>
                <c:pt idx="27">
                  <c:v>100.3</c:v>
                </c:pt>
                <c:pt idx="28">
                  <c:v>102.9</c:v>
                </c:pt>
                <c:pt idx="29">
                  <c:v>105.3</c:v>
                </c:pt>
                <c:pt idx="30">
                  <c:v>107.9</c:v>
                </c:pt>
                <c:pt idx="31">
                  <c:v>110.6</c:v>
                </c:pt>
                <c:pt idx="32">
                  <c:v>113.2</c:v>
                </c:pt>
                <c:pt idx="33">
                  <c:v>115.9</c:v>
                </c:pt>
                <c:pt idx="34">
                  <c:v>118.8</c:v>
                </c:pt>
                <c:pt idx="35">
                  <c:v>121.4</c:v>
                </c:pt>
                <c:pt idx="36">
                  <c:v>124.1</c:v>
                </c:pt>
                <c:pt idx="37">
                  <c:v>127</c:v>
                </c:pt>
                <c:pt idx="38">
                  <c:v>129.69999999999999</c:v>
                </c:pt>
                <c:pt idx="39">
                  <c:v>132.30000000000001</c:v>
                </c:pt>
                <c:pt idx="40">
                  <c:v>135.30000000000001</c:v>
                </c:pt>
                <c:pt idx="41">
                  <c:v>137.9</c:v>
                </c:pt>
                <c:pt idx="42">
                  <c:v>140.6</c:v>
                </c:pt>
                <c:pt idx="43">
                  <c:v>143.30000000000001</c:v>
                </c:pt>
                <c:pt idx="44">
                  <c:v>146.19999999999999</c:v>
                </c:pt>
                <c:pt idx="45">
                  <c:v>148.9</c:v>
                </c:pt>
                <c:pt idx="46">
                  <c:v>151.80000000000001</c:v>
                </c:pt>
                <c:pt idx="47">
                  <c:v>154.5</c:v>
                </c:pt>
                <c:pt idx="48">
                  <c:v>157.19999999999999</c:v>
                </c:pt>
                <c:pt idx="49">
                  <c:v>159.9</c:v>
                </c:pt>
                <c:pt idx="50">
                  <c:v>162.80000000000001</c:v>
                </c:pt>
                <c:pt idx="51">
                  <c:v>165.8</c:v>
                </c:pt>
                <c:pt idx="52">
                  <c:v>168.5</c:v>
                </c:pt>
                <c:pt idx="53">
                  <c:v>171.5</c:v>
                </c:pt>
                <c:pt idx="54">
                  <c:v>174.2</c:v>
                </c:pt>
                <c:pt idx="55">
                  <c:v>177.1</c:v>
                </c:pt>
                <c:pt idx="56">
                  <c:v>179.8</c:v>
                </c:pt>
                <c:pt idx="57">
                  <c:v>182.8</c:v>
                </c:pt>
                <c:pt idx="58">
                  <c:v>185.8</c:v>
                </c:pt>
                <c:pt idx="59">
                  <c:v>188.5</c:v>
                </c:pt>
                <c:pt idx="60">
                  <c:v>191.2</c:v>
                </c:pt>
                <c:pt idx="61">
                  <c:v>194.2</c:v>
                </c:pt>
                <c:pt idx="62">
                  <c:v>197.2</c:v>
                </c:pt>
                <c:pt idx="63">
                  <c:v>200.2</c:v>
                </c:pt>
                <c:pt idx="64">
                  <c:v>202.9</c:v>
                </c:pt>
                <c:pt idx="65">
                  <c:v>205.6</c:v>
                </c:pt>
                <c:pt idx="66">
                  <c:v>208.6</c:v>
                </c:pt>
                <c:pt idx="67">
                  <c:v>211.3</c:v>
                </c:pt>
                <c:pt idx="68">
                  <c:v>214.1</c:v>
                </c:pt>
                <c:pt idx="69">
                  <c:v>217.1</c:v>
                </c:pt>
                <c:pt idx="70">
                  <c:v>220.1</c:v>
                </c:pt>
                <c:pt idx="71">
                  <c:v>223.1</c:v>
                </c:pt>
                <c:pt idx="72">
                  <c:v>226.1</c:v>
                </c:pt>
                <c:pt idx="73">
                  <c:v>229.4</c:v>
                </c:pt>
                <c:pt idx="74">
                  <c:v>231.9</c:v>
                </c:pt>
                <c:pt idx="75">
                  <c:v>234.6</c:v>
                </c:pt>
                <c:pt idx="76">
                  <c:v>237.4</c:v>
                </c:pt>
                <c:pt idx="77">
                  <c:v>240.1</c:v>
                </c:pt>
                <c:pt idx="78">
                  <c:v>242.9</c:v>
                </c:pt>
                <c:pt idx="79">
                  <c:v>245.4</c:v>
                </c:pt>
                <c:pt idx="80">
                  <c:v>247.9</c:v>
                </c:pt>
                <c:pt idx="81">
                  <c:v>250.6</c:v>
                </c:pt>
                <c:pt idx="82">
                  <c:v>253.4</c:v>
                </c:pt>
                <c:pt idx="83">
                  <c:v>256.7</c:v>
                </c:pt>
                <c:pt idx="84">
                  <c:v>260</c:v>
                </c:pt>
                <c:pt idx="85">
                  <c:v>263.39999999999998</c:v>
                </c:pt>
                <c:pt idx="86">
                  <c:v>266.7</c:v>
                </c:pt>
                <c:pt idx="87">
                  <c:v>269.8</c:v>
                </c:pt>
                <c:pt idx="88">
                  <c:v>272.8</c:v>
                </c:pt>
                <c:pt idx="89">
                  <c:v>275.60000000000002</c:v>
                </c:pt>
                <c:pt idx="90">
                  <c:v>278.39999999999998</c:v>
                </c:pt>
                <c:pt idx="91">
                  <c:v>281.2</c:v>
                </c:pt>
                <c:pt idx="92">
                  <c:v>284.3</c:v>
                </c:pt>
                <c:pt idx="93">
                  <c:v>287.3</c:v>
                </c:pt>
                <c:pt idx="94">
                  <c:v>290.39999999999998</c:v>
                </c:pt>
                <c:pt idx="95">
                  <c:v>293.5</c:v>
                </c:pt>
                <c:pt idx="96">
                  <c:v>296.89999999999998</c:v>
                </c:pt>
                <c:pt idx="97">
                  <c:v>299.89999999999998</c:v>
                </c:pt>
                <c:pt idx="98">
                  <c:v>303.60000000000002</c:v>
                </c:pt>
                <c:pt idx="99">
                  <c:v>307</c:v>
                </c:pt>
                <c:pt idx="100">
                  <c:v>310.39999999999998</c:v>
                </c:pt>
                <c:pt idx="101">
                  <c:v>314</c:v>
                </c:pt>
                <c:pt idx="102">
                  <c:v>317.39999999999998</c:v>
                </c:pt>
                <c:pt idx="103">
                  <c:v>320.8</c:v>
                </c:pt>
                <c:pt idx="104">
                  <c:v>324.2</c:v>
                </c:pt>
                <c:pt idx="105">
                  <c:v>327.60000000000002</c:v>
                </c:pt>
                <c:pt idx="106">
                  <c:v>331</c:v>
                </c:pt>
                <c:pt idx="107">
                  <c:v>334.1</c:v>
                </c:pt>
                <c:pt idx="108">
                  <c:v>337.5</c:v>
                </c:pt>
                <c:pt idx="109">
                  <c:v>341</c:v>
                </c:pt>
                <c:pt idx="110">
                  <c:v>344.4</c:v>
                </c:pt>
                <c:pt idx="111">
                  <c:v>347.5</c:v>
                </c:pt>
                <c:pt idx="112">
                  <c:v>350.6</c:v>
                </c:pt>
                <c:pt idx="113">
                  <c:v>353.8</c:v>
                </c:pt>
                <c:pt idx="114">
                  <c:v>356.9</c:v>
                </c:pt>
                <c:pt idx="115">
                  <c:v>360.1</c:v>
                </c:pt>
                <c:pt idx="116">
                  <c:v>363</c:v>
                </c:pt>
                <c:pt idx="117">
                  <c:v>366.1</c:v>
                </c:pt>
                <c:pt idx="118">
                  <c:v>369.3</c:v>
                </c:pt>
                <c:pt idx="119">
                  <c:v>372.4</c:v>
                </c:pt>
                <c:pt idx="120">
                  <c:v>375.3</c:v>
                </c:pt>
                <c:pt idx="121">
                  <c:v>378.5</c:v>
                </c:pt>
                <c:pt idx="122">
                  <c:v>381.7</c:v>
                </c:pt>
                <c:pt idx="123">
                  <c:v>385.1</c:v>
                </c:pt>
                <c:pt idx="124">
                  <c:v>388.6</c:v>
                </c:pt>
                <c:pt idx="125">
                  <c:v>392.1</c:v>
                </c:pt>
                <c:pt idx="126">
                  <c:v>395.5</c:v>
                </c:pt>
                <c:pt idx="127">
                  <c:v>399.3</c:v>
                </c:pt>
                <c:pt idx="128">
                  <c:v>402.8</c:v>
                </c:pt>
                <c:pt idx="129">
                  <c:v>406.3</c:v>
                </c:pt>
                <c:pt idx="130">
                  <c:v>410.1</c:v>
                </c:pt>
                <c:pt idx="131">
                  <c:v>413.3</c:v>
                </c:pt>
                <c:pt idx="132">
                  <c:v>416.8</c:v>
                </c:pt>
                <c:pt idx="133">
                  <c:v>420.3</c:v>
                </c:pt>
                <c:pt idx="134">
                  <c:v>423.8</c:v>
                </c:pt>
                <c:pt idx="135">
                  <c:v>427.3</c:v>
                </c:pt>
                <c:pt idx="136">
                  <c:v>430.8</c:v>
                </c:pt>
                <c:pt idx="137">
                  <c:v>434.1</c:v>
                </c:pt>
                <c:pt idx="138">
                  <c:v>437.3</c:v>
                </c:pt>
                <c:pt idx="139">
                  <c:v>440.8</c:v>
                </c:pt>
                <c:pt idx="140">
                  <c:v>444.1</c:v>
                </c:pt>
                <c:pt idx="141">
                  <c:v>447.6</c:v>
                </c:pt>
                <c:pt idx="142">
                  <c:v>450.9</c:v>
                </c:pt>
                <c:pt idx="143">
                  <c:v>454.4</c:v>
                </c:pt>
                <c:pt idx="144">
                  <c:v>458</c:v>
                </c:pt>
                <c:pt idx="145">
                  <c:v>461.2</c:v>
                </c:pt>
                <c:pt idx="146">
                  <c:v>464.2</c:v>
                </c:pt>
                <c:pt idx="147">
                  <c:v>467.4</c:v>
                </c:pt>
                <c:pt idx="148">
                  <c:v>471</c:v>
                </c:pt>
                <c:pt idx="149">
                  <c:v>474.6</c:v>
                </c:pt>
                <c:pt idx="150">
                  <c:v>478.5</c:v>
                </c:pt>
                <c:pt idx="151">
                  <c:v>482.6</c:v>
                </c:pt>
                <c:pt idx="152">
                  <c:v>486.5</c:v>
                </c:pt>
                <c:pt idx="153">
                  <c:v>490.4</c:v>
                </c:pt>
                <c:pt idx="154">
                  <c:v>493.7</c:v>
                </c:pt>
                <c:pt idx="155">
                  <c:v>497</c:v>
                </c:pt>
                <c:pt idx="156">
                  <c:v>500.3</c:v>
                </c:pt>
                <c:pt idx="157">
                  <c:v>503.6</c:v>
                </c:pt>
                <c:pt idx="158">
                  <c:v>506.6</c:v>
                </c:pt>
                <c:pt idx="159">
                  <c:v>510.2</c:v>
                </c:pt>
                <c:pt idx="160">
                  <c:v>514.79999999999995</c:v>
                </c:pt>
                <c:pt idx="161">
                  <c:v>519</c:v>
                </c:pt>
                <c:pt idx="162">
                  <c:v>523.20000000000005</c:v>
                </c:pt>
                <c:pt idx="163">
                  <c:v>527.5</c:v>
                </c:pt>
                <c:pt idx="164">
                  <c:v>531.70000000000005</c:v>
                </c:pt>
                <c:pt idx="165">
                  <c:v>535.70000000000005</c:v>
                </c:pt>
                <c:pt idx="166">
                  <c:v>540</c:v>
                </c:pt>
                <c:pt idx="167">
                  <c:v>543.9</c:v>
                </c:pt>
                <c:pt idx="168">
                  <c:v>547.9</c:v>
                </c:pt>
                <c:pt idx="169">
                  <c:v>551.6</c:v>
                </c:pt>
                <c:pt idx="170">
                  <c:v>555.5</c:v>
                </c:pt>
                <c:pt idx="171">
                  <c:v>559.20000000000005</c:v>
                </c:pt>
                <c:pt idx="172">
                  <c:v>562.6</c:v>
                </c:pt>
                <c:pt idx="173">
                  <c:v>566.29999999999995</c:v>
                </c:pt>
                <c:pt idx="174">
                  <c:v>570</c:v>
                </c:pt>
                <c:pt idx="175">
                  <c:v>573.4</c:v>
                </c:pt>
                <c:pt idx="176">
                  <c:v>576.79999999999995</c:v>
                </c:pt>
                <c:pt idx="177">
                  <c:v>580.5</c:v>
                </c:pt>
                <c:pt idx="178">
                  <c:v>584.5</c:v>
                </c:pt>
                <c:pt idx="179">
                  <c:v>588.20000000000005</c:v>
                </c:pt>
                <c:pt idx="180">
                  <c:v>591.6</c:v>
                </c:pt>
                <c:pt idx="181">
                  <c:v>595</c:v>
                </c:pt>
                <c:pt idx="182">
                  <c:v>598.5</c:v>
                </c:pt>
                <c:pt idx="183">
                  <c:v>601.6</c:v>
                </c:pt>
                <c:pt idx="184">
                  <c:v>604.70000000000005</c:v>
                </c:pt>
                <c:pt idx="185">
                  <c:v>606.6</c:v>
                </c:pt>
                <c:pt idx="186">
                  <c:v>607.5</c:v>
                </c:pt>
                <c:pt idx="187">
                  <c:v>607.79999999999995</c:v>
                </c:pt>
              </c:numCache>
            </c:numRef>
          </c:xVal>
          <c:yVal>
            <c:numRef>
              <c:f>'995G'!$D$3:$D$190</c:f>
              <c:numCache>
                <c:formatCode>0.00</c:formatCode>
                <c:ptCount val="188"/>
                <c:pt idx="0">
                  <c:v>0.13333333333333314</c:v>
                </c:pt>
                <c:pt idx="1">
                  <c:v>-2.4999999999999467E-2</c:v>
                </c:pt>
                <c:pt idx="2">
                  <c:v>2.6470588235294086E-2</c:v>
                </c:pt>
                <c:pt idx="3">
                  <c:v>-9.6774193548384985E-3</c:v>
                </c:pt>
                <c:pt idx="4">
                  <c:v>6.7647058823529047E-2</c:v>
                </c:pt>
                <c:pt idx="5">
                  <c:v>1.9444444444444514E-2</c:v>
                </c:pt>
                <c:pt idx="6">
                  <c:v>8.5294117647059131E-2</c:v>
                </c:pt>
                <c:pt idx="7">
                  <c:v>5.7575757575757475E-2</c:v>
                </c:pt>
                <c:pt idx="8">
                  <c:v>2.0588235294117695E-2</c:v>
                </c:pt>
                <c:pt idx="9">
                  <c:v>4.1935483870967495E-2</c:v>
                </c:pt>
                <c:pt idx="10">
                  <c:v>-3.4482758620688852E-3</c:v>
                </c:pt>
                <c:pt idx="11">
                  <c:v>3.7931034482759148E-2</c:v>
                </c:pt>
                <c:pt idx="12">
                  <c:v>-0.12692307692307653</c:v>
                </c:pt>
                <c:pt idx="13">
                  <c:v>5.3846153846153502E-2</c:v>
                </c:pt>
                <c:pt idx="14">
                  <c:v>1.1538461538461938E-2</c:v>
                </c:pt>
                <c:pt idx="15">
                  <c:v>7.3076923076923039E-2</c:v>
                </c:pt>
                <c:pt idx="16">
                  <c:v>-2.9166666666666716E-2</c:v>
                </c:pt>
                <c:pt idx="17">
                  <c:v>3.4782608695652251E-2</c:v>
                </c:pt>
                <c:pt idx="18">
                  <c:v>-0.17037037037037051</c:v>
                </c:pt>
                <c:pt idx="19">
                  <c:v>0.18095238095238181</c:v>
                </c:pt>
                <c:pt idx="20">
                  <c:v>0.21304347826086992</c:v>
                </c:pt>
                <c:pt idx="21">
                  <c:v>-0.17083333333333298</c:v>
                </c:pt>
                <c:pt idx="22">
                  <c:v>0.35652173913043533</c:v>
                </c:pt>
                <c:pt idx="23">
                  <c:v>-9.9999999999999853E-2</c:v>
                </c:pt>
                <c:pt idx="24">
                  <c:v>-7.6190476190476461E-2</c:v>
                </c:pt>
                <c:pt idx="25">
                  <c:v>1.6666666666667013E-2</c:v>
                </c:pt>
                <c:pt idx="26">
                  <c:v>4.1666666666666664E-2</c:v>
                </c:pt>
                <c:pt idx="27">
                  <c:v>0.12692307692307653</c:v>
                </c:pt>
                <c:pt idx="28">
                  <c:v>5.4166666666666446E-2</c:v>
                </c:pt>
                <c:pt idx="29">
                  <c:v>0</c:v>
                </c:pt>
                <c:pt idx="30">
                  <c:v>0.14814814814814956</c:v>
                </c:pt>
                <c:pt idx="31">
                  <c:v>-3.0769230769231378E-2</c:v>
                </c:pt>
                <c:pt idx="32">
                  <c:v>2.2222222222221723E-2</c:v>
                </c:pt>
                <c:pt idx="33">
                  <c:v>-4.1379310344826822E-2</c:v>
                </c:pt>
                <c:pt idx="34">
                  <c:v>0.14230769230769086</c:v>
                </c:pt>
                <c:pt idx="35">
                  <c:v>-1.4814814814814562E-2</c:v>
                </c:pt>
                <c:pt idx="36">
                  <c:v>8.9655172413793463E-2</c:v>
                </c:pt>
                <c:pt idx="37">
                  <c:v>5.5555555555555261E-2</c:v>
                </c:pt>
                <c:pt idx="38">
                  <c:v>-5.3846153846153592E-2</c:v>
                </c:pt>
                <c:pt idx="39">
                  <c:v>7.0000000000000284E-2</c:v>
                </c:pt>
                <c:pt idx="40">
                  <c:v>-5.7692307692307272E-2</c:v>
                </c:pt>
                <c:pt idx="41">
                  <c:v>0.15185185185185254</c:v>
                </c:pt>
                <c:pt idx="42">
                  <c:v>1.1111111111110147E-2</c:v>
                </c:pt>
                <c:pt idx="43">
                  <c:v>-5.5172413793103933E-2</c:v>
                </c:pt>
                <c:pt idx="44">
                  <c:v>7.4074074074074653E-2</c:v>
                </c:pt>
                <c:pt idx="45">
                  <c:v>0.19999999999999901</c:v>
                </c:pt>
                <c:pt idx="46">
                  <c:v>-7.7777777777778417E-2</c:v>
                </c:pt>
                <c:pt idx="47">
                  <c:v>-5.1851851851852281E-2</c:v>
                </c:pt>
                <c:pt idx="48">
                  <c:v>0.11111111111111067</c:v>
                </c:pt>
                <c:pt idx="49">
                  <c:v>-0.12413793103448231</c:v>
                </c:pt>
                <c:pt idx="50">
                  <c:v>0.1733333333333332</c:v>
                </c:pt>
                <c:pt idx="51">
                  <c:v>2.592592592592614E-2</c:v>
                </c:pt>
                <c:pt idx="52">
                  <c:v>-8.6666666666666003E-2</c:v>
                </c:pt>
                <c:pt idx="53">
                  <c:v>-2.592592592592614E-2</c:v>
                </c:pt>
                <c:pt idx="54">
                  <c:v>0.18965517241379176</c:v>
                </c:pt>
                <c:pt idx="55">
                  <c:v>-0.23333333333333148</c:v>
                </c:pt>
                <c:pt idx="56">
                  <c:v>0.17666666666666705</c:v>
                </c:pt>
                <c:pt idx="57">
                  <c:v>1.6666666666666902E-2</c:v>
                </c:pt>
                <c:pt idx="58">
                  <c:v>3.7037037037036404E-2</c:v>
                </c:pt>
                <c:pt idx="59">
                  <c:v>0.12222222222222343</c:v>
                </c:pt>
                <c:pt idx="60">
                  <c:v>-4.3333333333334188E-2</c:v>
                </c:pt>
                <c:pt idx="61">
                  <c:v>0</c:v>
                </c:pt>
                <c:pt idx="62">
                  <c:v>-6.666666666666643E-2</c:v>
                </c:pt>
                <c:pt idx="63">
                  <c:v>2.5925925925925866E-2</c:v>
                </c:pt>
                <c:pt idx="64">
                  <c:v>0.10000000000000027</c:v>
                </c:pt>
                <c:pt idx="65">
                  <c:v>-0.1033333333333329</c:v>
                </c:pt>
                <c:pt idx="66">
                  <c:v>5.5555555555554678E-2</c:v>
                </c:pt>
                <c:pt idx="67">
                  <c:v>5.0000000000000509E-2</c:v>
                </c:pt>
                <c:pt idx="68">
                  <c:v>-3.33333333333267E-3</c:v>
                </c:pt>
                <c:pt idx="69">
                  <c:v>2.9999999999999954E-2</c:v>
                </c:pt>
                <c:pt idx="70">
                  <c:v>9.6666666666666387E-2</c:v>
                </c:pt>
                <c:pt idx="71">
                  <c:v>1.9999999999999574E-2</c:v>
                </c:pt>
                <c:pt idx="72">
                  <c:v>-0.10606060606060505</c:v>
                </c:pt>
                <c:pt idx="73">
                  <c:v>0.15199999999999961</c:v>
                </c:pt>
                <c:pt idx="74">
                  <c:v>0</c:v>
                </c:pt>
                <c:pt idx="75">
                  <c:v>-7.8571428571427848E-2</c:v>
                </c:pt>
                <c:pt idx="76">
                  <c:v>0.18148148148148166</c:v>
                </c:pt>
                <c:pt idx="77">
                  <c:v>-8.2142857142856962E-2</c:v>
                </c:pt>
                <c:pt idx="78">
                  <c:v>8.4000000000000338E-2</c:v>
                </c:pt>
                <c:pt idx="79">
                  <c:v>5.1999999999999602E-2</c:v>
                </c:pt>
                <c:pt idx="80">
                  <c:v>6.6666666666666846E-2</c:v>
                </c:pt>
                <c:pt idx="81">
                  <c:v>-6.4285714285713919E-2</c:v>
                </c:pt>
                <c:pt idx="82">
                  <c:v>3.9393939393939294E-2</c:v>
                </c:pt>
                <c:pt idx="83">
                  <c:v>-8.1818181818181401E-2</c:v>
                </c:pt>
                <c:pt idx="84">
                  <c:v>7.0588235294118701E-2</c:v>
                </c:pt>
                <c:pt idx="85">
                  <c:v>0.13030303030302975</c:v>
                </c:pt>
                <c:pt idx="86">
                  <c:v>-7.741935483870975E-2</c:v>
                </c:pt>
                <c:pt idx="87">
                  <c:v>3.6666666666667659E-2</c:v>
                </c:pt>
                <c:pt idx="88">
                  <c:v>5.3571428571427847E-2</c:v>
                </c:pt>
                <c:pt idx="89">
                  <c:v>-0.15000000000000305</c:v>
                </c:pt>
                <c:pt idx="90">
                  <c:v>-1.785714285714177E-2</c:v>
                </c:pt>
                <c:pt idx="91">
                  <c:v>0.12258064516128911</c:v>
                </c:pt>
                <c:pt idx="92">
                  <c:v>5.6666666666666053E-2</c:v>
                </c:pt>
                <c:pt idx="93">
                  <c:v>-8.0645161290323467E-2</c:v>
                </c:pt>
                <c:pt idx="94">
                  <c:v>5.4838709677419502E-2</c:v>
                </c:pt>
                <c:pt idx="95">
                  <c:v>-0.14411764705882404</c:v>
                </c:pt>
                <c:pt idx="96">
                  <c:v>6.6666666666665248E-3</c:v>
                </c:pt>
                <c:pt idx="97">
                  <c:v>0.14594594594594393</c:v>
                </c:pt>
                <c:pt idx="98">
                  <c:v>-7.6470588235295095E-2</c:v>
                </c:pt>
                <c:pt idx="99">
                  <c:v>-0.12647058823529489</c:v>
                </c:pt>
                <c:pt idx="100">
                  <c:v>0.1694444444444432</c:v>
                </c:pt>
                <c:pt idx="101">
                  <c:v>-0.21176470588235402</c:v>
                </c:pt>
                <c:pt idx="102">
                  <c:v>3.8235294117646382E-2</c:v>
                </c:pt>
                <c:pt idx="103">
                  <c:v>2.9411764705887149E-3</c:v>
                </c:pt>
                <c:pt idx="104">
                  <c:v>-0.11764705882352781</c:v>
                </c:pt>
                <c:pt idx="105">
                  <c:v>2.9411764705881922E-2</c:v>
                </c:pt>
                <c:pt idx="106">
                  <c:v>0.1354838709677415</c:v>
                </c:pt>
                <c:pt idx="107">
                  <c:v>-1.7647058823530199E-2</c:v>
                </c:pt>
                <c:pt idx="108">
                  <c:v>-7.7142857142857027E-2</c:v>
                </c:pt>
                <c:pt idx="109">
                  <c:v>7.9411764705882765E-2</c:v>
                </c:pt>
                <c:pt idx="110">
                  <c:v>-0.11935483870967571</c:v>
                </c:pt>
                <c:pt idx="111">
                  <c:v>-2.903225806451587E-2</c:v>
                </c:pt>
                <c:pt idx="112">
                  <c:v>0</c:v>
                </c:pt>
                <c:pt idx="113">
                  <c:v>-5.1612903225807062E-2</c:v>
                </c:pt>
                <c:pt idx="114">
                  <c:v>4.0624999999999113E-2</c:v>
                </c:pt>
                <c:pt idx="115">
                  <c:v>-3.4482758620695314E-3</c:v>
                </c:pt>
                <c:pt idx="116">
                  <c:v>2.2580645161290248E-2</c:v>
                </c:pt>
                <c:pt idx="117">
                  <c:v>2.5000000000000668E-2</c:v>
                </c:pt>
                <c:pt idx="118">
                  <c:v>-9.0322580645162645E-2</c:v>
                </c:pt>
                <c:pt idx="119">
                  <c:v>3.4482758620694642E-3</c:v>
                </c:pt>
                <c:pt idx="120">
                  <c:v>7.1874999999999273E-2</c:v>
                </c:pt>
                <c:pt idx="121">
                  <c:v>3.1250000000000555E-2</c:v>
                </c:pt>
                <c:pt idx="122">
                  <c:v>-6.1764705882352569E-2</c:v>
                </c:pt>
                <c:pt idx="123">
                  <c:v>-9.9999999999999395E-2</c:v>
                </c:pt>
                <c:pt idx="124">
                  <c:v>0.14571428571428516</c:v>
                </c:pt>
                <c:pt idx="125">
                  <c:v>-7.3529411764706371E-2</c:v>
                </c:pt>
                <c:pt idx="126">
                  <c:v>7.8947368421052586E-2</c:v>
                </c:pt>
                <c:pt idx="127">
                  <c:v>-0.15142857142857175</c:v>
                </c:pt>
                <c:pt idx="128">
                  <c:v>-3.714285714285686E-2</c:v>
                </c:pt>
                <c:pt idx="129">
                  <c:v>-2.8947368421052395E-2</c:v>
                </c:pt>
                <c:pt idx="130">
                  <c:v>6.25E-2</c:v>
                </c:pt>
                <c:pt idx="131">
                  <c:v>0.11714285714285719</c:v>
                </c:pt>
                <c:pt idx="132">
                  <c:v>8.5714285714288962E-3</c:v>
                </c:pt>
                <c:pt idx="133">
                  <c:v>2.000000000000008E-2</c:v>
                </c:pt>
                <c:pt idx="134">
                  <c:v>1.7142857142856776E-2</c:v>
                </c:pt>
                <c:pt idx="135">
                  <c:v>-1.4285714285714488E-2</c:v>
                </c:pt>
                <c:pt idx="136">
                  <c:v>-3.3333333333333048E-2</c:v>
                </c:pt>
                <c:pt idx="137">
                  <c:v>0.20312500000000028</c:v>
                </c:pt>
                <c:pt idx="138">
                  <c:v>-0.21714285714285658</c:v>
                </c:pt>
                <c:pt idx="139">
                  <c:v>7.5757575757575496E-2</c:v>
                </c:pt>
                <c:pt idx="140">
                  <c:v>-4.5714285714285756E-2</c:v>
                </c:pt>
                <c:pt idx="141">
                  <c:v>2.1212121212121592E-2</c:v>
                </c:pt>
                <c:pt idx="142">
                  <c:v>-4.2857142857143468E-2</c:v>
                </c:pt>
                <c:pt idx="143">
                  <c:v>0.24722222222222082</c:v>
                </c:pt>
                <c:pt idx="144">
                  <c:v>-0.10312499999999983</c:v>
                </c:pt>
                <c:pt idx="145">
                  <c:v>-0.18666666666666742</c:v>
                </c:pt>
                <c:pt idx="146">
                  <c:v>0.26250000000000201</c:v>
                </c:pt>
                <c:pt idx="147">
                  <c:v>3.6111111111110608E-2</c:v>
                </c:pt>
                <c:pt idx="148">
                  <c:v>0.13055555555555443</c:v>
                </c:pt>
                <c:pt idx="149">
                  <c:v>-0.10512820512820578</c:v>
                </c:pt>
                <c:pt idx="150">
                  <c:v>3.9024390243902259E-2</c:v>
                </c:pt>
                <c:pt idx="151">
                  <c:v>-5.3846153846154376E-2</c:v>
                </c:pt>
                <c:pt idx="152">
                  <c:v>-6.9230769230769526E-2</c:v>
                </c:pt>
                <c:pt idx="153">
                  <c:v>0.13333333333333325</c:v>
                </c:pt>
                <c:pt idx="154">
                  <c:v>8.4848484848484895E-2</c:v>
                </c:pt>
                <c:pt idx="155">
                  <c:v>2.4242424242423642E-2</c:v>
                </c:pt>
                <c:pt idx="156">
                  <c:v>8.7878787878787321E-2</c:v>
                </c:pt>
                <c:pt idx="157">
                  <c:v>8.6666666666667183E-2</c:v>
                </c:pt>
                <c:pt idx="158">
                  <c:v>0.11388888888889001</c:v>
                </c:pt>
                <c:pt idx="159">
                  <c:v>-5.2173913043479077E-2</c:v>
                </c:pt>
                <c:pt idx="160">
                  <c:v>-2.8571428571427655E-2</c:v>
                </c:pt>
                <c:pt idx="161">
                  <c:v>-4.9999999999999663E-2</c:v>
                </c:pt>
                <c:pt idx="162">
                  <c:v>-9.3023255813952481E-3</c:v>
                </c:pt>
                <c:pt idx="163">
                  <c:v>0.10952380952380769</c:v>
                </c:pt>
                <c:pt idx="164">
                  <c:v>2.2499999999999964E-2</c:v>
                </c:pt>
                <c:pt idx="165">
                  <c:v>5.5813953488373147E-2</c:v>
                </c:pt>
                <c:pt idx="166">
                  <c:v>7.6923076923080284E-3</c:v>
                </c:pt>
                <c:pt idx="167">
                  <c:v>0.2524999999999995</c:v>
                </c:pt>
                <c:pt idx="168">
                  <c:v>9.7297297297295943E-2</c:v>
                </c:pt>
                <c:pt idx="169">
                  <c:v>-8.4615384615384676E-2</c:v>
                </c:pt>
                <c:pt idx="170">
                  <c:v>1.6216216216215672E-2</c:v>
                </c:pt>
                <c:pt idx="171">
                  <c:v>-0.10000000000000063</c:v>
                </c:pt>
                <c:pt idx="172">
                  <c:v>-0.14324324324324619</c:v>
                </c:pt>
                <c:pt idx="173">
                  <c:v>0.17297297297297101</c:v>
                </c:pt>
                <c:pt idx="174">
                  <c:v>0.1911764705882372</c:v>
                </c:pt>
                <c:pt idx="175">
                  <c:v>-0.32058823529411973</c:v>
                </c:pt>
                <c:pt idx="176">
                  <c:v>-1.3189189189189034</c:v>
                </c:pt>
                <c:pt idx="177">
                  <c:v>-2.3249999999999997</c:v>
                </c:pt>
                <c:pt idx="178">
                  <c:v>-1.6243243243243044</c:v>
                </c:pt>
                <c:pt idx="179">
                  <c:v>-0.58529411764706274</c:v>
                </c:pt>
                <c:pt idx="180">
                  <c:v>-0.27941176470588419</c:v>
                </c:pt>
                <c:pt idx="181">
                  <c:v>-5.7142857142857195E-3</c:v>
                </c:pt>
                <c:pt idx="182">
                  <c:v>-0.14838709677419246</c:v>
                </c:pt>
                <c:pt idx="183">
                  <c:v>0.1741935483870955</c:v>
                </c:pt>
                <c:pt idx="184">
                  <c:v>-0.32631578947368817</c:v>
                </c:pt>
                <c:pt idx="185">
                  <c:v>0.36666666666667602</c:v>
                </c:pt>
                <c:pt idx="186">
                  <c:v>0.66666666666676755</c:v>
                </c:pt>
                <c:pt idx="187">
                  <c:v>-2.0072392234287595E-3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66-48BA-99C9-7859B4B263BB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'995G'!$F$3:$F$200</c:f>
              <c:numCache>
                <c:formatCode>General</c:formatCode>
                <c:ptCount val="198"/>
                <c:pt idx="0">
                  <c:v>607.20000000000005</c:v>
                </c:pt>
                <c:pt idx="1">
                  <c:v>605.9</c:v>
                </c:pt>
                <c:pt idx="2">
                  <c:v>603.79999999999995</c:v>
                </c:pt>
                <c:pt idx="3">
                  <c:v>601.9</c:v>
                </c:pt>
                <c:pt idx="4">
                  <c:v>600</c:v>
                </c:pt>
                <c:pt idx="5">
                  <c:v>597.79999999999995</c:v>
                </c:pt>
                <c:pt idx="6">
                  <c:v>595.4</c:v>
                </c:pt>
                <c:pt idx="7">
                  <c:v>592.6</c:v>
                </c:pt>
                <c:pt idx="8">
                  <c:v>589.5</c:v>
                </c:pt>
                <c:pt idx="9">
                  <c:v>586.4</c:v>
                </c:pt>
                <c:pt idx="10">
                  <c:v>582.9</c:v>
                </c:pt>
                <c:pt idx="11">
                  <c:v>579.5</c:v>
                </c:pt>
                <c:pt idx="12">
                  <c:v>576.1</c:v>
                </c:pt>
                <c:pt idx="13">
                  <c:v>573.4</c:v>
                </c:pt>
                <c:pt idx="14">
                  <c:v>570</c:v>
                </c:pt>
                <c:pt idx="15">
                  <c:v>566.6</c:v>
                </c:pt>
                <c:pt idx="16">
                  <c:v>563.5</c:v>
                </c:pt>
                <c:pt idx="17">
                  <c:v>560.79999999999995</c:v>
                </c:pt>
                <c:pt idx="18">
                  <c:v>557.4</c:v>
                </c:pt>
                <c:pt idx="19">
                  <c:v>554.29999999999995</c:v>
                </c:pt>
                <c:pt idx="20">
                  <c:v>551.29999999999995</c:v>
                </c:pt>
                <c:pt idx="21">
                  <c:v>547.9</c:v>
                </c:pt>
                <c:pt idx="22">
                  <c:v>544.5</c:v>
                </c:pt>
                <c:pt idx="23">
                  <c:v>541.5</c:v>
                </c:pt>
                <c:pt idx="24">
                  <c:v>538.1</c:v>
                </c:pt>
                <c:pt idx="25">
                  <c:v>534.5</c:v>
                </c:pt>
                <c:pt idx="26">
                  <c:v>530.79999999999995</c:v>
                </c:pt>
                <c:pt idx="27">
                  <c:v>527.20000000000005</c:v>
                </c:pt>
                <c:pt idx="28">
                  <c:v>523.5</c:v>
                </c:pt>
                <c:pt idx="29">
                  <c:v>519.9</c:v>
                </c:pt>
                <c:pt idx="30">
                  <c:v>516.6</c:v>
                </c:pt>
                <c:pt idx="31">
                  <c:v>513</c:v>
                </c:pt>
                <c:pt idx="32">
                  <c:v>509.6</c:v>
                </c:pt>
                <c:pt idx="33">
                  <c:v>506.3</c:v>
                </c:pt>
                <c:pt idx="34">
                  <c:v>503</c:v>
                </c:pt>
                <c:pt idx="35">
                  <c:v>499.7</c:v>
                </c:pt>
                <c:pt idx="36">
                  <c:v>496.1</c:v>
                </c:pt>
                <c:pt idx="37">
                  <c:v>492.2</c:v>
                </c:pt>
                <c:pt idx="38">
                  <c:v>488.3</c:v>
                </c:pt>
                <c:pt idx="39">
                  <c:v>484.7</c:v>
                </c:pt>
                <c:pt idx="40">
                  <c:v>480.8</c:v>
                </c:pt>
                <c:pt idx="41">
                  <c:v>477</c:v>
                </c:pt>
                <c:pt idx="42">
                  <c:v>473.4</c:v>
                </c:pt>
                <c:pt idx="43">
                  <c:v>470.1</c:v>
                </c:pt>
                <c:pt idx="44">
                  <c:v>466.9</c:v>
                </c:pt>
                <c:pt idx="45">
                  <c:v>463.6</c:v>
                </c:pt>
                <c:pt idx="46">
                  <c:v>459.7</c:v>
                </c:pt>
                <c:pt idx="47">
                  <c:v>456.5</c:v>
                </c:pt>
                <c:pt idx="48">
                  <c:v>452.6</c:v>
                </c:pt>
                <c:pt idx="49">
                  <c:v>449.4</c:v>
                </c:pt>
                <c:pt idx="50">
                  <c:v>445.8</c:v>
                </c:pt>
                <c:pt idx="51">
                  <c:v>442.3</c:v>
                </c:pt>
                <c:pt idx="52">
                  <c:v>438.8</c:v>
                </c:pt>
                <c:pt idx="53">
                  <c:v>435.5</c:v>
                </c:pt>
                <c:pt idx="54">
                  <c:v>432.6</c:v>
                </c:pt>
                <c:pt idx="55">
                  <c:v>429.4</c:v>
                </c:pt>
                <c:pt idx="56">
                  <c:v>425.8</c:v>
                </c:pt>
                <c:pt idx="57">
                  <c:v>422.3</c:v>
                </c:pt>
                <c:pt idx="58">
                  <c:v>418.8</c:v>
                </c:pt>
                <c:pt idx="59">
                  <c:v>415.3</c:v>
                </c:pt>
                <c:pt idx="60">
                  <c:v>411.8</c:v>
                </c:pt>
                <c:pt idx="61">
                  <c:v>408.6</c:v>
                </c:pt>
                <c:pt idx="62">
                  <c:v>405.4</c:v>
                </c:pt>
                <c:pt idx="63">
                  <c:v>401.9</c:v>
                </c:pt>
                <c:pt idx="64">
                  <c:v>398.7</c:v>
                </c:pt>
                <c:pt idx="65">
                  <c:v>395.5</c:v>
                </c:pt>
                <c:pt idx="66">
                  <c:v>392.4</c:v>
                </c:pt>
                <c:pt idx="67">
                  <c:v>389.2</c:v>
                </c:pt>
                <c:pt idx="68">
                  <c:v>386</c:v>
                </c:pt>
                <c:pt idx="69">
                  <c:v>382.8</c:v>
                </c:pt>
                <c:pt idx="70">
                  <c:v>379.6</c:v>
                </c:pt>
                <c:pt idx="71">
                  <c:v>376.2</c:v>
                </c:pt>
                <c:pt idx="72">
                  <c:v>373</c:v>
                </c:pt>
                <c:pt idx="73">
                  <c:v>369.8</c:v>
                </c:pt>
                <c:pt idx="74">
                  <c:v>366.4</c:v>
                </c:pt>
                <c:pt idx="75">
                  <c:v>362.7</c:v>
                </c:pt>
                <c:pt idx="76">
                  <c:v>359.2</c:v>
                </c:pt>
                <c:pt idx="77">
                  <c:v>356.1</c:v>
                </c:pt>
                <c:pt idx="78">
                  <c:v>352.6</c:v>
                </c:pt>
                <c:pt idx="79">
                  <c:v>349.5</c:v>
                </c:pt>
                <c:pt idx="80">
                  <c:v>346.1</c:v>
                </c:pt>
                <c:pt idx="81">
                  <c:v>343.2</c:v>
                </c:pt>
                <c:pt idx="82">
                  <c:v>339.8</c:v>
                </c:pt>
                <c:pt idx="83">
                  <c:v>336.7</c:v>
                </c:pt>
                <c:pt idx="84">
                  <c:v>333.3</c:v>
                </c:pt>
                <c:pt idx="85">
                  <c:v>329.9</c:v>
                </c:pt>
                <c:pt idx="86">
                  <c:v>327</c:v>
                </c:pt>
                <c:pt idx="87">
                  <c:v>324.2</c:v>
                </c:pt>
                <c:pt idx="88">
                  <c:v>321.7</c:v>
                </c:pt>
                <c:pt idx="89">
                  <c:v>318.5</c:v>
                </c:pt>
                <c:pt idx="90">
                  <c:v>315.7</c:v>
                </c:pt>
                <c:pt idx="91">
                  <c:v>312.89999999999998</c:v>
                </c:pt>
                <c:pt idx="92">
                  <c:v>309.5</c:v>
                </c:pt>
                <c:pt idx="93">
                  <c:v>306.7</c:v>
                </c:pt>
                <c:pt idx="94">
                  <c:v>303.60000000000002</c:v>
                </c:pt>
                <c:pt idx="95">
                  <c:v>300.8</c:v>
                </c:pt>
                <c:pt idx="96">
                  <c:v>297.7</c:v>
                </c:pt>
                <c:pt idx="97">
                  <c:v>294.60000000000002</c:v>
                </c:pt>
                <c:pt idx="98">
                  <c:v>291.5</c:v>
                </c:pt>
                <c:pt idx="99">
                  <c:v>288.5</c:v>
                </c:pt>
                <c:pt idx="100">
                  <c:v>285.39999999999998</c:v>
                </c:pt>
                <c:pt idx="101">
                  <c:v>282.60000000000002</c:v>
                </c:pt>
                <c:pt idx="102">
                  <c:v>279.8</c:v>
                </c:pt>
                <c:pt idx="103">
                  <c:v>276.7</c:v>
                </c:pt>
                <c:pt idx="104">
                  <c:v>273.39999999999998</c:v>
                </c:pt>
                <c:pt idx="105">
                  <c:v>270.3</c:v>
                </c:pt>
                <c:pt idx="106">
                  <c:v>267.3</c:v>
                </c:pt>
                <c:pt idx="107">
                  <c:v>264.2</c:v>
                </c:pt>
                <c:pt idx="108">
                  <c:v>261.10000000000002</c:v>
                </c:pt>
                <c:pt idx="109">
                  <c:v>258.10000000000002</c:v>
                </c:pt>
                <c:pt idx="110">
                  <c:v>255.3</c:v>
                </c:pt>
                <c:pt idx="111">
                  <c:v>252.8</c:v>
                </c:pt>
                <c:pt idx="112">
                  <c:v>250.1</c:v>
                </c:pt>
                <c:pt idx="113">
                  <c:v>247.6</c:v>
                </c:pt>
                <c:pt idx="114">
                  <c:v>244.8</c:v>
                </c:pt>
                <c:pt idx="115">
                  <c:v>242.3</c:v>
                </c:pt>
                <c:pt idx="116">
                  <c:v>239.6</c:v>
                </c:pt>
                <c:pt idx="117">
                  <c:v>236.8</c:v>
                </c:pt>
                <c:pt idx="118">
                  <c:v>234.1</c:v>
                </c:pt>
                <c:pt idx="119">
                  <c:v>231.3</c:v>
                </c:pt>
                <c:pt idx="120">
                  <c:v>228.3</c:v>
                </c:pt>
                <c:pt idx="121">
                  <c:v>225.6</c:v>
                </c:pt>
                <c:pt idx="122">
                  <c:v>222.8</c:v>
                </c:pt>
                <c:pt idx="123">
                  <c:v>220.1</c:v>
                </c:pt>
                <c:pt idx="124">
                  <c:v>217.1</c:v>
                </c:pt>
                <c:pt idx="125">
                  <c:v>214.1</c:v>
                </c:pt>
                <c:pt idx="126">
                  <c:v>211.3</c:v>
                </c:pt>
                <c:pt idx="127">
                  <c:v>208.3</c:v>
                </c:pt>
                <c:pt idx="128">
                  <c:v>205.1</c:v>
                </c:pt>
                <c:pt idx="129">
                  <c:v>202.1</c:v>
                </c:pt>
                <c:pt idx="130">
                  <c:v>199.1</c:v>
                </c:pt>
                <c:pt idx="131">
                  <c:v>195.8</c:v>
                </c:pt>
                <c:pt idx="132">
                  <c:v>192.8</c:v>
                </c:pt>
                <c:pt idx="133">
                  <c:v>189.8</c:v>
                </c:pt>
                <c:pt idx="134">
                  <c:v>186.9</c:v>
                </c:pt>
                <c:pt idx="135">
                  <c:v>184.2</c:v>
                </c:pt>
                <c:pt idx="136">
                  <c:v>181.2</c:v>
                </c:pt>
                <c:pt idx="137">
                  <c:v>178.5</c:v>
                </c:pt>
                <c:pt idx="138">
                  <c:v>175.8</c:v>
                </c:pt>
                <c:pt idx="139">
                  <c:v>172.8</c:v>
                </c:pt>
                <c:pt idx="140">
                  <c:v>170.1</c:v>
                </c:pt>
                <c:pt idx="141">
                  <c:v>167.4</c:v>
                </c:pt>
                <c:pt idx="142">
                  <c:v>164.5</c:v>
                </c:pt>
                <c:pt idx="143">
                  <c:v>161.80000000000001</c:v>
                </c:pt>
                <c:pt idx="144">
                  <c:v>159.1</c:v>
                </c:pt>
                <c:pt idx="145">
                  <c:v>156.4</c:v>
                </c:pt>
                <c:pt idx="146">
                  <c:v>153.69999999999999</c:v>
                </c:pt>
                <c:pt idx="147">
                  <c:v>151</c:v>
                </c:pt>
                <c:pt idx="148">
                  <c:v>148.4</c:v>
                </c:pt>
                <c:pt idx="149">
                  <c:v>145.4</c:v>
                </c:pt>
                <c:pt idx="150">
                  <c:v>143</c:v>
                </c:pt>
                <c:pt idx="151">
                  <c:v>140.1</c:v>
                </c:pt>
                <c:pt idx="152">
                  <c:v>137.1</c:v>
                </c:pt>
                <c:pt idx="153">
                  <c:v>134.19999999999999</c:v>
                </c:pt>
                <c:pt idx="154">
                  <c:v>131.30000000000001</c:v>
                </c:pt>
                <c:pt idx="155">
                  <c:v>128.30000000000001</c:v>
                </c:pt>
                <c:pt idx="156">
                  <c:v>125.7</c:v>
                </c:pt>
                <c:pt idx="157">
                  <c:v>123</c:v>
                </c:pt>
                <c:pt idx="158">
                  <c:v>120.4</c:v>
                </c:pt>
                <c:pt idx="159">
                  <c:v>117.7</c:v>
                </c:pt>
                <c:pt idx="160">
                  <c:v>115.1</c:v>
                </c:pt>
                <c:pt idx="161">
                  <c:v>112.7</c:v>
                </c:pt>
                <c:pt idx="162">
                  <c:v>110.6</c:v>
                </c:pt>
                <c:pt idx="163">
                  <c:v>108.2</c:v>
                </c:pt>
                <c:pt idx="164">
                  <c:v>105.5</c:v>
                </c:pt>
                <c:pt idx="165">
                  <c:v>103.2</c:v>
                </c:pt>
                <c:pt idx="166">
                  <c:v>100.8</c:v>
                </c:pt>
                <c:pt idx="167">
                  <c:v>98.7</c:v>
                </c:pt>
                <c:pt idx="168">
                  <c:v>96.3</c:v>
                </c:pt>
                <c:pt idx="169">
                  <c:v>94.2</c:v>
                </c:pt>
                <c:pt idx="170">
                  <c:v>92.1</c:v>
                </c:pt>
                <c:pt idx="171">
                  <c:v>90</c:v>
                </c:pt>
                <c:pt idx="172">
                  <c:v>87.9</c:v>
                </c:pt>
                <c:pt idx="173">
                  <c:v>85.8</c:v>
                </c:pt>
                <c:pt idx="174">
                  <c:v>84</c:v>
                </c:pt>
                <c:pt idx="175">
                  <c:v>81.900000000000006</c:v>
                </c:pt>
                <c:pt idx="176">
                  <c:v>80</c:v>
                </c:pt>
                <c:pt idx="177">
                  <c:v>77.900000000000006</c:v>
                </c:pt>
                <c:pt idx="178">
                  <c:v>76.099999999999994</c:v>
                </c:pt>
                <c:pt idx="179">
                  <c:v>74</c:v>
                </c:pt>
                <c:pt idx="180">
                  <c:v>72.2</c:v>
                </c:pt>
                <c:pt idx="181">
                  <c:v>70.3</c:v>
                </c:pt>
                <c:pt idx="182">
                  <c:v>68.5</c:v>
                </c:pt>
                <c:pt idx="183">
                  <c:v>66.900000000000006</c:v>
                </c:pt>
                <c:pt idx="184">
                  <c:v>65.099999999999994</c:v>
                </c:pt>
                <c:pt idx="185">
                  <c:v>63.5</c:v>
                </c:pt>
                <c:pt idx="186">
                  <c:v>61.7</c:v>
                </c:pt>
                <c:pt idx="187">
                  <c:v>60.2</c:v>
                </c:pt>
                <c:pt idx="188">
                  <c:v>58.6</c:v>
                </c:pt>
                <c:pt idx="189">
                  <c:v>56.8</c:v>
                </c:pt>
                <c:pt idx="190">
                  <c:v>54.7</c:v>
                </c:pt>
                <c:pt idx="191">
                  <c:v>52.4</c:v>
                </c:pt>
                <c:pt idx="192">
                  <c:v>50</c:v>
                </c:pt>
                <c:pt idx="193">
                  <c:v>47.7</c:v>
                </c:pt>
                <c:pt idx="194">
                  <c:v>45.6</c:v>
                </c:pt>
                <c:pt idx="195">
                  <c:v>43.8</c:v>
                </c:pt>
                <c:pt idx="196">
                  <c:v>42</c:v>
                </c:pt>
                <c:pt idx="197">
                  <c:v>40.4</c:v>
                </c:pt>
              </c:numCache>
            </c:numRef>
          </c:xVal>
          <c:yVal>
            <c:numRef>
              <c:f>'995G'!$I$3:$I$200</c:f>
              <c:numCache>
                <c:formatCode>0.00</c:formatCode>
                <c:ptCount val="198"/>
                <c:pt idx="0">
                  <c:v>-0.48461538461535908</c:v>
                </c:pt>
                <c:pt idx="1">
                  <c:v>0.4238095238095192</c:v>
                </c:pt>
                <c:pt idx="2">
                  <c:v>0.10000000000000117</c:v>
                </c:pt>
                <c:pt idx="3">
                  <c:v>-0.26315789473684514</c:v>
                </c:pt>
                <c:pt idx="4">
                  <c:v>0.18636363636363248</c:v>
                </c:pt>
                <c:pt idx="5">
                  <c:v>-4.5833333333333809E-2</c:v>
                </c:pt>
                <c:pt idx="6">
                  <c:v>-0.36071428571429148</c:v>
                </c:pt>
                <c:pt idx="7">
                  <c:v>-0.17741935483870838</c:v>
                </c:pt>
                <c:pt idx="8">
                  <c:v>-1.2903225806451519</c:v>
                </c:pt>
                <c:pt idx="9">
                  <c:v>-1.8914285714285712</c:v>
                </c:pt>
                <c:pt idx="10">
                  <c:v>-2.2647058823529562</c:v>
                </c:pt>
                <c:pt idx="11">
                  <c:v>-0.92058823529412459</c:v>
                </c:pt>
                <c:pt idx="12">
                  <c:v>-0.58148148148147183</c:v>
                </c:pt>
                <c:pt idx="13">
                  <c:v>0</c:v>
                </c:pt>
                <c:pt idx="14">
                  <c:v>8.8235294117647856E-2</c:v>
                </c:pt>
                <c:pt idx="15">
                  <c:v>-0.16451612903225621</c:v>
                </c:pt>
                <c:pt idx="16">
                  <c:v>7.7777777777775461E-2</c:v>
                </c:pt>
                <c:pt idx="17">
                  <c:v>0.16764705882353062</c:v>
                </c:pt>
                <c:pt idx="18">
                  <c:v>-9.6774193548386622E-2</c:v>
                </c:pt>
                <c:pt idx="19">
                  <c:v>-0.16666666666666666</c:v>
                </c:pt>
                <c:pt idx="20">
                  <c:v>0.19705882352941359</c:v>
                </c:pt>
                <c:pt idx="21">
                  <c:v>-8.2352941176471475E-2</c:v>
                </c:pt>
                <c:pt idx="22">
                  <c:v>-3.666666666666648E-2</c:v>
                </c:pt>
                <c:pt idx="23">
                  <c:v>4.1176470588235738E-2</c:v>
                </c:pt>
                <c:pt idx="24">
                  <c:v>-8.8888888888888407E-2</c:v>
                </c:pt>
                <c:pt idx="25">
                  <c:v>0.12432432432432303</c:v>
                </c:pt>
                <c:pt idx="26">
                  <c:v>-9.4444444444446787E-2</c:v>
                </c:pt>
                <c:pt idx="27">
                  <c:v>0.19999999999999712</c:v>
                </c:pt>
                <c:pt idx="28">
                  <c:v>-8.8888888888888407E-2</c:v>
                </c:pt>
                <c:pt idx="29">
                  <c:v>-3.6363636363636091E-2</c:v>
                </c:pt>
                <c:pt idx="30">
                  <c:v>2.2222222222221609E-2</c:v>
                </c:pt>
                <c:pt idx="31">
                  <c:v>0.14117647058823637</c:v>
                </c:pt>
                <c:pt idx="32">
                  <c:v>-3.9393939393938954E-2</c:v>
                </c:pt>
                <c:pt idx="33">
                  <c:v>1.5151515151514238E-2</c:v>
                </c:pt>
                <c:pt idx="34">
                  <c:v>0.15454545454545449</c:v>
                </c:pt>
                <c:pt idx="35">
                  <c:v>-0.14444444444444571</c:v>
                </c:pt>
                <c:pt idx="36">
                  <c:v>8.7179487179486384E-2</c:v>
                </c:pt>
                <c:pt idx="37">
                  <c:v>7.1794871794872511E-2</c:v>
                </c:pt>
                <c:pt idx="38">
                  <c:v>0.14166666666666522</c:v>
                </c:pt>
                <c:pt idx="39">
                  <c:v>4.8717948717949329E-2</c:v>
                </c:pt>
                <c:pt idx="40">
                  <c:v>-9.4736842105262731E-2</c:v>
                </c:pt>
                <c:pt idx="41">
                  <c:v>3.0555555555555204E-2</c:v>
                </c:pt>
                <c:pt idx="42">
                  <c:v>3.0303030303030075E-2</c:v>
                </c:pt>
                <c:pt idx="43">
                  <c:v>0.18749999999999778</c:v>
                </c:pt>
                <c:pt idx="44">
                  <c:v>-0.15757575757575962</c:v>
                </c:pt>
                <c:pt idx="45">
                  <c:v>-2.8205128205127813E-2</c:v>
                </c:pt>
                <c:pt idx="46">
                  <c:v>-3.4374999999999947E-2</c:v>
                </c:pt>
                <c:pt idx="47">
                  <c:v>8.7179487179487647E-2</c:v>
                </c:pt>
                <c:pt idx="48">
                  <c:v>6.2499999999997783E-3</c:v>
                </c:pt>
                <c:pt idx="49">
                  <c:v>7.5000000000000594E-2</c:v>
                </c:pt>
                <c:pt idx="50">
                  <c:v>-9.1428571428571512E-2</c:v>
                </c:pt>
                <c:pt idx="51">
                  <c:v>6.5714285714285836E-2</c:v>
                </c:pt>
                <c:pt idx="52">
                  <c:v>0.14545454545454509</c:v>
                </c:pt>
                <c:pt idx="53">
                  <c:v>-3.7931034482758724E-2</c:v>
                </c:pt>
                <c:pt idx="54">
                  <c:v>-1.2500000000000667E-2</c:v>
                </c:pt>
                <c:pt idx="55">
                  <c:v>0.11666666666666825</c:v>
                </c:pt>
                <c:pt idx="56">
                  <c:v>-1.7142857142857792E-2</c:v>
                </c:pt>
                <c:pt idx="57">
                  <c:v>-5.9999999999999228E-2</c:v>
                </c:pt>
                <c:pt idx="58">
                  <c:v>-1.7142857142857792E-2</c:v>
                </c:pt>
                <c:pt idx="59">
                  <c:v>0.15428571428571505</c:v>
                </c:pt>
                <c:pt idx="60">
                  <c:v>5.0000000000000225E-2</c:v>
                </c:pt>
                <c:pt idx="61">
                  <c:v>-8.1249999999999337E-2</c:v>
                </c:pt>
                <c:pt idx="62">
                  <c:v>-7.7142857142857027E-2</c:v>
                </c:pt>
                <c:pt idx="63">
                  <c:v>3.4374999999999947E-2</c:v>
                </c:pt>
                <c:pt idx="64">
                  <c:v>-0.11875000000000011</c:v>
                </c:pt>
                <c:pt idx="65">
                  <c:v>0</c:v>
                </c:pt>
                <c:pt idx="66">
                  <c:v>0.16250000000000045</c:v>
                </c:pt>
                <c:pt idx="67">
                  <c:v>5.9375000000000608E-2</c:v>
                </c:pt>
                <c:pt idx="68">
                  <c:v>-9.6875000000001057E-2</c:v>
                </c:pt>
                <c:pt idx="69">
                  <c:v>0.11875000000000011</c:v>
                </c:pt>
                <c:pt idx="70">
                  <c:v>1.7647058823529904E-2</c:v>
                </c:pt>
                <c:pt idx="71">
                  <c:v>7.8125000000000278E-2</c:v>
                </c:pt>
                <c:pt idx="72">
                  <c:v>3.1249999999999445E-2</c:v>
                </c:pt>
                <c:pt idx="73">
                  <c:v>-4.9999999999998955E-2</c:v>
                </c:pt>
                <c:pt idx="74">
                  <c:v>-1.3513513513513747E-2</c:v>
                </c:pt>
                <c:pt idx="75">
                  <c:v>0.12285714285714278</c:v>
                </c:pt>
                <c:pt idx="76">
                  <c:v>2.5806451612904107E-2</c:v>
                </c:pt>
                <c:pt idx="77">
                  <c:v>5.9999999999999228E-2</c:v>
                </c:pt>
                <c:pt idx="78">
                  <c:v>-2.5806451612902487E-2</c:v>
                </c:pt>
                <c:pt idx="79">
                  <c:v>-9.4117647058824236E-2</c:v>
                </c:pt>
                <c:pt idx="80">
                  <c:v>3.7931034482757982E-2</c:v>
                </c:pt>
                <c:pt idx="81">
                  <c:v>2.9411764705882967E-2</c:v>
                </c:pt>
                <c:pt idx="82">
                  <c:v>-5.4838709677419502E-2</c:v>
                </c:pt>
                <c:pt idx="83">
                  <c:v>0.10588235294117701</c:v>
                </c:pt>
                <c:pt idx="84">
                  <c:v>-8.8235294117645344E-2</c:v>
                </c:pt>
                <c:pt idx="85">
                  <c:v>2.4137931034483046E-2</c:v>
                </c:pt>
                <c:pt idx="86">
                  <c:v>7.1428571428570883E-2</c:v>
                </c:pt>
                <c:pt idx="87">
                  <c:v>7.9999999999998302E-3</c:v>
                </c:pt>
                <c:pt idx="88">
                  <c:v>-9.3750000000003882E-3</c:v>
                </c:pt>
                <c:pt idx="89">
                  <c:v>0.13928571428571393</c:v>
                </c:pt>
                <c:pt idx="90">
                  <c:v>5.7142857142856961E-2</c:v>
                </c:pt>
                <c:pt idx="91">
                  <c:v>-0.17647058823529571</c:v>
                </c:pt>
                <c:pt idx="92">
                  <c:v>7.1428571428569614E-3</c:v>
                </c:pt>
                <c:pt idx="93">
                  <c:v>0.13548387096774397</c:v>
                </c:pt>
                <c:pt idx="94">
                  <c:v>7.1428571428570883E-2</c:v>
                </c:pt>
                <c:pt idx="95">
                  <c:v>-0.12580645161290249</c:v>
                </c:pt>
                <c:pt idx="96">
                  <c:v>2.2580645161290661E-2</c:v>
                </c:pt>
                <c:pt idx="97">
                  <c:v>0.19677419354838546</c:v>
                </c:pt>
                <c:pt idx="98">
                  <c:v>-0.20333333333333314</c:v>
                </c:pt>
                <c:pt idx="99">
                  <c:v>2.903225806451587E-2</c:v>
                </c:pt>
                <c:pt idx="100">
                  <c:v>0.19642857142857487</c:v>
                </c:pt>
                <c:pt idx="101">
                  <c:v>-0.14999999999999872</c:v>
                </c:pt>
                <c:pt idx="102">
                  <c:v>-2.2580645161290248E-2</c:v>
                </c:pt>
                <c:pt idx="103">
                  <c:v>5.1515151515150778E-2</c:v>
                </c:pt>
                <c:pt idx="104">
                  <c:v>-9.677419354838037E-3</c:v>
                </c:pt>
                <c:pt idx="105">
                  <c:v>0.10999999999999943</c:v>
                </c:pt>
                <c:pt idx="106">
                  <c:v>-0.14516129032257935</c:v>
                </c:pt>
                <c:pt idx="107">
                  <c:v>1.2903225806451479E-2</c:v>
                </c:pt>
                <c:pt idx="108">
                  <c:v>-0.1300000000000002</c:v>
                </c:pt>
                <c:pt idx="109">
                  <c:v>0.16428571428571392</c:v>
                </c:pt>
                <c:pt idx="110">
                  <c:v>6.4000000000000057E-2</c:v>
                </c:pt>
                <c:pt idx="111">
                  <c:v>-4.0740740740740272E-2</c:v>
                </c:pt>
                <c:pt idx="112">
                  <c:v>0.15999999999999942</c:v>
                </c:pt>
                <c:pt idx="113">
                  <c:v>-0.10714285714285805</c:v>
                </c:pt>
                <c:pt idx="114">
                  <c:v>-1.599999999999966E-2</c:v>
                </c:pt>
                <c:pt idx="115">
                  <c:v>-7.407407407407203E-3</c:v>
                </c:pt>
                <c:pt idx="116">
                  <c:v>-3.928571428571432E-2</c:v>
                </c:pt>
                <c:pt idx="117">
                  <c:v>5.1851851851851732E-2</c:v>
                </c:pt>
                <c:pt idx="118">
                  <c:v>7.4999999999999498E-2</c:v>
                </c:pt>
                <c:pt idx="119">
                  <c:v>-4.9999999999999524E-2</c:v>
                </c:pt>
                <c:pt idx="120">
                  <c:v>-4.0740740740740272E-2</c:v>
                </c:pt>
                <c:pt idx="121">
                  <c:v>8.2142857142857795E-2</c:v>
                </c:pt>
                <c:pt idx="122">
                  <c:v>-8.1481481481481863E-2</c:v>
                </c:pt>
                <c:pt idx="123">
                  <c:v>5.0000000000000711E-2</c:v>
                </c:pt>
                <c:pt idx="124">
                  <c:v>6.6666666666665248E-3</c:v>
                </c:pt>
                <c:pt idx="125">
                  <c:v>3.2142857142857285E-2</c:v>
                </c:pt>
                <c:pt idx="126">
                  <c:v>4.6666666666666856E-2</c:v>
                </c:pt>
                <c:pt idx="127">
                  <c:v>-2.8124999999999806E-2</c:v>
                </c:pt>
                <c:pt idx="128">
                  <c:v>-3.3333333333338544E-3</c:v>
                </c:pt>
                <c:pt idx="129">
                  <c:v>6.6666666666665248E-3</c:v>
                </c:pt>
                <c:pt idx="130">
                  <c:v>-6.3636363636363144E-2</c:v>
                </c:pt>
                <c:pt idx="131">
                  <c:v>-0.14333333333333323</c:v>
                </c:pt>
                <c:pt idx="132">
                  <c:v>6.6666666666665248E-3</c:v>
                </c:pt>
                <c:pt idx="133">
                  <c:v>0.11034482758620678</c:v>
                </c:pt>
                <c:pt idx="134">
                  <c:v>4.0740740740740272E-2</c:v>
                </c:pt>
                <c:pt idx="135">
                  <c:v>0</c:v>
                </c:pt>
                <c:pt idx="136">
                  <c:v>5.925925925925956E-2</c:v>
                </c:pt>
                <c:pt idx="137">
                  <c:v>9.2592592592592976E-2</c:v>
                </c:pt>
                <c:pt idx="138">
                  <c:v>-2.9999999999999954E-2</c:v>
                </c:pt>
                <c:pt idx="139">
                  <c:v>-7.0370370370370403E-2</c:v>
                </c:pt>
                <c:pt idx="140">
                  <c:v>-0.10370370370370456</c:v>
                </c:pt>
                <c:pt idx="141">
                  <c:v>0.22413793103448307</c:v>
                </c:pt>
                <c:pt idx="142">
                  <c:v>-6.2962962962963859E-2</c:v>
                </c:pt>
                <c:pt idx="143">
                  <c:v>3.7037037037037326E-2</c:v>
                </c:pt>
                <c:pt idx="144">
                  <c:v>8.1481481481481405E-2</c:v>
                </c:pt>
                <c:pt idx="145">
                  <c:v>-0.11851851851851787</c:v>
                </c:pt>
                <c:pt idx="146">
                  <c:v>1.4814814814814562E-2</c:v>
                </c:pt>
                <c:pt idx="147">
                  <c:v>-6.9230769230769276E-2</c:v>
                </c:pt>
                <c:pt idx="148">
                  <c:v>-5.9999999999999908E-2</c:v>
                </c:pt>
                <c:pt idx="149">
                  <c:v>-0.17499999999999882</c:v>
                </c:pt>
                <c:pt idx="150">
                  <c:v>0.19310344827586126</c:v>
                </c:pt>
                <c:pt idx="151">
                  <c:v>8.6666666666667183E-2</c:v>
                </c:pt>
                <c:pt idx="152">
                  <c:v>5.8620689655171664E-2</c:v>
                </c:pt>
                <c:pt idx="153">
                  <c:v>3.4482758620695314E-3</c:v>
                </c:pt>
                <c:pt idx="154">
                  <c:v>2.6666666666666099E-2</c:v>
                </c:pt>
                <c:pt idx="155">
                  <c:v>0.10000000000000027</c:v>
                </c:pt>
                <c:pt idx="156">
                  <c:v>2.9629629629628968E-2</c:v>
                </c:pt>
                <c:pt idx="157">
                  <c:v>-5.7692307692307272E-2</c:v>
                </c:pt>
                <c:pt idx="158">
                  <c:v>-0.12962962962963001</c:v>
                </c:pt>
                <c:pt idx="159">
                  <c:v>0.12307692307692278</c:v>
                </c:pt>
                <c:pt idx="160">
                  <c:v>-5.8333333333333778E-2</c:v>
                </c:pt>
                <c:pt idx="161">
                  <c:v>-5.2380952380951896E-2</c:v>
                </c:pt>
                <c:pt idx="162">
                  <c:v>-9.99999999999997E-2</c:v>
                </c:pt>
                <c:pt idx="163">
                  <c:v>1.1111111111110204E-2</c:v>
                </c:pt>
                <c:pt idx="164">
                  <c:v>5.2173913043478758E-2</c:v>
                </c:pt>
                <c:pt idx="165">
                  <c:v>6.6666666666666569E-2</c:v>
                </c:pt>
                <c:pt idx="166">
                  <c:v>-4.7619047619038273E-3</c:v>
                </c:pt>
                <c:pt idx="167">
                  <c:v>5.4166666666666127E-2</c:v>
                </c:pt>
                <c:pt idx="168">
                  <c:v>-4.7619047619055195E-3</c:v>
                </c:pt>
                <c:pt idx="169">
                  <c:v>1.9047619047620257E-2</c:v>
                </c:pt>
                <c:pt idx="170">
                  <c:v>-2.8571428571429733E-2</c:v>
                </c:pt>
                <c:pt idx="171">
                  <c:v>-4.2857142857142906E-2</c:v>
                </c:pt>
                <c:pt idx="172">
                  <c:v>3.809523809523882E-2</c:v>
                </c:pt>
                <c:pt idx="173">
                  <c:v>4.4444444444443565E-2</c:v>
                </c:pt>
                <c:pt idx="174">
                  <c:v>-0.1047619047619045</c:v>
                </c:pt>
                <c:pt idx="175">
                  <c:v>8.4210526315789291E-2</c:v>
                </c:pt>
                <c:pt idx="176">
                  <c:v>9.523809523809346E-3</c:v>
                </c:pt>
                <c:pt idx="177">
                  <c:v>-0.13888888888888801</c:v>
                </c:pt>
                <c:pt idx="178">
                  <c:v>0.13333333333333425</c:v>
                </c:pt>
                <c:pt idx="179">
                  <c:v>-2.2222222222223757E-2</c:v>
                </c:pt>
                <c:pt idx="180">
                  <c:v>5.7894736842104791E-2</c:v>
                </c:pt>
                <c:pt idx="181">
                  <c:v>-0.12777777777777624</c:v>
                </c:pt>
                <c:pt idx="182">
                  <c:v>0.14999999999999955</c:v>
                </c:pt>
                <c:pt idx="183">
                  <c:v>-1.6666666666667194E-2</c:v>
                </c:pt>
                <c:pt idx="184">
                  <c:v>-0.13749999999999979</c:v>
                </c:pt>
                <c:pt idx="185">
                  <c:v>8.3333333333332676E-2</c:v>
                </c:pt>
                <c:pt idx="186">
                  <c:v>-0.11333333333333211</c:v>
                </c:pt>
                <c:pt idx="187">
                  <c:v>0.12499999999999944</c:v>
                </c:pt>
                <c:pt idx="188">
                  <c:v>5.5555555555556212E-2</c:v>
                </c:pt>
                <c:pt idx="189">
                  <c:v>9.5238095238095163E-2</c:v>
                </c:pt>
                <c:pt idx="190">
                  <c:v>-3.0434782608695719E-2</c:v>
                </c:pt>
                <c:pt idx="191">
                  <c:v>3.7499999999999964E-2</c:v>
                </c:pt>
                <c:pt idx="192">
                  <c:v>-0.10000000000000031</c:v>
                </c:pt>
                <c:pt idx="193">
                  <c:v>-4.285714285714276E-2</c:v>
                </c:pt>
                <c:pt idx="194">
                  <c:v>5.5555555555556212E-2</c:v>
                </c:pt>
                <c:pt idx="195">
                  <c:v>0</c:v>
                </c:pt>
                <c:pt idx="196">
                  <c:v>-6.2500000000000833E-2</c:v>
                </c:pt>
                <c:pt idx="197">
                  <c:v>7.692307692307819E-2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66-48BA-99C9-7859B4B26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'995M'!$A$3:$A$193</c:f>
              <c:numCache>
                <c:formatCode>General</c:formatCode>
                <c:ptCount val="191"/>
                <c:pt idx="0">
                  <c:v>25.7</c:v>
                </c:pt>
                <c:pt idx="1">
                  <c:v>26.2</c:v>
                </c:pt>
                <c:pt idx="2">
                  <c:v>28</c:v>
                </c:pt>
                <c:pt idx="3">
                  <c:v>30.8</c:v>
                </c:pt>
                <c:pt idx="4">
                  <c:v>34.5</c:v>
                </c:pt>
                <c:pt idx="5">
                  <c:v>38.299999999999997</c:v>
                </c:pt>
                <c:pt idx="6">
                  <c:v>42</c:v>
                </c:pt>
                <c:pt idx="7">
                  <c:v>45.3</c:v>
                </c:pt>
                <c:pt idx="8">
                  <c:v>49</c:v>
                </c:pt>
                <c:pt idx="9">
                  <c:v>52.1</c:v>
                </c:pt>
                <c:pt idx="10">
                  <c:v>55.2</c:v>
                </c:pt>
                <c:pt idx="11">
                  <c:v>58.3</c:v>
                </c:pt>
                <c:pt idx="12">
                  <c:v>61.2</c:v>
                </c:pt>
                <c:pt idx="13">
                  <c:v>63.8</c:v>
                </c:pt>
                <c:pt idx="14">
                  <c:v>66.400000000000006</c:v>
                </c:pt>
                <c:pt idx="15">
                  <c:v>68.5</c:v>
                </c:pt>
                <c:pt idx="16">
                  <c:v>70.599999999999994</c:v>
                </c:pt>
                <c:pt idx="17">
                  <c:v>72.900000000000006</c:v>
                </c:pt>
                <c:pt idx="18">
                  <c:v>75</c:v>
                </c:pt>
                <c:pt idx="19">
                  <c:v>77.099999999999994</c:v>
                </c:pt>
                <c:pt idx="20">
                  <c:v>79.5</c:v>
                </c:pt>
                <c:pt idx="21">
                  <c:v>81.900000000000006</c:v>
                </c:pt>
                <c:pt idx="22">
                  <c:v>84.5</c:v>
                </c:pt>
                <c:pt idx="23">
                  <c:v>86.6</c:v>
                </c:pt>
                <c:pt idx="24">
                  <c:v>89.2</c:v>
                </c:pt>
                <c:pt idx="25">
                  <c:v>91.6</c:v>
                </c:pt>
                <c:pt idx="26">
                  <c:v>94.2</c:v>
                </c:pt>
                <c:pt idx="27">
                  <c:v>96.6</c:v>
                </c:pt>
                <c:pt idx="28">
                  <c:v>98.9</c:v>
                </c:pt>
                <c:pt idx="29">
                  <c:v>101.3</c:v>
                </c:pt>
                <c:pt idx="30">
                  <c:v>104.2</c:v>
                </c:pt>
                <c:pt idx="31">
                  <c:v>106.9</c:v>
                </c:pt>
                <c:pt idx="32">
                  <c:v>109.8</c:v>
                </c:pt>
                <c:pt idx="33">
                  <c:v>112.4</c:v>
                </c:pt>
                <c:pt idx="34">
                  <c:v>115.3</c:v>
                </c:pt>
                <c:pt idx="35">
                  <c:v>118</c:v>
                </c:pt>
                <c:pt idx="36">
                  <c:v>120.6</c:v>
                </c:pt>
                <c:pt idx="37">
                  <c:v>123.3</c:v>
                </c:pt>
                <c:pt idx="38">
                  <c:v>125.9</c:v>
                </c:pt>
                <c:pt idx="39">
                  <c:v>128.6</c:v>
                </c:pt>
                <c:pt idx="40">
                  <c:v>131.30000000000001</c:v>
                </c:pt>
                <c:pt idx="41">
                  <c:v>133.9</c:v>
                </c:pt>
                <c:pt idx="42">
                  <c:v>136.6</c:v>
                </c:pt>
                <c:pt idx="43">
                  <c:v>139</c:v>
                </c:pt>
                <c:pt idx="44">
                  <c:v>141.69999999999999</c:v>
                </c:pt>
                <c:pt idx="45">
                  <c:v>144.30000000000001</c:v>
                </c:pt>
                <c:pt idx="46">
                  <c:v>147</c:v>
                </c:pt>
                <c:pt idx="47">
                  <c:v>149.69999999999999</c:v>
                </c:pt>
                <c:pt idx="48">
                  <c:v>152.6</c:v>
                </c:pt>
                <c:pt idx="49">
                  <c:v>155.1</c:v>
                </c:pt>
                <c:pt idx="50">
                  <c:v>157.69999999999999</c:v>
                </c:pt>
                <c:pt idx="51">
                  <c:v>160.4</c:v>
                </c:pt>
                <c:pt idx="52">
                  <c:v>163.4</c:v>
                </c:pt>
                <c:pt idx="53">
                  <c:v>166.1</c:v>
                </c:pt>
                <c:pt idx="54">
                  <c:v>169</c:v>
                </c:pt>
                <c:pt idx="55">
                  <c:v>172</c:v>
                </c:pt>
                <c:pt idx="56">
                  <c:v>175</c:v>
                </c:pt>
                <c:pt idx="57">
                  <c:v>177.9</c:v>
                </c:pt>
                <c:pt idx="58">
                  <c:v>180.9</c:v>
                </c:pt>
                <c:pt idx="59">
                  <c:v>183.6</c:v>
                </c:pt>
                <c:pt idx="60">
                  <c:v>186.6</c:v>
                </c:pt>
                <c:pt idx="61">
                  <c:v>189.3</c:v>
                </c:pt>
                <c:pt idx="62">
                  <c:v>192.3</c:v>
                </c:pt>
                <c:pt idx="63">
                  <c:v>195.3</c:v>
                </c:pt>
                <c:pt idx="64">
                  <c:v>198</c:v>
                </c:pt>
                <c:pt idx="65">
                  <c:v>201</c:v>
                </c:pt>
                <c:pt idx="66">
                  <c:v>204</c:v>
                </c:pt>
                <c:pt idx="67">
                  <c:v>207</c:v>
                </c:pt>
                <c:pt idx="68">
                  <c:v>210.2</c:v>
                </c:pt>
                <c:pt idx="69">
                  <c:v>213.3</c:v>
                </c:pt>
                <c:pt idx="70">
                  <c:v>216</c:v>
                </c:pt>
                <c:pt idx="71">
                  <c:v>219</c:v>
                </c:pt>
                <c:pt idx="72">
                  <c:v>222.3</c:v>
                </c:pt>
                <c:pt idx="73">
                  <c:v>225</c:v>
                </c:pt>
                <c:pt idx="74">
                  <c:v>227.8</c:v>
                </c:pt>
                <c:pt idx="75">
                  <c:v>230.8</c:v>
                </c:pt>
                <c:pt idx="76">
                  <c:v>233.5</c:v>
                </c:pt>
                <c:pt idx="77">
                  <c:v>236</c:v>
                </c:pt>
                <c:pt idx="78">
                  <c:v>238.5</c:v>
                </c:pt>
                <c:pt idx="79">
                  <c:v>241</c:v>
                </c:pt>
                <c:pt idx="80">
                  <c:v>243.7</c:v>
                </c:pt>
                <c:pt idx="81">
                  <c:v>246.8</c:v>
                </c:pt>
                <c:pt idx="82">
                  <c:v>250.1</c:v>
                </c:pt>
                <c:pt idx="83">
                  <c:v>253.4</c:v>
                </c:pt>
                <c:pt idx="84">
                  <c:v>256.7</c:v>
                </c:pt>
                <c:pt idx="85">
                  <c:v>260</c:v>
                </c:pt>
                <c:pt idx="86">
                  <c:v>263.10000000000002</c:v>
                </c:pt>
                <c:pt idx="87">
                  <c:v>266.10000000000002</c:v>
                </c:pt>
                <c:pt idx="88">
                  <c:v>268.89999999999998</c:v>
                </c:pt>
                <c:pt idx="89">
                  <c:v>272</c:v>
                </c:pt>
                <c:pt idx="90">
                  <c:v>275</c:v>
                </c:pt>
                <c:pt idx="91">
                  <c:v>277.8</c:v>
                </c:pt>
                <c:pt idx="92">
                  <c:v>281.2</c:v>
                </c:pt>
                <c:pt idx="93">
                  <c:v>284</c:v>
                </c:pt>
                <c:pt idx="94">
                  <c:v>287.3</c:v>
                </c:pt>
                <c:pt idx="95">
                  <c:v>290.39999999999998</c:v>
                </c:pt>
                <c:pt idx="96">
                  <c:v>293.5</c:v>
                </c:pt>
                <c:pt idx="97">
                  <c:v>296.89999999999998</c:v>
                </c:pt>
                <c:pt idx="98">
                  <c:v>299.89999999999998</c:v>
                </c:pt>
                <c:pt idx="99">
                  <c:v>303.3</c:v>
                </c:pt>
                <c:pt idx="100">
                  <c:v>306.7</c:v>
                </c:pt>
                <c:pt idx="101">
                  <c:v>310.10000000000002</c:v>
                </c:pt>
                <c:pt idx="102">
                  <c:v>313.5</c:v>
                </c:pt>
                <c:pt idx="103">
                  <c:v>316.8</c:v>
                </c:pt>
                <c:pt idx="104">
                  <c:v>320.2</c:v>
                </c:pt>
                <c:pt idx="105">
                  <c:v>323.39999999999998</c:v>
                </c:pt>
                <c:pt idx="106">
                  <c:v>326.5</c:v>
                </c:pt>
                <c:pt idx="107">
                  <c:v>329.9</c:v>
                </c:pt>
                <c:pt idx="108">
                  <c:v>333</c:v>
                </c:pt>
                <c:pt idx="109">
                  <c:v>336.1</c:v>
                </c:pt>
                <c:pt idx="110">
                  <c:v>339.5</c:v>
                </c:pt>
                <c:pt idx="111">
                  <c:v>342.9</c:v>
                </c:pt>
                <c:pt idx="112">
                  <c:v>346.4</c:v>
                </c:pt>
                <c:pt idx="113">
                  <c:v>349.5</c:v>
                </c:pt>
                <c:pt idx="114">
                  <c:v>352.6</c:v>
                </c:pt>
                <c:pt idx="115">
                  <c:v>355.8</c:v>
                </c:pt>
                <c:pt idx="116">
                  <c:v>358.9</c:v>
                </c:pt>
                <c:pt idx="117">
                  <c:v>362.4</c:v>
                </c:pt>
                <c:pt idx="118">
                  <c:v>365.5</c:v>
                </c:pt>
                <c:pt idx="119">
                  <c:v>368.7</c:v>
                </c:pt>
                <c:pt idx="120">
                  <c:v>372.1</c:v>
                </c:pt>
                <c:pt idx="121">
                  <c:v>375.3</c:v>
                </c:pt>
                <c:pt idx="122">
                  <c:v>378.5</c:v>
                </c:pt>
                <c:pt idx="123">
                  <c:v>381.7</c:v>
                </c:pt>
                <c:pt idx="124">
                  <c:v>385.4</c:v>
                </c:pt>
                <c:pt idx="125">
                  <c:v>389.2</c:v>
                </c:pt>
                <c:pt idx="126">
                  <c:v>392.6</c:v>
                </c:pt>
                <c:pt idx="127">
                  <c:v>396.1</c:v>
                </c:pt>
                <c:pt idx="128">
                  <c:v>399.9</c:v>
                </c:pt>
                <c:pt idx="129">
                  <c:v>403.4</c:v>
                </c:pt>
                <c:pt idx="130">
                  <c:v>406.6</c:v>
                </c:pt>
                <c:pt idx="131">
                  <c:v>409.8</c:v>
                </c:pt>
                <c:pt idx="132">
                  <c:v>413.3</c:v>
                </c:pt>
                <c:pt idx="133">
                  <c:v>416.8</c:v>
                </c:pt>
                <c:pt idx="134">
                  <c:v>420.3</c:v>
                </c:pt>
                <c:pt idx="135">
                  <c:v>423.8</c:v>
                </c:pt>
                <c:pt idx="136">
                  <c:v>427</c:v>
                </c:pt>
                <c:pt idx="137">
                  <c:v>430.5</c:v>
                </c:pt>
                <c:pt idx="138">
                  <c:v>434.1</c:v>
                </c:pt>
                <c:pt idx="139">
                  <c:v>437.3</c:v>
                </c:pt>
                <c:pt idx="140">
                  <c:v>440.2</c:v>
                </c:pt>
                <c:pt idx="141">
                  <c:v>443.5</c:v>
                </c:pt>
                <c:pt idx="142">
                  <c:v>446.7</c:v>
                </c:pt>
                <c:pt idx="143">
                  <c:v>450</c:v>
                </c:pt>
                <c:pt idx="144">
                  <c:v>452.9</c:v>
                </c:pt>
                <c:pt idx="145">
                  <c:v>456.2</c:v>
                </c:pt>
                <c:pt idx="146">
                  <c:v>460</c:v>
                </c:pt>
                <c:pt idx="147">
                  <c:v>463.6</c:v>
                </c:pt>
                <c:pt idx="148">
                  <c:v>467.1</c:v>
                </c:pt>
                <c:pt idx="149">
                  <c:v>470.4</c:v>
                </c:pt>
                <c:pt idx="150">
                  <c:v>473.7</c:v>
                </c:pt>
                <c:pt idx="151">
                  <c:v>477.3</c:v>
                </c:pt>
                <c:pt idx="152">
                  <c:v>480.2</c:v>
                </c:pt>
                <c:pt idx="153">
                  <c:v>483.5</c:v>
                </c:pt>
                <c:pt idx="154">
                  <c:v>487.1</c:v>
                </c:pt>
                <c:pt idx="155">
                  <c:v>490.7</c:v>
                </c:pt>
                <c:pt idx="156">
                  <c:v>494.6</c:v>
                </c:pt>
                <c:pt idx="157">
                  <c:v>498.2</c:v>
                </c:pt>
                <c:pt idx="158">
                  <c:v>502.1</c:v>
                </c:pt>
                <c:pt idx="159">
                  <c:v>506</c:v>
                </c:pt>
                <c:pt idx="160">
                  <c:v>509.3</c:v>
                </c:pt>
                <c:pt idx="161">
                  <c:v>513</c:v>
                </c:pt>
                <c:pt idx="162">
                  <c:v>516.6</c:v>
                </c:pt>
                <c:pt idx="163">
                  <c:v>520.20000000000005</c:v>
                </c:pt>
                <c:pt idx="164">
                  <c:v>524.20000000000005</c:v>
                </c:pt>
                <c:pt idx="165">
                  <c:v>527.5</c:v>
                </c:pt>
                <c:pt idx="166">
                  <c:v>530.79999999999995</c:v>
                </c:pt>
                <c:pt idx="167">
                  <c:v>534.5</c:v>
                </c:pt>
                <c:pt idx="168">
                  <c:v>538.1</c:v>
                </c:pt>
                <c:pt idx="169">
                  <c:v>541.5</c:v>
                </c:pt>
                <c:pt idx="170">
                  <c:v>545.1</c:v>
                </c:pt>
                <c:pt idx="171">
                  <c:v>548.20000000000005</c:v>
                </c:pt>
                <c:pt idx="172">
                  <c:v>551.6</c:v>
                </c:pt>
                <c:pt idx="173">
                  <c:v>554.6</c:v>
                </c:pt>
                <c:pt idx="174">
                  <c:v>558.29999999999995</c:v>
                </c:pt>
                <c:pt idx="175">
                  <c:v>562</c:v>
                </c:pt>
                <c:pt idx="176">
                  <c:v>566</c:v>
                </c:pt>
                <c:pt idx="177">
                  <c:v>569.70000000000005</c:v>
                </c:pt>
                <c:pt idx="178">
                  <c:v>573.70000000000005</c:v>
                </c:pt>
                <c:pt idx="179">
                  <c:v>577.4</c:v>
                </c:pt>
                <c:pt idx="180">
                  <c:v>581.1</c:v>
                </c:pt>
                <c:pt idx="181">
                  <c:v>585.1</c:v>
                </c:pt>
                <c:pt idx="182">
                  <c:v>589.1</c:v>
                </c:pt>
                <c:pt idx="183">
                  <c:v>592.9</c:v>
                </c:pt>
                <c:pt idx="184">
                  <c:v>596.6</c:v>
                </c:pt>
                <c:pt idx="185">
                  <c:v>600.29999999999995</c:v>
                </c:pt>
                <c:pt idx="186">
                  <c:v>603.4</c:v>
                </c:pt>
                <c:pt idx="187">
                  <c:v>606.6</c:v>
                </c:pt>
                <c:pt idx="188">
                  <c:v>608.79999999999995</c:v>
                </c:pt>
                <c:pt idx="189">
                  <c:v>610</c:v>
                </c:pt>
                <c:pt idx="190">
                  <c:v>610.29999999999995</c:v>
                </c:pt>
              </c:numCache>
            </c:numRef>
          </c:xVal>
          <c:yVal>
            <c:numRef>
              <c:f>'995M'!$E$3:$E$193</c:f>
              <c:numCache>
                <c:formatCode>0.00</c:formatCode>
                <c:ptCount val="191"/>
                <c:pt idx="0">
                  <c:v>1</c:v>
                </c:pt>
                <c:pt idx="1">
                  <c:v>0.99610894941634254</c:v>
                </c:pt>
                <c:pt idx="2">
                  <c:v>0.99883268482490284</c:v>
                </c:pt>
                <c:pt idx="3">
                  <c:v>0.99143968871595334</c:v>
                </c:pt>
                <c:pt idx="4">
                  <c:v>0.98638132295719849</c:v>
                </c:pt>
                <c:pt idx="5">
                  <c:v>0.99338521400778212</c:v>
                </c:pt>
                <c:pt idx="6">
                  <c:v>0.99027237354085607</c:v>
                </c:pt>
                <c:pt idx="7">
                  <c:v>1.0132295719844358</c:v>
                </c:pt>
                <c:pt idx="8">
                  <c:v>1.016342412451362</c:v>
                </c:pt>
                <c:pt idx="9">
                  <c:v>1.0315175097276266</c:v>
                </c:pt>
                <c:pt idx="10">
                  <c:v>1.0225680933852141</c:v>
                </c:pt>
                <c:pt idx="11">
                  <c:v>1.0392996108949417</c:v>
                </c:pt>
                <c:pt idx="12">
                  <c:v>1.0350194552529184</c:v>
                </c:pt>
                <c:pt idx="13">
                  <c:v>1.027626459143969</c:v>
                </c:pt>
                <c:pt idx="14">
                  <c:v>1.0385214007782102</c:v>
                </c:pt>
                <c:pt idx="15">
                  <c:v>1.0241245136186772</c:v>
                </c:pt>
                <c:pt idx="16">
                  <c:v>1.0182879377431908</c:v>
                </c:pt>
                <c:pt idx="17">
                  <c:v>1.0217898832684826</c:v>
                </c:pt>
                <c:pt idx="18">
                  <c:v>1.0357976653696499</c:v>
                </c:pt>
                <c:pt idx="19">
                  <c:v>1.026070038910506</c:v>
                </c:pt>
                <c:pt idx="20">
                  <c:v>1.0214007782101167</c:v>
                </c:pt>
                <c:pt idx="21">
                  <c:v>1.0346303501945526</c:v>
                </c:pt>
                <c:pt idx="22">
                  <c:v>1.0552529182879378</c:v>
                </c:pt>
                <c:pt idx="23">
                  <c:v>1.0459143968871596</c:v>
                </c:pt>
                <c:pt idx="24">
                  <c:v>1.0400778210116732</c:v>
                </c:pt>
                <c:pt idx="25">
                  <c:v>1.0630350194552529</c:v>
                </c:pt>
                <c:pt idx="26">
                  <c:v>1.0680933852140078</c:v>
                </c:pt>
                <c:pt idx="27">
                  <c:v>1.0568093385214008</c:v>
                </c:pt>
                <c:pt idx="28">
                  <c:v>1.0568093385214008</c:v>
                </c:pt>
                <c:pt idx="29">
                  <c:v>1.0836575875486383</c:v>
                </c:pt>
                <c:pt idx="30">
                  <c:v>1.082101167315175</c:v>
                </c:pt>
                <c:pt idx="31">
                  <c:v>1.0750972762645914</c:v>
                </c:pt>
                <c:pt idx="32">
                  <c:v>1.0984435797665371</c:v>
                </c:pt>
                <c:pt idx="33">
                  <c:v>1.1167315175097277</c:v>
                </c:pt>
                <c:pt idx="34">
                  <c:v>1.1035019455252919</c:v>
                </c:pt>
                <c:pt idx="35">
                  <c:v>1.1108949416342413</c:v>
                </c:pt>
                <c:pt idx="36">
                  <c:v>1.1128404669260701</c:v>
                </c:pt>
                <c:pt idx="37">
                  <c:v>1.1140077821011674</c:v>
                </c:pt>
                <c:pt idx="38">
                  <c:v>1.1217898832684825</c:v>
                </c:pt>
                <c:pt idx="39">
                  <c:v>1.1319066147859922</c:v>
                </c:pt>
                <c:pt idx="40">
                  <c:v>1.1280155642023346</c:v>
                </c:pt>
                <c:pt idx="41">
                  <c:v>1.1350194552529185</c:v>
                </c:pt>
                <c:pt idx="42">
                  <c:v>1.1443579766536964</c:v>
                </c:pt>
                <c:pt idx="43">
                  <c:v>1.1478599221789885</c:v>
                </c:pt>
                <c:pt idx="44">
                  <c:v>1.1607003891050582</c:v>
                </c:pt>
                <c:pt idx="45">
                  <c:v>1.1564202334630349</c:v>
                </c:pt>
                <c:pt idx="46">
                  <c:v>1.1595330739299612</c:v>
                </c:pt>
                <c:pt idx="47">
                  <c:v>1.1571984435797664</c:v>
                </c:pt>
                <c:pt idx="48">
                  <c:v>1.1766536964980545</c:v>
                </c:pt>
                <c:pt idx="49">
                  <c:v>1.1719844357976654</c:v>
                </c:pt>
                <c:pt idx="50">
                  <c:v>1.1929961089494163</c:v>
                </c:pt>
                <c:pt idx="51">
                  <c:v>1.1778210116731518</c:v>
                </c:pt>
                <c:pt idx="52">
                  <c:v>1.1832684824902724</c:v>
                </c:pt>
                <c:pt idx="53">
                  <c:v>1.1618677042801557</c:v>
                </c:pt>
                <c:pt idx="54">
                  <c:v>1.1922178988326848</c:v>
                </c:pt>
                <c:pt idx="55">
                  <c:v>1.1770428015564203</c:v>
                </c:pt>
                <c:pt idx="56">
                  <c:v>1.2023346303501945</c:v>
                </c:pt>
                <c:pt idx="57">
                  <c:v>1.2007782101167315</c:v>
                </c:pt>
                <c:pt idx="58">
                  <c:v>1.1988326848249027</c:v>
                </c:pt>
                <c:pt idx="59">
                  <c:v>1.2155642023346303</c:v>
                </c:pt>
                <c:pt idx="60">
                  <c:v>1.2003891050583659</c:v>
                </c:pt>
                <c:pt idx="61">
                  <c:v>1.2381322957198444</c:v>
                </c:pt>
                <c:pt idx="62">
                  <c:v>1.2249027237354086</c:v>
                </c:pt>
                <c:pt idx="63">
                  <c:v>1.217509727626459</c:v>
                </c:pt>
                <c:pt idx="64">
                  <c:v>1.2373540856031129</c:v>
                </c:pt>
                <c:pt idx="65">
                  <c:v>1.2404669260700389</c:v>
                </c:pt>
                <c:pt idx="66">
                  <c:v>1.2268482490272374</c:v>
                </c:pt>
                <c:pt idx="67">
                  <c:v>1.2326848249027238</c:v>
                </c:pt>
                <c:pt idx="68">
                  <c:v>1.2474708171206228</c:v>
                </c:pt>
                <c:pt idx="69">
                  <c:v>1.2618677042801556</c:v>
                </c:pt>
                <c:pt idx="70">
                  <c:v>1.2626459143968873</c:v>
                </c:pt>
                <c:pt idx="71">
                  <c:v>1.2556420233463035</c:v>
                </c:pt>
                <c:pt idx="72">
                  <c:v>1.2490272373540856</c:v>
                </c:pt>
                <c:pt idx="73">
                  <c:v>1.2591439688715953</c:v>
                </c:pt>
                <c:pt idx="74">
                  <c:v>1.2498054474708173</c:v>
                </c:pt>
                <c:pt idx="75">
                  <c:v>1.2536964980544747</c:v>
                </c:pt>
                <c:pt idx="76">
                  <c:v>1.2770428015564204</c:v>
                </c:pt>
                <c:pt idx="77">
                  <c:v>1.2575875486381323</c:v>
                </c:pt>
                <c:pt idx="78">
                  <c:v>1.2801556420233462</c:v>
                </c:pt>
                <c:pt idx="79">
                  <c:v>1.2778210116731519</c:v>
                </c:pt>
                <c:pt idx="80">
                  <c:v>1.2945525291828792</c:v>
                </c:pt>
                <c:pt idx="81">
                  <c:v>1.2863813229571985</c:v>
                </c:pt>
                <c:pt idx="82">
                  <c:v>1.3206225680933852</c:v>
                </c:pt>
                <c:pt idx="83">
                  <c:v>1.282490272373541</c:v>
                </c:pt>
                <c:pt idx="84">
                  <c:v>1.3108949416342413</c:v>
                </c:pt>
                <c:pt idx="85">
                  <c:v>1.2964980544747082</c:v>
                </c:pt>
                <c:pt idx="86">
                  <c:v>1.2898832684824904</c:v>
                </c:pt>
                <c:pt idx="87">
                  <c:v>1.3291828793774318</c:v>
                </c:pt>
                <c:pt idx="88">
                  <c:v>1.3295719844357978</c:v>
                </c:pt>
                <c:pt idx="89">
                  <c:v>1.3365758754863815</c:v>
                </c:pt>
                <c:pt idx="90">
                  <c:v>1.3159533073929961</c:v>
                </c:pt>
                <c:pt idx="91">
                  <c:v>1.3194552529182879</c:v>
                </c:pt>
                <c:pt idx="92">
                  <c:v>1.3322957198443579</c:v>
                </c:pt>
                <c:pt idx="93">
                  <c:v>1.3272373540856031</c:v>
                </c:pt>
                <c:pt idx="94">
                  <c:v>1.3225680933852137</c:v>
                </c:pt>
                <c:pt idx="95">
                  <c:v>1.3128404669260698</c:v>
                </c:pt>
                <c:pt idx="96">
                  <c:v>1.3077821011673152</c:v>
                </c:pt>
                <c:pt idx="97">
                  <c:v>1.3509727626459145</c:v>
                </c:pt>
                <c:pt idx="98">
                  <c:v>1.3284046692607006</c:v>
                </c:pt>
                <c:pt idx="99">
                  <c:v>1.3412451361867703</c:v>
                </c:pt>
                <c:pt idx="100">
                  <c:v>1.3202334630350194</c:v>
                </c:pt>
                <c:pt idx="101">
                  <c:v>1.3381322957198445</c:v>
                </c:pt>
                <c:pt idx="102">
                  <c:v>1.3155642023346306</c:v>
                </c:pt>
                <c:pt idx="103">
                  <c:v>1.3194552529182879</c:v>
                </c:pt>
                <c:pt idx="104">
                  <c:v>1.2933852140077819</c:v>
                </c:pt>
                <c:pt idx="105">
                  <c:v>1.3260700389105058</c:v>
                </c:pt>
                <c:pt idx="106">
                  <c:v>1.29727626459144</c:v>
                </c:pt>
                <c:pt idx="107">
                  <c:v>1.3116731517509728</c:v>
                </c:pt>
                <c:pt idx="108">
                  <c:v>1.3330739299610896</c:v>
                </c:pt>
                <c:pt idx="109">
                  <c:v>1.3322957198443579</c:v>
                </c:pt>
                <c:pt idx="110">
                  <c:v>1.3178988326848251</c:v>
                </c:pt>
                <c:pt idx="111">
                  <c:v>1.3525291828793777</c:v>
                </c:pt>
                <c:pt idx="112">
                  <c:v>1.3194552529182879</c:v>
                </c:pt>
                <c:pt idx="113">
                  <c:v>1.3221789883268484</c:v>
                </c:pt>
                <c:pt idx="114">
                  <c:v>1.3120622568093385</c:v>
                </c:pt>
                <c:pt idx="115">
                  <c:v>1.3509727626459145</c:v>
                </c:pt>
                <c:pt idx="116">
                  <c:v>1.3280155642023346</c:v>
                </c:pt>
                <c:pt idx="117">
                  <c:v>1.32568093385214</c:v>
                </c:pt>
                <c:pt idx="118">
                  <c:v>1.3284046692607006</c:v>
                </c:pt>
                <c:pt idx="119">
                  <c:v>1.3272373540856031</c:v>
                </c:pt>
                <c:pt idx="120">
                  <c:v>1.3326848249027237</c:v>
                </c:pt>
                <c:pt idx="121">
                  <c:v>1.3408560311284048</c:v>
                </c:pt>
                <c:pt idx="122">
                  <c:v>1.3225680933852137</c:v>
                </c:pt>
                <c:pt idx="123">
                  <c:v>1.3264591439688718</c:v>
                </c:pt>
                <c:pt idx="124">
                  <c:v>1.3229571984435797</c:v>
                </c:pt>
                <c:pt idx="125">
                  <c:v>1.327626459143969</c:v>
                </c:pt>
                <c:pt idx="126">
                  <c:v>1.3214007782101167</c:v>
                </c:pt>
                <c:pt idx="127">
                  <c:v>1.3112840466926072</c:v>
                </c:pt>
                <c:pt idx="128">
                  <c:v>1.2949416342412452</c:v>
                </c:pt>
                <c:pt idx="129">
                  <c:v>1.2762645914396886</c:v>
                </c:pt>
                <c:pt idx="130">
                  <c:v>1.3019455252918288</c:v>
                </c:pt>
                <c:pt idx="131">
                  <c:v>1.2964980544747082</c:v>
                </c:pt>
                <c:pt idx="132">
                  <c:v>1.2964980544747082</c:v>
                </c:pt>
                <c:pt idx="133">
                  <c:v>1.2891050583657586</c:v>
                </c:pt>
                <c:pt idx="134">
                  <c:v>1.2902723735408559</c:v>
                </c:pt>
                <c:pt idx="135">
                  <c:v>1.296887159533074</c:v>
                </c:pt>
                <c:pt idx="136">
                  <c:v>1.2988326848249026</c:v>
                </c:pt>
                <c:pt idx="137">
                  <c:v>1.3167315175097278</c:v>
                </c:pt>
                <c:pt idx="138">
                  <c:v>1.3124513618677045</c:v>
                </c:pt>
                <c:pt idx="139">
                  <c:v>1.3105058365758755</c:v>
                </c:pt>
                <c:pt idx="140">
                  <c:v>1.2867704280155643</c:v>
                </c:pt>
                <c:pt idx="141">
                  <c:v>1.3225680933852137</c:v>
                </c:pt>
                <c:pt idx="142">
                  <c:v>1.2879377431906616</c:v>
                </c:pt>
                <c:pt idx="143">
                  <c:v>1.3081712062256812</c:v>
                </c:pt>
                <c:pt idx="144">
                  <c:v>1.3015564202334631</c:v>
                </c:pt>
                <c:pt idx="145">
                  <c:v>1.3295719844357978</c:v>
                </c:pt>
                <c:pt idx="146">
                  <c:v>1.3214007782101167</c:v>
                </c:pt>
                <c:pt idx="147">
                  <c:v>1.3357976653696497</c:v>
                </c:pt>
                <c:pt idx="148">
                  <c:v>1.3556420233463036</c:v>
                </c:pt>
                <c:pt idx="149">
                  <c:v>1.349805447470817</c:v>
                </c:pt>
                <c:pt idx="150">
                  <c:v>1.3513618677042802</c:v>
                </c:pt>
                <c:pt idx="151">
                  <c:v>1.327626459143969</c:v>
                </c:pt>
                <c:pt idx="152">
                  <c:v>1.3299610894941634</c:v>
                </c:pt>
                <c:pt idx="153">
                  <c:v>1.3521400778210118</c:v>
                </c:pt>
                <c:pt idx="154">
                  <c:v>1.349805447470817</c:v>
                </c:pt>
                <c:pt idx="155">
                  <c:v>1.3474708171206224</c:v>
                </c:pt>
                <c:pt idx="156">
                  <c:v>1.3525291828793777</c:v>
                </c:pt>
                <c:pt idx="157">
                  <c:v>1.3614785992217897</c:v>
                </c:pt>
                <c:pt idx="158">
                  <c:v>1.3599221789883269</c:v>
                </c:pt>
                <c:pt idx="159">
                  <c:v>1.3642023346303502</c:v>
                </c:pt>
                <c:pt idx="160">
                  <c:v>1.3988326848249029</c:v>
                </c:pt>
                <c:pt idx="161">
                  <c:v>1.4081712062256808</c:v>
                </c:pt>
                <c:pt idx="162">
                  <c:v>1.3992217898832686</c:v>
                </c:pt>
                <c:pt idx="163">
                  <c:v>1.4128404669260701</c:v>
                </c:pt>
                <c:pt idx="164">
                  <c:v>1.3887159533073929</c:v>
                </c:pt>
                <c:pt idx="165">
                  <c:v>1.380933852140078</c:v>
                </c:pt>
                <c:pt idx="166">
                  <c:v>1.3984435797665369</c:v>
                </c:pt>
                <c:pt idx="167">
                  <c:v>1.3887159533073929</c:v>
                </c:pt>
                <c:pt idx="168">
                  <c:v>1.3961089494163426</c:v>
                </c:pt>
                <c:pt idx="169">
                  <c:v>1.4171206225680935</c:v>
                </c:pt>
                <c:pt idx="170">
                  <c:v>1.3953307392996108</c:v>
                </c:pt>
                <c:pt idx="171">
                  <c:v>1.4291828793774317</c:v>
                </c:pt>
                <c:pt idx="172">
                  <c:v>1.446692607003891</c:v>
                </c:pt>
                <c:pt idx="173">
                  <c:v>1.4731517509727627</c:v>
                </c:pt>
                <c:pt idx="174">
                  <c:v>1.471206225680934</c:v>
                </c:pt>
                <c:pt idx="175">
                  <c:v>1.4696498054474709</c:v>
                </c:pt>
                <c:pt idx="176">
                  <c:v>1.4692607003891049</c:v>
                </c:pt>
                <c:pt idx="177">
                  <c:v>1.457976653696498</c:v>
                </c:pt>
                <c:pt idx="178">
                  <c:v>1.3828793774319066</c:v>
                </c:pt>
                <c:pt idx="179">
                  <c:v>1.2673151750972762</c:v>
                </c:pt>
                <c:pt idx="180">
                  <c:v>0.92101167315175103</c:v>
                </c:pt>
                <c:pt idx="181">
                  <c:v>0.39610894941634239</c:v>
                </c:pt>
                <c:pt idx="182">
                  <c:v>0.13463035019455252</c:v>
                </c:pt>
                <c:pt idx="183">
                  <c:v>9.8054474708171205E-2</c:v>
                </c:pt>
                <c:pt idx="184">
                  <c:v>9.7665369649805447E-2</c:v>
                </c:pt>
                <c:pt idx="185">
                  <c:v>7.0038910505836577E-2</c:v>
                </c:pt>
                <c:pt idx="186">
                  <c:v>8.5992217898832685E-2</c:v>
                </c:pt>
                <c:pt idx="187">
                  <c:v>7.5875486381322951E-2</c:v>
                </c:pt>
                <c:pt idx="188">
                  <c:v>9.1439688715953316E-2</c:v>
                </c:pt>
                <c:pt idx="189">
                  <c:v>7.0817120622568092E-2</c:v>
                </c:pt>
                <c:pt idx="190">
                  <c:v>8.2101167315175097E-2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02-4830-A956-620EFC0818FE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'995M'!$F$3:$F$202</c:f>
              <c:numCache>
                <c:formatCode>General</c:formatCode>
                <c:ptCount val="200"/>
                <c:pt idx="0">
                  <c:v>609.70000000000005</c:v>
                </c:pt>
                <c:pt idx="1">
                  <c:v>608.4</c:v>
                </c:pt>
                <c:pt idx="2">
                  <c:v>606.6</c:v>
                </c:pt>
                <c:pt idx="3">
                  <c:v>604.70000000000005</c:v>
                </c:pt>
                <c:pt idx="4">
                  <c:v>602.20000000000005</c:v>
                </c:pt>
                <c:pt idx="5">
                  <c:v>599.70000000000005</c:v>
                </c:pt>
                <c:pt idx="6">
                  <c:v>596.9</c:v>
                </c:pt>
                <c:pt idx="7">
                  <c:v>594.1</c:v>
                </c:pt>
                <c:pt idx="8">
                  <c:v>591.29999999999995</c:v>
                </c:pt>
                <c:pt idx="9">
                  <c:v>588.5</c:v>
                </c:pt>
                <c:pt idx="10">
                  <c:v>585.4</c:v>
                </c:pt>
                <c:pt idx="11">
                  <c:v>582.29999999999995</c:v>
                </c:pt>
                <c:pt idx="12">
                  <c:v>578.9</c:v>
                </c:pt>
                <c:pt idx="13">
                  <c:v>575.5</c:v>
                </c:pt>
                <c:pt idx="14">
                  <c:v>572.4</c:v>
                </c:pt>
                <c:pt idx="15">
                  <c:v>569.4</c:v>
                </c:pt>
                <c:pt idx="16">
                  <c:v>566.29999999999995</c:v>
                </c:pt>
                <c:pt idx="17">
                  <c:v>563.20000000000005</c:v>
                </c:pt>
                <c:pt idx="18">
                  <c:v>560.1</c:v>
                </c:pt>
                <c:pt idx="19">
                  <c:v>556.79999999999995</c:v>
                </c:pt>
                <c:pt idx="20">
                  <c:v>553.4</c:v>
                </c:pt>
                <c:pt idx="21">
                  <c:v>550</c:v>
                </c:pt>
                <c:pt idx="22">
                  <c:v>546.70000000000005</c:v>
                </c:pt>
                <c:pt idx="23">
                  <c:v>543.6</c:v>
                </c:pt>
                <c:pt idx="24">
                  <c:v>540</c:v>
                </c:pt>
                <c:pt idx="25">
                  <c:v>536.6</c:v>
                </c:pt>
                <c:pt idx="26">
                  <c:v>533.6</c:v>
                </c:pt>
                <c:pt idx="27">
                  <c:v>530.5</c:v>
                </c:pt>
                <c:pt idx="28">
                  <c:v>527.5</c:v>
                </c:pt>
                <c:pt idx="29">
                  <c:v>524.20000000000005</c:v>
                </c:pt>
                <c:pt idx="30">
                  <c:v>520.79999999999995</c:v>
                </c:pt>
                <c:pt idx="31">
                  <c:v>517.5</c:v>
                </c:pt>
                <c:pt idx="32">
                  <c:v>513.9</c:v>
                </c:pt>
                <c:pt idx="33">
                  <c:v>510.2</c:v>
                </c:pt>
                <c:pt idx="34">
                  <c:v>506.6</c:v>
                </c:pt>
                <c:pt idx="35">
                  <c:v>503.3</c:v>
                </c:pt>
                <c:pt idx="36">
                  <c:v>500</c:v>
                </c:pt>
                <c:pt idx="37">
                  <c:v>496.7</c:v>
                </c:pt>
                <c:pt idx="38">
                  <c:v>493.4</c:v>
                </c:pt>
                <c:pt idx="39">
                  <c:v>490.1</c:v>
                </c:pt>
                <c:pt idx="40">
                  <c:v>486.8</c:v>
                </c:pt>
                <c:pt idx="41">
                  <c:v>483.5</c:v>
                </c:pt>
                <c:pt idx="42">
                  <c:v>480.2</c:v>
                </c:pt>
                <c:pt idx="43">
                  <c:v>476.7</c:v>
                </c:pt>
                <c:pt idx="44">
                  <c:v>473.4</c:v>
                </c:pt>
                <c:pt idx="45">
                  <c:v>469.8</c:v>
                </c:pt>
                <c:pt idx="46">
                  <c:v>466.6</c:v>
                </c:pt>
                <c:pt idx="47">
                  <c:v>463</c:v>
                </c:pt>
                <c:pt idx="48">
                  <c:v>459.7</c:v>
                </c:pt>
                <c:pt idx="49">
                  <c:v>456.2</c:v>
                </c:pt>
                <c:pt idx="50">
                  <c:v>452.6</c:v>
                </c:pt>
                <c:pt idx="51">
                  <c:v>448.8</c:v>
                </c:pt>
                <c:pt idx="52">
                  <c:v>445.2</c:v>
                </c:pt>
                <c:pt idx="53">
                  <c:v>441.7</c:v>
                </c:pt>
                <c:pt idx="54">
                  <c:v>438.2</c:v>
                </c:pt>
                <c:pt idx="55">
                  <c:v>435.2</c:v>
                </c:pt>
                <c:pt idx="56">
                  <c:v>431.7</c:v>
                </c:pt>
                <c:pt idx="57">
                  <c:v>428.5</c:v>
                </c:pt>
                <c:pt idx="58">
                  <c:v>425</c:v>
                </c:pt>
                <c:pt idx="59">
                  <c:v>421.5</c:v>
                </c:pt>
                <c:pt idx="60">
                  <c:v>417.7</c:v>
                </c:pt>
                <c:pt idx="61">
                  <c:v>414.4</c:v>
                </c:pt>
                <c:pt idx="62">
                  <c:v>411.8</c:v>
                </c:pt>
                <c:pt idx="63">
                  <c:v>409.2</c:v>
                </c:pt>
                <c:pt idx="64">
                  <c:v>406.3</c:v>
                </c:pt>
                <c:pt idx="65">
                  <c:v>403.4</c:v>
                </c:pt>
                <c:pt idx="66">
                  <c:v>400.5</c:v>
                </c:pt>
                <c:pt idx="67">
                  <c:v>397.3</c:v>
                </c:pt>
                <c:pt idx="68">
                  <c:v>394.4</c:v>
                </c:pt>
                <c:pt idx="69">
                  <c:v>391.5</c:v>
                </c:pt>
                <c:pt idx="70">
                  <c:v>388.6</c:v>
                </c:pt>
                <c:pt idx="71">
                  <c:v>385.4</c:v>
                </c:pt>
                <c:pt idx="72">
                  <c:v>382.2</c:v>
                </c:pt>
                <c:pt idx="73">
                  <c:v>379.1</c:v>
                </c:pt>
                <c:pt idx="74">
                  <c:v>375.9</c:v>
                </c:pt>
                <c:pt idx="75">
                  <c:v>373</c:v>
                </c:pt>
                <c:pt idx="76">
                  <c:v>369.8</c:v>
                </c:pt>
                <c:pt idx="77">
                  <c:v>366.7</c:v>
                </c:pt>
                <c:pt idx="78">
                  <c:v>363.2</c:v>
                </c:pt>
                <c:pt idx="79">
                  <c:v>360.1</c:v>
                </c:pt>
                <c:pt idx="80">
                  <c:v>356.7</c:v>
                </c:pt>
                <c:pt idx="81">
                  <c:v>353.5</c:v>
                </c:pt>
                <c:pt idx="82">
                  <c:v>350.6</c:v>
                </c:pt>
                <c:pt idx="83">
                  <c:v>347.5</c:v>
                </c:pt>
                <c:pt idx="84">
                  <c:v>344.4</c:v>
                </c:pt>
                <c:pt idx="85">
                  <c:v>341.2</c:v>
                </c:pt>
                <c:pt idx="86">
                  <c:v>338.1</c:v>
                </c:pt>
                <c:pt idx="87">
                  <c:v>334.7</c:v>
                </c:pt>
                <c:pt idx="88">
                  <c:v>331.6</c:v>
                </c:pt>
                <c:pt idx="89">
                  <c:v>328.2</c:v>
                </c:pt>
                <c:pt idx="90">
                  <c:v>325.3</c:v>
                </c:pt>
                <c:pt idx="91">
                  <c:v>322.5</c:v>
                </c:pt>
                <c:pt idx="92">
                  <c:v>319.39999999999998</c:v>
                </c:pt>
                <c:pt idx="93">
                  <c:v>316.3</c:v>
                </c:pt>
                <c:pt idx="94">
                  <c:v>313.2</c:v>
                </c:pt>
                <c:pt idx="95">
                  <c:v>310.10000000000002</c:v>
                </c:pt>
                <c:pt idx="96">
                  <c:v>307</c:v>
                </c:pt>
                <c:pt idx="97">
                  <c:v>303.89999999999998</c:v>
                </c:pt>
                <c:pt idx="98">
                  <c:v>301.10000000000002</c:v>
                </c:pt>
                <c:pt idx="99">
                  <c:v>298</c:v>
                </c:pt>
                <c:pt idx="100">
                  <c:v>294.89999999999998</c:v>
                </c:pt>
                <c:pt idx="101">
                  <c:v>291.8</c:v>
                </c:pt>
                <c:pt idx="102">
                  <c:v>288.7</c:v>
                </c:pt>
                <c:pt idx="103">
                  <c:v>285.7</c:v>
                </c:pt>
                <c:pt idx="104">
                  <c:v>282.60000000000002</c:v>
                </c:pt>
                <c:pt idx="105">
                  <c:v>279.8</c:v>
                </c:pt>
                <c:pt idx="106">
                  <c:v>277</c:v>
                </c:pt>
                <c:pt idx="107">
                  <c:v>273.89999999999998</c:v>
                </c:pt>
                <c:pt idx="108">
                  <c:v>270.60000000000002</c:v>
                </c:pt>
                <c:pt idx="109">
                  <c:v>267.5</c:v>
                </c:pt>
                <c:pt idx="110">
                  <c:v>264.5</c:v>
                </c:pt>
                <c:pt idx="111">
                  <c:v>261.39999999999998</c:v>
                </c:pt>
                <c:pt idx="112">
                  <c:v>258.7</c:v>
                </c:pt>
                <c:pt idx="113">
                  <c:v>255.6</c:v>
                </c:pt>
                <c:pt idx="114">
                  <c:v>252.6</c:v>
                </c:pt>
                <c:pt idx="115">
                  <c:v>249.8</c:v>
                </c:pt>
                <c:pt idx="116">
                  <c:v>247</c:v>
                </c:pt>
                <c:pt idx="117">
                  <c:v>244.3</c:v>
                </c:pt>
                <c:pt idx="118">
                  <c:v>241.2</c:v>
                </c:pt>
                <c:pt idx="119">
                  <c:v>238.5</c:v>
                </c:pt>
                <c:pt idx="120">
                  <c:v>235.7</c:v>
                </c:pt>
                <c:pt idx="121">
                  <c:v>232.7</c:v>
                </c:pt>
                <c:pt idx="122">
                  <c:v>230</c:v>
                </c:pt>
                <c:pt idx="123">
                  <c:v>226.9</c:v>
                </c:pt>
                <c:pt idx="124">
                  <c:v>224.2</c:v>
                </c:pt>
                <c:pt idx="125">
                  <c:v>221.2</c:v>
                </c:pt>
                <c:pt idx="126">
                  <c:v>218.2</c:v>
                </c:pt>
                <c:pt idx="127">
                  <c:v>215.4</c:v>
                </c:pt>
                <c:pt idx="128">
                  <c:v>212.4</c:v>
                </c:pt>
                <c:pt idx="129">
                  <c:v>209.7</c:v>
                </c:pt>
                <c:pt idx="130">
                  <c:v>206.7</c:v>
                </c:pt>
                <c:pt idx="131">
                  <c:v>204</c:v>
                </c:pt>
                <c:pt idx="132">
                  <c:v>201.3</c:v>
                </c:pt>
                <c:pt idx="133">
                  <c:v>198.3</c:v>
                </c:pt>
                <c:pt idx="134">
                  <c:v>195.5</c:v>
                </c:pt>
                <c:pt idx="135">
                  <c:v>192.6</c:v>
                </c:pt>
                <c:pt idx="136">
                  <c:v>189.6</c:v>
                </c:pt>
                <c:pt idx="137">
                  <c:v>186.9</c:v>
                </c:pt>
                <c:pt idx="138">
                  <c:v>183.9</c:v>
                </c:pt>
                <c:pt idx="139">
                  <c:v>181.2</c:v>
                </c:pt>
                <c:pt idx="140">
                  <c:v>178.5</c:v>
                </c:pt>
                <c:pt idx="141">
                  <c:v>175.8</c:v>
                </c:pt>
                <c:pt idx="142">
                  <c:v>172.8</c:v>
                </c:pt>
                <c:pt idx="143">
                  <c:v>170.1</c:v>
                </c:pt>
                <c:pt idx="144">
                  <c:v>167.4</c:v>
                </c:pt>
                <c:pt idx="145">
                  <c:v>164.7</c:v>
                </c:pt>
                <c:pt idx="146">
                  <c:v>162</c:v>
                </c:pt>
                <c:pt idx="147">
                  <c:v>159.6</c:v>
                </c:pt>
                <c:pt idx="148">
                  <c:v>156.9</c:v>
                </c:pt>
                <c:pt idx="149">
                  <c:v>154.5</c:v>
                </c:pt>
                <c:pt idx="150">
                  <c:v>151.80000000000001</c:v>
                </c:pt>
                <c:pt idx="151">
                  <c:v>149.19999999999999</c:v>
                </c:pt>
                <c:pt idx="152">
                  <c:v>146.5</c:v>
                </c:pt>
                <c:pt idx="153">
                  <c:v>143.80000000000001</c:v>
                </c:pt>
                <c:pt idx="154">
                  <c:v>141.1</c:v>
                </c:pt>
                <c:pt idx="155">
                  <c:v>138.5</c:v>
                </c:pt>
                <c:pt idx="156">
                  <c:v>135.5</c:v>
                </c:pt>
                <c:pt idx="157">
                  <c:v>132.9</c:v>
                </c:pt>
                <c:pt idx="158">
                  <c:v>129.9</c:v>
                </c:pt>
                <c:pt idx="159">
                  <c:v>127</c:v>
                </c:pt>
                <c:pt idx="160">
                  <c:v>124.4</c:v>
                </c:pt>
                <c:pt idx="161">
                  <c:v>121.7</c:v>
                </c:pt>
                <c:pt idx="162">
                  <c:v>119.3</c:v>
                </c:pt>
                <c:pt idx="163">
                  <c:v>116.7</c:v>
                </c:pt>
                <c:pt idx="164">
                  <c:v>114.3</c:v>
                </c:pt>
                <c:pt idx="165">
                  <c:v>111.6</c:v>
                </c:pt>
                <c:pt idx="166">
                  <c:v>109.2</c:v>
                </c:pt>
                <c:pt idx="167">
                  <c:v>106.6</c:v>
                </c:pt>
                <c:pt idx="168">
                  <c:v>104</c:v>
                </c:pt>
                <c:pt idx="169">
                  <c:v>101.6</c:v>
                </c:pt>
                <c:pt idx="170">
                  <c:v>99.2</c:v>
                </c:pt>
                <c:pt idx="171">
                  <c:v>96.8</c:v>
                </c:pt>
                <c:pt idx="172">
                  <c:v>94.5</c:v>
                </c:pt>
                <c:pt idx="173">
                  <c:v>92.1</c:v>
                </c:pt>
                <c:pt idx="174">
                  <c:v>89.7</c:v>
                </c:pt>
                <c:pt idx="175">
                  <c:v>87.6</c:v>
                </c:pt>
                <c:pt idx="176">
                  <c:v>85.5</c:v>
                </c:pt>
                <c:pt idx="177">
                  <c:v>83.4</c:v>
                </c:pt>
                <c:pt idx="178">
                  <c:v>81.3</c:v>
                </c:pt>
                <c:pt idx="179">
                  <c:v>79.2</c:v>
                </c:pt>
                <c:pt idx="180">
                  <c:v>77.099999999999994</c:v>
                </c:pt>
                <c:pt idx="181">
                  <c:v>75.3</c:v>
                </c:pt>
                <c:pt idx="182">
                  <c:v>73.5</c:v>
                </c:pt>
                <c:pt idx="183">
                  <c:v>71.599999999999994</c:v>
                </c:pt>
                <c:pt idx="184">
                  <c:v>69.8</c:v>
                </c:pt>
                <c:pt idx="185">
                  <c:v>68</c:v>
                </c:pt>
                <c:pt idx="186">
                  <c:v>66.400000000000006</c:v>
                </c:pt>
                <c:pt idx="187">
                  <c:v>64.599999999999994</c:v>
                </c:pt>
                <c:pt idx="188">
                  <c:v>62.8</c:v>
                </c:pt>
                <c:pt idx="189">
                  <c:v>60.9</c:v>
                </c:pt>
                <c:pt idx="190">
                  <c:v>59.4</c:v>
                </c:pt>
                <c:pt idx="191">
                  <c:v>57.6</c:v>
                </c:pt>
                <c:pt idx="192">
                  <c:v>55.5</c:v>
                </c:pt>
                <c:pt idx="193">
                  <c:v>52.9</c:v>
                </c:pt>
                <c:pt idx="194">
                  <c:v>50.3</c:v>
                </c:pt>
                <c:pt idx="195">
                  <c:v>47.7</c:v>
                </c:pt>
                <c:pt idx="196">
                  <c:v>45.1</c:v>
                </c:pt>
                <c:pt idx="197">
                  <c:v>43</c:v>
                </c:pt>
                <c:pt idx="198">
                  <c:v>40.9</c:v>
                </c:pt>
                <c:pt idx="199">
                  <c:v>39.1</c:v>
                </c:pt>
              </c:numCache>
            </c:numRef>
          </c:xVal>
          <c:yVal>
            <c:numRef>
              <c:f>'995M'!$J$3:$J$202</c:f>
              <c:numCache>
                <c:formatCode>0.00</c:formatCode>
                <c:ptCount val="200"/>
                <c:pt idx="0">
                  <c:v>7.9377431906614795E-2</c:v>
                </c:pt>
                <c:pt idx="1">
                  <c:v>9.4163424124513617E-2</c:v>
                </c:pt>
                <c:pt idx="2">
                  <c:v>8.6381322957198442E-2</c:v>
                </c:pt>
                <c:pt idx="3">
                  <c:v>8.7548638132295728E-2</c:v>
                </c:pt>
                <c:pt idx="4">
                  <c:v>5.9533073929961093E-2</c:v>
                </c:pt>
                <c:pt idx="5">
                  <c:v>6.2256809338521409E-2</c:v>
                </c:pt>
                <c:pt idx="6">
                  <c:v>5.3307392996108954E-2</c:v>
                </c:pt>
                <c:pt idx="7">
                  <c:v>7.8210116731517509E-2</c:v>
                </c:pt>
                <c:pt idx="8">
                  <c:v>0.11906614785992219</c:v>
                </c:pt>
                <c:pt idx="9">
                  <c:v>0.16264591439688716</c:v>
                </c:pt>
                <c:pt idx="10">
                  <c:v>0.3859922178988327</c:v>
                </c:pt>
                <c:pt idx="11">
                  <c:v>0.73424124513618672</c:v>
                </c:pt>
                <c:pt idx="12">
                  <c:v>1.1548638132295721</c:v>
                </c:pt>
                <c:pt idx="13">
                  <c:v>1.3167315175097278</c:v>
                </c:pt>
                <c:pt idx="14">
                  <c:v>1.4186770428015565</c:v>
                </c:pt>
                <c:pt idx="15">
                  <c:v>1.47431906614786</c:v>
                </c:pt>
                <c:pt idx="16">
                  <c:v>1.4626459143968873</c:v>
                </c:pt>
                <c:pt idx="17">
                  <c:v>1.471206225680934</c:v>
                </c:pt>
                <c:pt idx="18">
                  <c:v>1.4700389105058367</c:v>
                </c:pt>
                <c:pt idx="19">
                  <c:v>1.4680933852140077</c:v>
                </c:pt>
                <c:pt idx="20">
                  <c:v>1.4326848249027238</c:v>
                </c:pt>
                <c:pt idx="21">
                  <c:v>1.445136186770428</c:v>
                </c:pt>
                <c:pt idx="22">
                  <c:v>1.4544747081712064</c:v>
                </c:pt>
                <c:pt idx="23">
                  <c:v>1.4284046692607004</c:v>
                </c:pt>
                <c:pt idx="24">
                  <c:v>1.4319066147859922</c:v>
                </c:pt>
                <c:pt idx="25">
                  <c:v>1.4439688715953307</c:v>
                </c:pt>
                <c:pt idx="26">
                  <c:v>1.4408560311284047</c:v>
                </c:pt>
                <c:pt idx="27">
                  <c:v>1.4225680933852141</c:v>
                </c:pt>
                <c:pt idx="28">
                  <c:v>1.4245136186770428</c:v>
                </c:pt>
                <c:pt idx="29">
                  <c:v>1.4381322957198444</c:v>
                </c:pt>
                <c:pt idx="30">
                  <c:v>1.4093385214007783</c:v>
                </c:pt>
                <c:pt idx="31">
                  <c:v>1.4038910505836575</c:v>
                </c:pt>
                <c:pt idx="32">
                  <c:v>1.4015564202334632</c:v>
                </c:pt>
                <c:pt idx="33">
                  <c:v>1.3945525291828795</c:v>
                </c:pt>
                <c:pt idx="34">
                  <c:v>1.4420233463035022</c:v>
                </c:pt>
                <c:pt idx="35">
                  <c:v>1.4015564202334632</c:v>
                </c:pt>
                <c:pt idx="36">
                  <c:v>1.4241245136186771</c:v>
                </c:pt>
                <c:pt idx="37">
                  <c:v>1.4062256809338523</c:v>
                </c:pt>
                <c:pt idx="38">
                  <c:v>1.4233463035019456</c:v>
                </c:pt>
                <c:pt idx="39">
                  <c:v>1.3894941634241247</c:v>
                </c:pt>
                <c:pt idx="40">
                  <c:v>1.3840466926070039</c:v>
                </c:pt>
                <c:pt idx="41">
                  <c:v>1.3894941634241247</c:v>
                </c:pt>
                <c:pt idx="42">
                  <c:v>1.3486381322957197</c:v>
                </c:pt>
                <c:pt idx="43">
                  <c:v>1.3610894941634244</c:v>
                </c:pt>
                <c:pt idx="44">
                  <c:v>1.3291828793774318</c:v>
                </c:pt>
                <c:pt idx="45">
                  <c:v>1.352918287937743</c:v>
                </c:pt>
                <c:pt idx="46">
                  <c:v>1.3287937743190661</c:v>
                </c:pt>
                <c:pt idx="47">
                  <c:v>1.3424124513618678</c:v>
                </c:pt>
                <c:pt idx="48">
                  <c:v>1.3381322957198445</c:v>
                </c:pt>
                <c:pt idx="49">
                  <c:v>1.3272373540856031</c:v>
                </c:pt>
                <c:pt idx="50">
                  <c:v>1.309727626459144</c:v>
                </c:pt>
                <c:pt idx="51">
                  <c:v>1.3326848249027237</c:v>
                </c:pt>
                <c:pt idx="52">
                  <c:v>1.3214007782101167</c:v>
                </c:pt>
                <c:pt idx="53">
                  <c:v>1.3175097276264591</c:v>
                </c:pt>
                <c:pt idx="54">
                  <c:v>1.2859922178988326</c:v>
                </c:pt>
                <c:pt idx="55">
                  <c:v>1.2867704280155643</c:v>
                </c:pt>
                <c:pt idx="56">
                  <c:v>1.2988326848249026</c:v>
                </c:pt>
                <c:pt idx="57">
                  <c:v>1.2883268482490273</c:v>
                </c:pt>
                <c:pt idx="58">
                  <c:v>1.2770428015564204</c:v>
                </c:pt>
                <c:pt idx="59">
                  <c:v>1.2665369649805447</c:v>
                </c:pt>
                <c:pt idx="60">
                  <c:v>1.2723735408560313</c:v>
                </c:pt>
                <c:pt idx="61">
                  <c:v>1.2618677042801556</c:v>
                </c:pt>
                <c:pt idx="62">
                  <c:v>1.245136186770428</c:v>
                </c:pt>
                <c:pt idx="63">
                  <c:v>1.2700389105058367</c:v>
                </c:pt>
                <c:pt idx="64">
                  <c:v>1.2715953307392995</c:v>
                </c:pt>
                <c:pt idx="65">
                  <c:v>1.280544747081712</c:v>
                </c:pt>
                <c:pt idx="66">
                  <c:v>1.2817120622568092</c:v>
                </c:pt>
                <c:pt idx="67">
                  <c:v>1.2743190661478601</c:v>
                </c:pt>
                <c:pt idx="68">
                  <c:v>1.2595330739299613</c:v>
                </c:pt>
                <c:pt idx="69">
                  <c:v>1.2661478599221789</c:v>
                </c:pt>
                <c:pt idx="70">
                  <c:v>1.2361867704280156</c:v>
                </c:pt>
                <c:pt idx="71">
                  <c:v>1.2622568093385214</c:v>
                </c:pt>
                <c:pt idx="72">
                  <c:v>1.2470817120622568</c:v>
                </c:pt>
                <c:pt idx="73">
                  <c:v>1.2303501945525293</c:v>
                </c:pt>
                <c:pt idx="74">
                  <c:v>1.2568093385214008</c:v>
                </c:pt>
                <c:pt idx="75">
                  <c:v>1.2509727626459144</c:v>
                </c:pt>
                <c:pt idx="76">
                  <c:v>1.2315175097276265</c:v>
                </c:pt>
                <c:pt idx="77">
                  <c:v>1.2073929961089496</c:v>
                </c:pt>
                <c:pt idx="78">
                  <c:v>1.1964980544747081</c:v>
                </c:pt>
                <c:pt idx="79">
                  <c:v>1.2077821011673151</c:v>
                </c:pt>
                <c:pt idx="80">
                  <c:v>1.2167315175097277</c:v>
                </c:pt>
                <c:pt idx="81">
                  <c:v>1.2202334630350196</c:v>
                </c:pt>
                <c:pt idx="82">
                  <c:v>1.2116731517509729</c:v>
                </c:pt>
                <c:pt idx="83">
                  <c:v>1.1797665369649806</c:v>
                </c:pt>
                <c:pt idx="84">
                  <c:v>1.2136186770428017</c:v>
                </c:pt>
                <c:pt idx="85">
                  <c:v>1.1638132295719845</c:v>
                </c:pt>
                <c:pt idx="86">
                  <c:v>1.2066147859922181</c:v>
                </c:pt>
                <c:pt idx="87">
                  <c:v>1.1929961089494163</c:v>
                </c:pt>
                <c:pt idx="88">
                  <c:v>1.2105058365758754</c:v>
                </c:pt>
                <c:pt idx="89">
                  <c:v>1.1715953307392997</c:v>
                </c:pt>
                <c:pt idx="90">
                  <c:v>1.1603112840466927</c:v>
                </c:pt>
                <c:pt idx="91">
                  <c:v>1.1735408560311285</c:v>
                </c:pt>
                <c:pt idx="92">
                  <c:v>1.1704280155642024</c:v>
                </c:pt>
                <c:pt idx="93">
                  <c:v>1.1610894941634242</c:v>
                </c:pt>
                <c:pt idx="94">
                  <c:v>1.1571984435797664</c:v>
                </c:pt>
                <c:pt idx="95">
                  <c:v>1.1642023346303503</c:v>
                </c:pt>
                <c:pt idx="96">
                  <c:v>1.1626459143968872</c:v>
                </c:pt>
                <c:pt idx="97">
                  <c:v>1.1373540856031128</c:v>
                </c:pt>
                <c:pt idx="98">
                  <c:v>1.1326848249027237</c:v>
                </c:pt>
                <c:pt idx="99">
                  <c:v>1.1505836575875488</c:v>
                </c:pt>
                <c:pt idx="100">
                  <c:v>1.1412451361867704</c:v>
                </c:pt>
                <c:pt idx="101">
                  <c:v>1.136964980544747</c:v>
                </c:pt>
                <c:pt idx="102">
                  <c:v>1.1408560311284046</c:v>
                </c:pt>
                <c:pt idx="103">
                  <c:v>1.1451361867704279</c:v>
                </c:pt>
                <c:pt idx="104">
                  <c:v>1.1315175097276264</c:v>
                </c:pt>
                <c:pt idx="105">
                  <c:v>1.1439688715953307</c:v>
                </c:pt>
                <c:pt idx="106">
                  <c:v>1.1315175097276264</c:v>
                </c:pt>
                <c:pt idx="107">
                  <c:v>1.1439688715953307</c:v>
                </c:pt>
                <c:pt idx="108">
                  <c:v>1.1023346303501944</c:v>
                </c:pt>
                <c:pt idx="109">
                  <c:v>1.1167315175097277</c:v>
                </c:pt>
                <c:pt idx="110">
                  <c:v>1.1264591439688716</c:v>
                </c:pt>
                <c:pt idx="111">
                  <c:v>1.1443579766536964</c:v>
                </c:pt>
                <c:pt idx="112">
                  <c:v>1.1128404669260701</c:v>
                </c:pt>
                <c:pt idx="113">
                  <c:v>1.1206225680933852</c:v>
                </c:pt>
                <c:pt idx="114">
                  <c:v>1.1229571984435798</c:v>
                </c:pt>
                <c:pt idx="115">
                  <c:v>1.136964980544747</c:v>
                </c:pt>
                <c:pt idx="116">
                  <c:v>1.1120622568093386</c:v>
                </c:pt>
                <c:pt idx="117">
                  <c:v>1.1431906614785992</c:v>
                </c:pt>
                <c:pt idx="118">
                  <c:v>1.1206225680933852</c:v>
                </c:pt>
                <c:pt idx="119">
                  <c:v>1.1260700389105058</c:v>
                </c:pt>
                <c:pt idx="120">
                  <c:v>1.1003891050583658</c:v>
                </c:pt>
                <c:pt idx="121">
                  <c:v>1.0996108949416343</c:v>
                </c:pt>
                <c:pt idx="122">
                  <c:v>1.0972762645914398</c:v>
                </c:pt>
                <c:pt idx="123">
                  <c:v>1.108171206225681</c:v>
                </c:pt>
                <c:pt idx="124">
                  <c:v>1.1058365758754864</c:v>
                </c:pt>
                <c:pt idx="125">
                  <c:v>1.1003891050583658</c:v>
                </c:pt>
                <c:pt idx="126">
                  <c:v>1.0933852140077822</c:v>
                </c:pt>
                <c:pt idx="127">
                  <c:v>1.0957198443579768</c:v>
                </c:pt>
                <c:pt idx="128">
                  <c:v>1.1058365758754864</c:v>
                </c:pt>
                <c:pt idx="129">
                  <c:v>1.1015564202334631</c:v>
                </c:pt>
                <c:pt idx="130">
                  <c:v>1.0972762645914398</c:v>
                </c:pt>
                <c:pt idx="131">
                  <c:v>1.093774319066148</c:v>
                </c:pt>
                <c:pt idx="132">
                  <c:v>1.082490272373541</c:v>
                </c:pt>
                <c:pt idx="133">
                  <c:v>1.1303501945525292</c:v>
                </c:pt>
                <c:pt idx="134">
                  <c:v>1.1136186770428016</c:v>
                </c:pt>
                <c:pt idx="135">
                  <c:v>1.1007782101167316</c:v>
                </c:pt>
                <c:pt idx="136">
                  <c:v>1.0801556420233465</c:v>
                </c:pt>
                <c:pt idx="137">
                  <c:v>1.0793774319066147</c:v>
                </c:pt>
                <c:pt idx="138">
                  <c:v>1.1042801556420234</c:v>
                </c:pt>
                <c:pt idx="139">
                  <c:v>1.0984435797665371</c:v>
                </c:pt>
                <c:pt idx="140">
                  <c:v>1.0961089494163425</c:v>
                </c:pt>
                <c:pt idx="141">
                  <c:v>1.1058365758754864</c:v>
                </c:pt>
                <c:pt idx="142">
                  <c:v>1.0859922178988328</c:v>
                </c:pt>
                <c:pt idx="143">
                  <c:v>1.0700389105058365</c:v>
                </c:pt>
                <c:pt idx="144">
                  <c:v>1.0770428015564202</c:v>
                </c:pt>
                <c:pt idx="145">
                  <c:v>1.0638132295719844</c:v>
                </c:pt>
                <c:pt idx="146">
                  <c:v>1.0856031128404668</c:v>
                </c:pt>
                <c:pt idx="147">
                  <c:v>1.0774319066147862</c:v>
                </c:pt>
                <c:pt idx="148">
                  <c:v>1.0727626459143969</c:v>
                </c:pt>
                <c:pt idx="149">
                  <c:v>1.0813229571984435</c:v>
                </c:pt>
                <c:pt idx="150">
                  <c:v>1.078988326848249</c:v>
                </c:pt>
                <c:pt idx="151">
                  <c:v>1.1050583657587549</c:v>
                </c:pt>
                <c:pt idx="152">
                  <c:v>1.0762645914396887</c:v>
                </c:pt>
                <c:pt idx="153">
                  <c:v>1.0972762645914398</c:v>
                </c:pt>
                <c:pt idx="154">
                  <c:v>1.0774319066147862</c:v>
                </c:pt>
                <c:pt idx="155">
                  <c:v>1.078988326848249</c:v>
                </c:pt>
                <c:pt idx="156">
                  <c:v>1.0941634241245137</c:v>
                </c:pt>
                <c:pt idx="157">
                  <c:v>1.0708171206225681</c:v>
                </c:pt>
                <c:pt idx="158">
                  <c:v>1.0793774319066147</c:v>
                </c:pt>
                <c:pt idx="159">
                  <c:v>1.0618677042801556</c:v>
                </c:pt>
                <c:pt idx="160">
                  <c:v>1.0591439688715953</c:v>
                </c:pt>
                <c:pt idx="161">
                  <c:v>1.0583657587548638</c:v>
                </c:pt>
                <c:pt idx="162">
                  <c:v>1.0770428015564202</c:v>
                </c:pt>
                <c:pt idx="163">
                  <c:v>1.0739299610894943</c:v>
                </c:pt>
                <c:pt idx="164">
                  <c:v>1.0747081712062259</c:v>
                </c:pt>
                <c:pt idx="165">
                  <c:v>1.0778210116731517</c:v>
                </c:pt>
                <c:pt idx="166">
                  <c:v>1.0840466926070038</c:v>
                </c:pt>
                <c:pt idx="167">
                  <c:v>1.0898832684824904</c:v>
                </c:pt>
                <c:pt idx="168">
                  <c:v>1.0638132295719844</c:v>
                </c:pt>
                <c:pt idx="169">
                  <c:v>1.0571984435797666</c:v>
                </c:pt>
                <c:pt idx="170">
                  <c:v>1.0587548638132296</c:v>
                </c:pt>
                <c:pt idx="171">
                  <c:v>1.0735408560311284</c:v>
                </c:pt>
                <c:pt idx="172">
                  <c:v>1.0610894941634241</c:v>
                </c:pt>
                <c:pt idx="173">
                  <c:v>1.0712062256809338</c:v>
                </c:pt>
                <c:pt idx="174">
                  <c:v>1.0700389105058365</c:v>
                </c:pt>
                <c:pt idx="175">
                  <c:v>1.0614785992217899</c:v>
                </c:pt>
                <c:pt idx="176">
                  <c:v>1.054863813229572</c:v>
                </c:pt>
                <c:pt idx="177">
                  <c:v>1.0634241245136187</c:v>
                </c:pt>
                <c:pt idx="178">
                  <c:v>1.0622568093385214</c:v>
                </c:pt>
                <c:pt idx="179">
                  <c:v>1.0731517509727626</c:v>
                </c:pt>
                <c:pt idx="180">
                  <c:v>1.0688715953307393</c:v>
                </c:pt>
                <c:pt idx="181">
                  <c:v>1.067704280155642</c:v>
                </c:pt>
                <c:pt idx="182">
                  <c:v>1.0568093385214008</c:v>
                </c:pt>
                <c:pt idx="183">
                  <c:v>1.0731517509727626</c:v>
                </c:pt>
                <c:pt idx="184">
                  <c:v>1.0684824902723735</c:v>
                </c:pt>
                <c:pt idx="185">
                  <c:v>1.0778210116731517</c:v>
                </c:pt>
                <c:pt idx="186">
                  <c:v>1.0591439688715953</c:v>
                </c:pt>
                <c:pt idx="187">
                  <c:v>1.0498054474708172</c:v>
                </c:pt>
                <c:pt idx="188">
                  <c:v>1.0587548638132296</c:v>
                </c:pt>
                <c:pt idx="189">
                  <c:v>1.0649805447470817</c:v>
                </c:pt>
                <c:pt idx="190">
                  <c:v>1.0509727626459144</c:v>
                </c:pt>
                <c:pt idx="191">
                  <c:v>1.0630350194552529</c:v>
                </c:pt>
                <c:pt idx="192">
                  <c:v>1.0669260700389107</c:v>
                </c:pt>
                <c:pt idx="193">
                  <c:v>1.0618677042801556</c:v>
                </c:pt>
                <c:pt idx="194">
                  <c:v>1.0622568093385214</c:v>
                </c:pt>
                <c:pt idx="195">
                  <c:v>1.0673151750972762</c:v>
                </c:pt>
                <c:pt idx="196">
                  <c:v>1.0669260700389107</c:v>
                </c:pt>
                <c:pt idx="197">
                  <c:v>1.0591439688715953</c:v>
                </c:pt>
                <c:pt idx="198">
                  <c:v>1.0591439688715953</c:v>
                </c:pt>
                <c:pt idx="199">
                  <c:v>1.0630350194552529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02-4830-A956-620EFC081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5755152"/>
        <c:axId val="1385739344"/>
      </c:scatterChart>
      <c:valAx>
        <c:axId val="1385755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5739344"/>
        <c:crosses val="autoZero"/>
        <c:crossBetween val="midCat"/>
      </c:valAx>
      <c:valAx>
        <c:axId val="1385739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5755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'995M'!$R$3</c:f>
              <c:numCache>
                <c:formatCode>General</c:formatCode>
                <c:ptCount val="1"/>
                <c:pt idx="0">
                  <c:v>2.1697427516770853</c:v>
                </c:pt>
              </c:numCache>
            </c:numRef>
          </c:xVal>
          <c:yVal>
            <c:numRef>
              <c:f>'995M'!$Q$3</c:f>
              <c:numCache>
                <c:formatCode>General</c:formatCode>
                <c:ptCount val="1"/>
                <c:pt idx="0">
                  <c:v>0.17199999999999999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01-4B13-ABDA-F8CC999208A7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'995M'!$R$4</c:f>
              <c:numCache>
                <c:formatCode>General</c:formatCode>
                <c:ptCount val="1"/>
                <c:pt idx="0">
                  <c:v>1.9996052057750131</c:v>
                </c:pt>
              </c:numCache>
            </c:numRef>
          </c:xVal>
          <c:yVal>
            <c:numRef>
              <c:f>'995M'!$Q$4</c:f>
              <c:numCache>
                <c:formatCode>General</c:formatCode>
                <c:ptCount val="1"/>
                <c:pt idx="0">
                  <c:v>0.20699999999999999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101-4B13-ABDA-F8CC99920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4679824"/>
        <c:axId val="1844686480"/>
      </c:scatterChart>
      <c:valAx>
        <c:axId val="1844679824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686480"/>
        <c:crosses val="autoZero"/>
        <c:crossBetween val="midCat"/>
      </c:valAx>
      <c:valAx>
        <c:axId val="1844686480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679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'995M'!$A$3:$A$190</c:f>
              <c:numCache>
                <c:formatCode>General</c:formatCode>
                <c:ptCount val="188"/>
                <c:pt idx="0">
                  <c:v>25.7</c:v>
                </c:pt>
                <c:pt idx="1">
                  <c:v>26.2</c:v>
                </c:pt>
                <c:pt idx="2">
                  <c:v>28</c:v>
                </c:pt>
                <c:pt idx="3">
                  <c:v>30.8</c:v>
                </c:pt>
                <c:pt idx="4">
                  <c:v>34.5</c:v>
                </c:pt>
                <c:pt idx="5">
                  <c:v>38.299999999999997</c:v>
                </c:pt>
                <c:pt idx="6">
                  <c:v>42</c:v>
                </c:pt>
                <c:pt idx="7">
                  <c:v>45.3</c:v>
                </c:pt>
                <c:pt idx="8">
                  <c:v>49</c:v>
                </c:pt>
                <c:pt idx="9">
                  <c:v>52.1</c:v>
                </c:pt>
                <c:pt idx="10">
                  <c:v>55.2</c:v>
                </c:pt>
                <c:pt idx="11">
                  <c:v>58.3</c:v>
                </c:pt>
                <c:pt idx="12">
                  <c:v>61.2</c:v>
                </c:pt>
                <c:pt idx="13">
                  <c:v>63.8</c:v>
                </c:pt>
                <c:pt idx="14">
                  <c:v>66.400000000000006</c:v>
                </c:pt>
                <c:pt idx="15">
                  <c:v>68.5</c:v>
                </c:pt>
                <c:pt idx="16">
                  <c:v>70.599999999999994</c:v>
                </c:pt>
                <c:pt idx="17">
                  <c:v>72.900000000000006</c:v>
                </c:pt>
                <c:pt idx="18">
                  <c:v>75</c:v>
                </c:pt>
                <c:pt idx="19">
                  <c:v>77.099999999999994</c:v>
                </c:pt>
                <c:pt idx="20">
                  <c:v>79.5</c:v>
                </c:pt>
                <c:pt idx="21">
                  <c:v>81.900000000000006</c:v>
                </c:pt>
                <c:pt idx="22">
                  <c:v>84.5</c:v>
                </c:pt>
                <c:pt idx="23">
                  <c:v>86.6</c:v>
                </c:pt>
                <c:pt idx="24">
                  <c:v>89.2</c:v>
                </c:pt>
                <c:pt idx="25">
                  <c:v>91.6</c:v>
                </c:pt>
                <c:pt idx="26">
                  <c:v>94.2</c:v>
                </c:pt>
                <c:pt idx="27">
                  <c:v>96.6</c:v>
                </c:pt>
                <c:pt idx="28">
                  <c:v>98.9</c:v>
                </c:pt>
                <c:pt idx="29">
                  <c:v>101.3</c:v>
                </c:pt>
                <c:pt idx="30">
                  <c:v>104.2</c:v>
                </c:pt>
                <c:pt idx="31">
                  <c:v>106.9</c:v>
                </c:pt>
                <c:pt idx="32">
                  <c:v>109.8</c:v>
                </c:pt>
                <c:pt idx="33">
                  <c:v>112.4</c:v>
                </c:pt>
                <c:pt idx="34">
                  <c:v>115.3</c:v>
                </c:pt>
                <c:pt idx="35">
                  <c:v>118</c:v>
                </c:pt>
                <c:pt idx="36">
                  <c:v>120.6</c:v>
                </c:pt>
                <c:pt idx="37">
                  <c:v>123.3</c:v>
                </c:pt>
                <c:pt idx="38">
                  <c:v>125.9</c:v>
                </c:pt>
                <c:pt idx="39">
                  <c:v>128.6</c:v>
                </c:pt>
                <c:pt idx="40">
                  <c:v>131.30000000000001</c:v>
                </c:pt>
                <c:pt idx="41">
                  <c:v>133.9</c:v>
                </c:pt>
                <c:pt idx="42">
                  <c:v>136.6</c:v>
                </c:pt>
                <c:pt idx="43">
                  <c:v>139</c:v>
                </c:pt>
                <c:pt idx="44">
                  <c:v>141.69999999999999</c:v>
                </c:pt>
                <c:pt idx="45">
                  <c:v>144.30000000000001</c:v>
                </c:pt>
                <c:pt idx="46">
                  <c:v>147</c:v>
                </c:pt>
                <c:pt idx="47">
                  <c:v>149.69999999999999</c:v>
                </c:pt>
                <c:pt idx="48">
                  <c:v>152.6</c:v>
                </c:pt>
                <c:pt idx="49">
                  <c:v>155.1</c:v>
                </c:pt>
                <c:pt idx="50">
                  <c:v>157.69999999999999</c:v>
                </c:pt>
                <c:pt idx="51">
                  <c:v>160.4</c:v>
                </c:pt>
                <c:pt idx="52">
                  <c:v>163.4</c:v>
                </c:pt>
                <c:pt idx="53">
                  <c:v>166.1</c:v>
                </c:pt>
                <c:pt idx="54">
                  <c:v>169</c:v>
                </c:pt>
                <c:pt idx="55">
                  <c:v>172</c:v>
                </c:pt>
                <c:pt idx="56">
                  <c:v>175</c:v>
                </c:pt>
                <c:pt idx="57">
                  <c:v>177.9</c:v>
                </c:pt>
                <c:pt idx="58">
                  <c:v>180.9</c:v>
                </c:pt>
                <c:pt idx="59">
                  <c:v>183.6</c:v>
                </c:pt>
                <c:pt idx="60">
                  <c:v>186.6</c:v>
                </c:pt>
                <c:pt idx="61">
                  <c:v>189.3</c:v>
                </c:pt>
                <c:pt idx="62">
                  <c:v>192.3</c:v>
                </c:pt>
                <c:pt idx="63">
                  <c:v>195.3</c:v>
                </c:pt>
                <c:pt idx="64">
                  <c:v>198</c:v>
                </c:pt>
                <c:pt idx="65">
                  <c:v>201</c:v>
                </c:pt>
                <c:pt idx="66">
                  <c:v>204</c:v>
                </c:pt>
                <c:pt idx="67">
                  <c:v>207</c:v>
                </c:pt>
                <c:pt idx="68">
                  <c:v>210.2</c:v>
                </c:pt>
                <c:pt idx="69">
                  <c:v>213.3</c:v>
                </c:pt>
                <c:pt idx="70">
                  <c:v>216</c:v>
                </c:pt>
                <c:pt idx="71">
                  <c:v>219</c:v>
                </c:pt>
                <c:pt idx="72">
                  <c:v>222.3</c:v>
                </c:pt>
                <c:pt idx="73">
                  <c:v>225</c:v>
                </c:pt>
                <c:pt idx="74">
                  <c:v>227.8</c:v>
                </c:pt>
                <c:pt idx="75">
                  <c:v>230.8</c:v>
                </c:pt>
                <c:pt idx="76">
                  <c:v>233.5</c:v>
                </c:pt>
                <c:pt idx="77">
                  <c:v>236</c:v>
                </c:pt>
                <c:pt idx="78">
                  <c:v>238.5</c:v>
                </c:pt>
                <c:pt idx="79">
                  <c:v>241</c:v>
                </c:pt>
                <c:pt idx="80">
                  <c:v>243.7</c:v>
                </c:pt>
                <c:pt idx="81">
                  <c:v>246.8</c:v>
                </c:pt>
                <c:pt idx="82">
                  <c:v>250.1</c:v>
                </c:pt>
                <c:pt idx="83">
                  <c:v>253.4</c:v>
                </c:pt>
                <c:pt idx="84">
                  <c:v>256.7</c:v>
                </c:pt>
                <c:pt idx="85">
                  <c:v>260</c:v>
                </c:pt>
                <c:pt idx="86">
                  <c:v>263.10000000000002</c:v>
                </c:pt>
                <c:pt idx="87">
                  <c:v>266.10000000000002</c:v>
                </c:pt>
                <c:pt idx="88">
                  <c:v>268.89999999999998</c:v>
                </c:pt>
                <c:pt idx="89">
                  <c:v>272</c:v>
                </c:pt>
                <c:pt idx="90">
                  <c:v>275</c:v>
                </c:pt>
                <c:pt idx="91">
                  <c:v>277.8</c:v>
                </c:pt>
                <c:pt idx="92">
                  <c:v>281.2</c:v>
                </c:pt>
                <c:pt idx="93">
                  <c:v>284</c:v>
                </c:pt>
                <c:pt idx="94">
                  <c:v>287.3</c:v>
                </c:pt>
                <c:pt idx="95">
                  <c:v>290.39999999999998</c:v>
                </c:pt>
                <c:pt idx="96">
                  <c:v>293.5</c:v>
                </c:pt>
                <c:pt idx="97">
                  <c:v>296.89999999999998</c:v>
                </c:pt>
                <c:pt idx="98">
                  <c:v>299.89999999999998</c:v>
                </c:pt>
                <c:pt idx="99">
                  <c:v>303.3</c:v>
                </c:pt>
                <c:pt idx="100">
                  <c:v>306.7</c:v>
                </c:pt>
                <c:pt idx="101">
                  <c:v>310.10000000000002</c:v>
                </c:pt>
                <c:pt idx="102">
                  <c:v>313.5</c:v>
                </c:pt>
                <c:pt idx="103">
                  <c:v>316.8</c:v>
                </c:pt>
                <c:pt idx="104">
                  <c:v>320.2</c:v>
                </c:pt>
                <c:pt idx="105">
                  <c:v>323.39999999999998</c:v>
                </c:pt>
                <c:pt idx="106">
                  <c:v>326.5</c:v>
                </c:pt>
                <c:pt idx="107">
                  <c:v>329.9</c:v>
                </c:pt>
                <c:pt idx="108">
                  <c:v>333</c:v>
                </c:pt>
                <c:pt idx="109">
                  <c:v>336.1</c:v>
                </c:pt>
                <c:pt idx="110">
                  <c:v>339.5</c:v>
                </c:pt>
                <c:pt idx="111">
                  <c:v>342.9</c:v>
                </c:pt>
                <c:pt idx="112">
                  <c:v>346.4</c:v>
                </c:pt>
                <c:pt idx="113">
                  <c:v>349.5</c:v>
                </c:pt>
                <c:pt idx="114">
                  <c:v>352.6</c:v>
                </c:pt>
                <c:pt idx="115">
                  <c:v>355.8</c:v>
                </c:pt>
                <c:pt idx="116">
                  <c:v>358.9</c:v>
                </c:pt>
                <c:pt idx="117">
                  <c:v>362.4</c:v>
                </c:pt>
                <c:pt idx="118">
                  <c:v>365.5</c:v>
                </c:pt>
                <c:pt idx="119">
                  <c:v>368.7</c:v>
                </c:pt>
                <c:pt idx="120">
                  <c:v>372.1</c:v>
                </c:pt>
                <c:pt idx="121">
                  <c:v>375.3</c:v>
                </c:pt>
                <c:pt idx="122">
                  <c:v>378.5</c:v>
                </c:pt>
                <c:pt idx="123">
                  <c:v>381.7</c:v>
                </c:pt>
                <c:pt idx="124">
                  <c:v>385.4</c:v>
                </c:pt>
                <c:pt idx="125">
                  <c:v>389.2</c:v>
                </c:pt>
                <c:pt idx="126">
                  <c:v>392.6</c:v>
                </c:pt>
                <c:pt idx="127">
                  <c:v>396.1</c:v>
                </c:pt>
                <c:pt idx="128">
                  <c:v>399.9</c:v>
                </c:pt>
                <c:pt idx="129">
                  <c:v>403.4</c:v>
                </c:pt>
                <c:pt idx="130">
                  <c:v>406.6</c:v>
                </c:pt>
                <c:pt idx="131">
                  <c:v>409.8</c:v>
                </c:pt>
                <c:pt idx="132">
                  <c:v>413.3</c:v>
                </c:pt>
                <c:pt idx="133">
                  <c:v>416.8</c:v>
                </c:pt>
                <c:pt idx="134">
                  <c:v>420.3</c:v>
                </c:pt>
                <c:pt idx="135">
                  <c:v>423.8</c:v>
                </c:pt>
                <c:pt idx="136">
                  <c:v>427</c:v>
                </c:pt>
                <c:pt idx="137">
                  <c:v>430.5</c:v>
                </c:pt>
                <c:pt idx="138">
                  <c:v>434.1</c:v>
                </c:pt>
                <c:pt idx="139">
                  <c:v>437.3</c:v>
                </c:pt>
                <c:pt idx="140">
                  <c:v>440.2</c:v>
                </c:pt>
                <c:pt idx="141">
                  <c:v>443.5</c:v>
                </c:pt>
                <c:pt idx="142">
                  <c:v>446.7</c:v>
                </c:pt>
                <c:pt idx="143">
                  <c:v>450</c:v>
                </c:pt>
                <c:pt idx="144">
                  <c:v>452.9</c:v>
                </c:pt>
                <c:pt idx="145">
                  <c:v>456.2</c:v>
                </c:pt>
                <c:pt idx="146">
                  <c:v>460</c:v>
                </c:pt>
                <c:pt idx="147">
                  <c:v>463.6</c:v>
                </c:pt>
                <c:pt idx="148">
                  <c:v>467.1</c:v>
                </c:pt>
                <c:pt idx="149">
                  <c:v>470.4</c:v>
                </c:pt>
                <c:pt idx="150">
                  <c:v>473.7</c:v>
                </c:pt>
                <c:pt idx="151">
                  <c:v>477.3</c:v>
                </c:pt>
                <c:pt idx="152">
                  <c:v>480.2</c:v>
                </c:pt>
                <c:pt idx="153">
                  <c:v>483.5</c:v>
                </c:pt>
                <c:pt idx="154">
                  <c:v>487.1</c:v>
                </c:pt>
                <c:pt idx="155">
                  <c:v>490.7</c:v>
                </c:pt>
                <c:pt idx="156">
                  <c:v>494.6</c:v>
                </c:pt>
                <c:pt idx="157">
                  <c:v>498.2</c:v>
                </c:pt>
                <c:pt idx="158">
                  <c:v>502.1</c:v>
                </c:pt>
                <c:pt idx="159">
                  <c:v>506</c:v>
                </c:pt>
                <c:pt idx="160">
                  <c:v>509.3</c:v>
                </c:pt>
                <c:pt idx="161">
                  <c:v>513</c:v>
                </c:pt>
                <c:pt idx="162">
                  <c:v>516.6</c:v>
                </c:pt>
                <c:pt idx="163">
                  <c:v>520.20000000000005</c:v>
                </c:pt>
                <c:pt idx="164">
                  <c:v>524.20000000000005</c:v>
                </c:pt>
                <c:pt idx="165">
                  <c:v>527.5</c:v>
                </c:pt>
                <c:pt idx="166">
                  <c:v>530.79999999999995</c:v>
                </c:pt>
                <c:pt idx="167">
                  <c:v>534.5</c:v>
                </c:pt>
                <c:pt idx="168">
                  <c:v>538.1</c:v>
                </c:pt>
                <c:pt idx="169">
                  <c:v>541.5</c:v>
                </c:pt>
                <c:pt idx="170">
                  <c:v>545.1</c:v>
                </c:pt>
                <c:pt idx="171">
                  <c:v>548.20000000000005</c:v>
                </c:pt>
                <c:pt idx="172">
                  <c:v>551.6</c:v>
                </c:pt>
                <c:pt idx="173">
                  <c:v>554.6</c:v>
                </c:pt>
                <c:pt idx="174">
                  <c:v>558.29999999999995</c:v>
                </c:pt>
                <c:pt idx="175">
                  <c:v>562</c:v>
                </c:pt>
                <c:pt idx="176">
                  <c:v>566</c:v>
                </c:pt>
                <c:pt idx="177">
                  <c:v>569.70000000000005</c:v>
                </c:pt>
                <c:pt idx="178">
                  <c:v>573.70000000000005</c:v>
                </c:pt>
                <c:pt idx="179">
                  <c:v>577.4</c:v>
                </c:pt>
                <c:pt idx="180">
                  <c:v>581.1</c:v>
                </c:pt>
                <c:pt idx="181">
                  <c:v>585.1</c:v>
                </c:pt>
                <c:pt idx="182">
                  <c:v>589.1</c:v>
                </c:pt>
                <c:pt idx="183">
                  <c:v>592.9</c:v>
                </c:pt>
                <c:pt idx="184">
                  <c:v>596.6</c:v>
                </c:pt>
                <c:pt idx="185">
                  <c:v>600.29999999999995</c:v>
                </c:pt>
                <c:pt idx="186">
                  <c:v>603.4</c:v>
                </c:pt>
                <c:pt idx="187">
                  <c:v>606.6</c:v>
                </c:pt>
              </c:numCache>
            </c:numRef>
          </c:xVal>
          <c:yVal>
            <c:numRef>
              <c:f>'995M'!$D$3:$D$190</c:f>
              <c:numCache>
                <c:formatCode>0.00</c:formatCode>
                <c:ptCount val="188"/>
                <c:pt idx="0">
                  <c:v>-0.19999999999999574</c:v>
                </c:pt>
                <c:pt idx="1">
                  <c:v>3.8888888888889028E-2</c:v>
                </c:pt>
                <c:pt idx="2">
                  <c:v>-6.7857142857143296E-2</c:v>
                </c:pt>
                <c:pt idx="3">
                  <c:v>-3.5135135135134873E-2</c:v>
                </c:pt>
                <c:pt idx="4">
                  <c:v>4.7368421052631539E-2</c:v>
                </c:pt>
                <c:pt idx="5">
                  <c:v>-2.1621621621622105E-2</c:v>
                </c:pt>
                <c:pt idx="6">
                  <c:v>0.17878787878787891</c:v>
                </c:pt>
                <c:pt idx="7">
                  <c:v>2.1621621621622105E-2</c:v>
                </c:pt>
                <c:pt idx="8">
                  <c:v>0.12580645161290335</c:v>
                </c:pt>
                <c:pt idx="9">
                  <c:v>-7.419354838709688E-2</c:v>
                </c:pt>
                <c:pt idx="10">
                  <c:v>0.138709677419355</c:v>
                </c:pt>
                <c:pt idx="11">
                  <c:v>-3.793103448275835E-2</c:v>
                </c:pt>
                <c:pt idx="12">
                  <c:v>-7.3076923076923733E-2</c:v>
                </c:pt>
                <c:pt idx="13">
                  <c:v>0.10769230769230778</c:v>
                </c:pt>
                <c:pt idx="14">
                  <c:v>-0.17619047619047715</c:v>
                </c:pt>
                <c:pt idx="15">
                  <c:v>-7.1428571428570939E-2</c:v>
                </c:pt>
                <c:pt idx="16">
                  <c:v>3.9130434782608442E-2</c:v>
                </c:pt>
                <c:pt idx="17">
                  <c:v>0.17142857142857162</c:v>
                </c:pt>
                <c:pt idx="18">
                  <c:v>-0.11904761904761937</c:v>
                </c:pt>
                <c:pt idx="19">
                  <c:v>-5.0000000000000294E-2</c:v>
                </c:pt>
                <c:pt idx="20">
                  <c:v>0.14166666666666627</c:v>
                </c:pt>
                <c:pt idx="21">
                  <c:v>0.20384615384615473</c:v>
                </c:pt>
                <c:pt idx="22">
                  <c:v>-0.11428571428571555</c:v>
                </c:pt>
                <c:pt idx="23">
                  <c:v>-5.769230769230696E-2</c:v>
                </c:pt>
                <c:pt idx="24">
                  <c:v>0.24583333333333415</c:v>
                </c:pt>
                <c:pt idx="25">
                  <c:v>4.9999999999999455E-2</c:v>
                </c:pt>
                <c:pt idx="26">
                  <c:v>-0.1208333333333334</c:v>
                </c:pt>
                <c:pt idx="27">
                  <c:v>0</c:v>
                </c:pt>
                <c:pt idx="28">
                  <c:v>0.28750000000000153</c:v>
                </c:pt>
                <c:pt idx="29">
                  <c:v>-1.3793103448276766E-2</c:v>
                </c:pt>
                <c:pt idx="30">
                  <c:v>-6.6666666666666485E-2</c:v>
                </c:pt>
                <c:pt idx="31">
                  <c:v>0.20689655172413904</c:v>
                </c:pt>
                <c:pt idx="32">
                  <c:v>0.18076923076922974</c:v>
                </c:pt>
                <c:pt idx="33">
                  <c:v>-0.11724137931034512</c:v>
                </c:pt>
                <c:pt idx="34">
                  <c:v>7.0370370370370763E-2</c:v>
                </c:pt>
                <c:pt idx="35">
                  <c:v>1.9230769230769548E-2</c:v>
                </c:pt>
                <c:pt idx="36">
                  <c:v>1.1111111111110204E-2</c:v>
                </c:pt>
                <c:pt idx="37">
                  <c:v>7.69230769230764E-2</c:v>
                </c:pt>
                <c:pt idx="38">
                  <c:v>9.6296296296297282E-2</c:v>
                </c:pt>
                <c:pt idx="39">
                  <c:v>-3.7037037037037326E-2</c:v>
                </c:pt>
                <c:pt idx="40">
                  <c:v>6.9230769230770636E-2</c:v>
                </c:pt>
                <c:pt idx="41">
                  <c:v>8.8888888888888684E-2</c:v>
                </c:pt>
                <c:pt idx="42">
                  <c:v>3.7499999999999853E-2</c:v>
                </c:pt>
                <c:pt idx="43">
                  <c:v>0.12222222222222211</c:v>
                </c:pt>
                <c:pt idx="44">
                  <c:v>-4.230769230769172E-2</c:v>
                </c:pt>
                <c:pt idx="45">
                  <c:v>2.9629629629630439E-2</c:v>
                </c:pt>
                <c:pt idx="46">
                  <c:v>-2.2222222222223156E-2</c:v>
                </c:pt>
                <c:pt idx="47">
                  <c:v>0.17241379310344793</c:v>
                </c:pt>
                <c:pt idx="48">
                  <c:v>-4.7999999999998974E-2</c:v>
                </c:pt>
                <c:pt idx="49">
                  <c:v>0.20769230769230781</c:v>
                </c:pt>
                <c:pt idx="50">
                  <c:v>-0.14444444444444374</c:v>
                </c:pt>
                <c:pt idx="51">
                  <c:v>4.6666666666666856E-2</c:v>
                </c:pt>
                <c:pt idx="52">
                  <c:v>-0.20370370370370483</c:v>
                </c:pt>
                <c:pt idx="53">
                  <c:v>0.26896551724137918</c:v>
                </c:pt>
                <c:pt idx="54">
                  <c:v>-0.1300000000000002</c:v>
                </c:pt>
                <c:pt idx="55">
                  <c:v>0.2166666666666662</c:v>
                </c:pt>
                <c:pt idx="56">
                  <c:v>-1.3793103448275541E-2</c:v>
                </c:pt>
                <c:pt idx="57">
                  <c:v>-1.6666666666666902E-2</c:v>
                </c:pt>
                <c:pt idx="58">
                  <c:v>0.15925925925925982</c:v>
                </c:pt>
                <c:pt idx="59">
                  <c:v>-0.12999999999999901</c:v>
                </c:pt>
                <c:pt idx="60">
                  <c:v>0.35925925925925656</c:v>
                </c:pt>
                <c:pt idx="61">
                  <c:v>-0.11333333333333329</c:v>
                </c:pt>
                <c:pt idx="62">
                  <c:v>-6.3333333333333755E-2</c:v>
                </c:pt>
                <c:pt idx="63">
                  <c:v>0.18888888888889027</c:v>
                </c:pt>
                <c:pt idx="64">
                  <c:v>2.6666666666666099E-2</c:v>
                </c:pt>
                <c:pt idx="65">
                  <c:v>-0.11666666666666596</c:v>
                </c:pt>
                <c:pt idx="66">
                  <c:v>4.9999999999999524E-2</c:v>
                </c:pt>
                <c:pt idx="67">
                  <c:v>0.11875000000000011</c:v>
                </c:pt>
                <c:pt idx="68">
                  <c:v>0.11935483870967686</c:v>
                </c:pt>
                <c:pt idx="69">
                  <c:v>7.4074074074072811E-3</c:v>
                </c:pt>
                <c:pt idx="70">
                  <c:v>-5.9999999999999908E-2</c:v>
                </c:pt>
                <c:pt idx="71">
                  <c:v>-5.1515151515150778E-2</c:v>
                </c:pt>
                <c:pt idx="72">
                  <c:v>9.6296296296295963E-2</c:v>
                </c:pt>
                <c:pt idx="73">
                  <c:v>-8.5714285714284813E-2</c:v>
                </c:pt>
                <c:pt idx="74">
                  <c:v>3.3333333333332625E-2</c:v>
                </c:pt>
                <c:pt idx="75">
                  <c:v>0.22222222222222368</c:v>
                </c:pt>
                <c:pt idx="76">
                  <c:v>-0.2</c:v>
                </c:pt>
                <c:pt idx="77">
                  <c:v>0.23199999999999932</c:v>
                </c:pt>
                <c:pt idx="78">
                  <c:v>-2.3999999999999487E-2</c:v>
                </c:pt>
                <c:pt idx="79">
                  <c:v>0.15925925925925982</c:v>
                </c:pt>
                <c:pt idx="80">
                  <c:v>-6.7741935483870752E-2</c:v>
                </c:pt>
                <c:pt idx="81">
                  <c:v>0.26666666666666883</c:v>
                </c:pt>
                <c:pt idx="82">
                  <c:v>-0.29696969696969605</c:v>
                </c:pt>
                <c:pt idx="83">
                  <c:v>0.2212121212121225</c:v>
                </c:pt>
                <c:pt idx="84">
                  <c:v>-0.11212121212121204</c:v>
                </c:pt>
                <c:pt idx="85">
                  <c:v>-5.4838709677419502E-2</c:v>
                </c:pt>
                <c:pt idx="86">
                  <c:v>0.33666666666666717</c:v>
                </c:pt>
                <c:pt idx="87">
                  <c:v>3.5714285714291876E-3</c:v>
                </c:pt>
                <c:pt idx="88">
                  <c:v>5.806451612903174E-2</c:v>
                </c:pt>
                <c:pt idx="89">
                  <c:v>-0.17666666666666705</c:v>
                </c:pt>
                <c:pt idx="90">
                  <c:v>3.2142857142856959E-2</c:v>
                </c:pt>
                <c:pt idx="91">
                  <c:v>9.7058823529411906E-2</c:v>
                </c:pt>
                <c:pt idx="92">
                  <c:v>-4.6428571428570882E-2</c:v>
                </c:pt>
                <c:pt idx="93">
                  <c:v>-3.6363636363636542E-2</c:v>
                </c:pt>
                <c:pt idx="94">
                  <c:v>-8.0645161290323467E-2</c:v>
                </c:pt>
                <c:pt idx="95">
                  <c:v>-4.1935483870967113E-2</c:v>
                </c:pt>
                <c:pt idx="96">
                  <c:v>0.32647058823529612</c:v>
                </c:pt>
                <c:pt idx="97">
                  <c:v>-0.19333333333333277</c:v>
                </c:pt>
                <c:pt idx="98">
                  <c:v>9.7058823529410296E-2</c:v>
                </c:pt>
                <c:pt idx="99">
                  <c:v>-0.15882352941176553</c:v>
                </c:pt>
                <c:pt idx="100">
                  <c:v>0.1352941176470577</c:v>
                </c:pt>
                <c:pt idx="101">
                  <c:v>-0.17058823529411934</c:v>
                </c:pt>
                <c:pt idx="102">
                  <c:v>3.030303030303063E-2</c:v>
                </c:pt>
                <c:pt idx="103">
                  <c:v>-0.19705882352941359</c:v>
                </c:pt>
                <c:pt idx="104">
                  <c:v>0.2625000000000009</c:v>
                </c:pt>
                <c:pt idx="105">
                  <c:v>-0.23870967741935259</c:v>
                </c:pt>
                <c:pt idx="106">
                  <c:v>0.10882352941176572</c:v>
                </c:pt>
                <c:pt idx="107">
                  <c:v>0.1774193548387086</c:v>
                </c:pt>
                <c:pt idx="108">
                  <c:v>-6.4516129032267675E-3</c:v>
                </c:pt>
                <c:pt idx="109">
                  <c:v>-0.10882352941176468</c:v>
                </c:pt>
                <c:pt idx="110">
                  <c:v>0.26176470588235484</c:v>
                </c:pt>
                <c:pt idx="111">
                  <c:v>-0.24285714285714327</c:v>
                </c:pt>
                <c:pt idx="112">
                  <c:v>2.2580645161290248E-2</c:v>
                </c:pt>
                <c:pt idx="113">
                  <c:v>-8.3870967741935379E-2</c:v>
                </c:pt>
                <c:pt idx="114">
                  <c:v>0.31250000000000111</c:v>
                </c:pt>
                <c:pt idx="115">
                  <c:v>-0.19032258064516333</c:v>
                </c:pt>
                <c:pt idx="116">
                  <c:v>-1.7142857142856776E-2</c:v>
                </c:pt>
                <c:pt idx="117">
                  <c:v>2.2580645161290248E-2</c:v>
                </c:pt>
                <c:pt idx="118">
                  <c:v>-9.3750000000003882E-3</c:v>
                </c:pt>
                <c:pt idx="119">
                  <c:v>4.1176470588235051E-2</c:v>
                </c:pt>
                <c:pt idx="120">
                  <c:v>6.5625000000000502E-2</c:v>
                </c:pt>
                <c:pt idx="121">
                  <c:v>-0.14687500000000128</c:v>
                </c:pt>
                <c:pt idx="122">
                  <c:v>3.1250000000000555E-2</c:v>
                </c:pt>
                <c:pt idx="123">
                  <c:v>-2.432432432432436E-2</c:v>
                </c:pt>
                <c:pt idx="124">
                  <c:v>3.157894736842122E-2</c:v>
                </c:pt>
                <c:pt idx="125">
                  <c:v>-4.7058823529411334E-2</c:v>
                </c:pt>
                <c:pt idx="126">
                  <c:v>-7.4285714285714732E-2</c:v>
                </c:pt>
                <c:pt idx="127">
                  <c:v>-0.11052631578947453</c:v>
                </c:pt>
                <c:pt idx="128">
                  <c:v>-0.13714285714285726</c:v>
                </c:pt>
                <c:pt idx="129">
                  <c:v>0.2062499999999971</c:v>
                </c:pt>
                <c:pt idx="130">
                  <c:v>-4.375000000000033E-2</c:v>
                </c:pt>
                <c:pt idx="131">
                  <c:v>0</c:v>
                </c:pt>
                <c:pt idx="132">
                  <c:v>-5.4285714285714652E-2</c:v>
                </c:pt>
                <c:pt idx="133">
                  <c:v>8.5714285714288962E-3</c:v>
                </c:pt>
                <c:pt idx="134">
                  <c:v>4.8571428571428044E-2</c:v>
                </c:pt>
                <c:pt idx="135">
                  <c:v>1.5625000000000278E-2</c:v>
                </c:pt>
                <c:pt idx="136">
                  <c:v>0.13142857142857167</c:v>
                </c:pt>
                <c:pt idx="137">
                  <c:v>-3.0555555555555204E-2</c:v>
                </c:pt>
                <c:pt idx="138">
                  <c:v>-1.5625000000000278E-2</c:v>
                </c:pt>
                <c:pt idx="139">
                  <c:v>-0.21034482758620834</c:v>
                </c:pt>
                <c:pt idx="140">
                  <c:v>0.27878787878787725</c:v>
                </c:pt>
                <c:pt idx="141">
                  <c:v>-0.27812500000000007</c:v>
                </c:pt>
                <c:pt idx="142">
                  <c:v>0.1575757575757569</c:v>
                </c:pt>
                <c:pt idx="143">
                  <c:v>-5.8620689655173461E-2</c:v>
                </c:pt>
                <c:pt idx="144">
                  <c:v>0.21818181818181817</c:v>
                </c:pt>
                <c:pt idx="145">
                  <c:v>-5.5263157894736903E-2</c:v>
                </c:pt>
                <c:pt idx="146">
                  <c:v>0.10277777777777641</c:v>
                </c:pt>
                <c:pt idx="147">
                  <c:v>0.14571428571428616</c:v>
                </c:pt>
                <c:pt idx="148">
                  <c:v>-4.545454545454565E-2</c:v>
                </c:pt>
                <c:pt idx="149">
                  <c:v>1.2121212121211821E-2</c:v>
                </c:pt>
                <c:pt idx="150">
                  <c:v>-0.1694444444444432</c:v>
                </c:pt>
                <c:pt idx="151">
                  <c:v>2.0689655172413515E-2</c:v>
                </c:pt>
                <c:pt idx="152">
                  <c:v>0.17272727272727223</c:v>
                </c:pt>
                <c:pt idx="153">
                  <c:v>-1.6666666666666205E-2</c:v>
                </c:pt>
                <c:pt idx="154">
                  <c:v>-1.6666666666667457E-2</c:v>
                </c:pt>
                <c:pt idx="155">
                  <c:v>3.3333333333333701E-2</c:v>
                </c:pt>
                <c:pt idx="156">
                  <c:v>6.388888888888862E-2</c:v>
                </c:pt>
                <c:pt idx="157">
                  <c:v>-1.0256410256409948E-2</c:v>
                </c:pt>
                <c:pt idx="158">
                  <c:v>2.8205128205129135E-2</c:v>
                </c:pt>
                <c:pt idx="159">
                  <c:v>0.26969696969696894</c:v>
                </c:pt>
                <c:pt idx="160">
                  <c:v>6.4864864864863675E-2</c:v>
                </c:pt>
                <c:pt idx="161">
                  <c:v>-6.3888888888887621E-2</c:v>
                </c:pt>
                <c:pt idx="162">
                  <c:v>9.7222222222222002E-2</c:v>
                </c:pt>
                <c:pt idx="163">
                  <c:v>-0.15500000000000114</c:v>
                </c:pt>
                <c:pt idx="164">
                  <c:v>-6.060606060606015E-2</c:v>
                </c:pt>
                <c:pt idx="165">
                  <c:v>0.13636363636363696</c:v>
                </c:pt>
                <c:pt idx="166">
                  <c:v>-6.7567567567566739E-2</c:v>
                </c:pt>
                <c:pt idx="167">
                  <c:v>5.2777777777778784E-2</c:v>
                </c:pt>
                <c:pt idx="168">
                  <c:v>0.15882352941176553</c:v>
                </c:pt>
                <c:pt idx="169">
                  <c:v>-0.1555555555555552</c:v>
                </c:pt>
                <c:pt idx="170">
                  <c:v>0.28064516129031969</c:v>
                </c:pt>
                <c:pt idx="171">
                  <c:v>0.13235294117647231</c:v>
                </c:pt>
                <c:pt idx="172">
                  <c:v>0.22666666666666657</c:v>
                </c:pt>
                <c:pt idx="173">
                  <c:v>-1.3513513513512994E-2</c:v>
                </c:pt>
                <c:pt idx="174">
                  <c:v>-1.0810810810810447E-2</c:v>
                </c:pt>
                <c:pt idx="175">
                  <c:v>-2.500000000001279E-3</c:v>
                </c:pt>
                <c:pt idx="176">
                  <c:v>-7.8378378378377189E-2</c:v>
                </c:pt>
                <c:pt idx="177">
                  <c:v>-0.48249999999999993</c:v>
                </c:pt>
                <c:pt idx="178">
                  <c:v>-0.80270270270271715</c:v>
                </c:pt>
                <c:pt idx="179">
                  <c:v>-2.4054054054053755</c:v>
                </c:pt>
                <c:pt idx="180">
                  <c:v>-3.3725000000000005</c:v>
                </c:pt>
                <c:pt idx="181">
                  <c:v>-1.68</c:v>
                </c:pt>
                <c:pt idx="182">
                  <c:v>-0.24736842105263451</c:v>
                </c:pt>
                <c:pt idx="183">
                  <c:v>-2.7027027027026721E-3</c:v>
                </c:pt>
                <c:pt idx="184">
                  <c:v>-0.19189189189189543</c:v>
                </c:pt>
                <c:pt idx="185">
                  <c:v>0.13225806451612804</c:v>
                </c:pt>
                <c:pt idx="186">
                  <c:v>-8.1249999999998851E-2</c:v>
                </c:pt>
                <c:pt idx="187">
                  <c:v>0.18181818181818746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25-49AB-AC0A-B84ED80B9126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'995M'!$F$3:$F$200</c:f>
              <c:numCache>
                <c:formatCode>General</c:formatCode>
                <c:ptCount val="198"/>
                <c:pt idx="0">
                  <c:v>609.70000000000005</c:v>
                </c:pt>
                <c:pt idx="1">
                  <c:v>608.4</c:v>
                </c:pt>
                <c:pt idx="2">
                  <c:v>606.6</c:v>
                </c:pt>
                <c:pt idx="3">
                  <c:v>604.70000000000005</c:v>
                </c:pt>
                <c:pt idx="4">
                  <c:v>602.20000000000005</c:v>
                </c:pt>
                <c:pt idx="5">
                  <c:v>599.70000000000005</c:v>
                </c:pt>
                <c:pt idx="6">
                  <c:v>596.9</c:v>
                </c:pt>
                <c:pt idx="7">
                  <c:v>594.1</c:v>
                </c:pt>
                <c:pt idx="8">
                  <c:v>591.29999999999995</c:v>
                </c:pt>
                <c:pt idx="9">
                  <c:v>588.5</c:v>
                </c:pt>
                <c:pt idx="10">
                  <c:v>585.4</c:v>
                </c:pt>
                <c:pt idx="11">
                  <c:v>582.29999999999995</c:v>
                </c:pt>
                <c:pt idx="12">
                  <c:v>578.9</c:v>
                </c:pt>
                <c:pt idx="13">
                  <c:v>575.5</c:v>
                </c:pt>
                <c:pt idx="14">
                  <c:v>572.4</c:v>
                </c:pt>
                <c:pt idx="15">
                  <c:v>569.4</c:v>
                </c:pt>
                <c:pt idx="16">
                  <c:v>566.29999999999995</c:v>
                </c:pt>
                <c:pt idx="17">
                  <c:v>563.20000000000005</c:v>
                </c:pt>
                <c:pt idx="18">
                  <c:v>560.1</c:v>
                </c:pt>
                <c:pt idx="19">
                  <c:v>556.79999999999995</c:v>
                </c:pt>
                <c:pt idx="20">
                  <c:v>553.4</c:v>
                </c:pt>
                <c:pt idx="21">
                  <c:v>550</c:v>
                </c:pt>
                <c:pt idx="22">
                  <c:v>546.70000000000005</c:v>
                </c:pt>
                <c:pt idx="23">
                  <c:v>543.6</c:v>
                </c:pt>
                <c:pt idx="24">
                  <c:v>540</c:v>
                </c:pt>
                <c:pt idx="25">
                  <c:v>536.6</c:v>
                </c:pt>
                <c:pt idx="26">
                  <c:v>533.6</c:v>
                </c:pt>
                <c:pt idx="27">
                  <c:v>530.5</c:v>
                </c:pt>
                <c:pt idx="28">
                  <c:v>527.5</c:v>
                </c:pt>
                <c:pt idx="29">
                  <c:v>524.20000000000005</c:v>
                </c:pt>
                <c:pt idx="30">
                  <c:v>520.79999999999995</c:v>
                </c:pt>
                <c:pt idx="31">
                  <c:v>517.5</c:v>
                </c:pt>
                <c:pt idx="32">
                  <c:v>513.9</c:v>
                </c:pt>
                <c:pt idx="33">
                  <c:v>510.2</c:v>
                </c:pt>
                <c:pt idx="34">
                  <c:v>506.6</c:v>
                </c:pt>
                <c:pt idx="35">
                  <c:v>503.3</c:v>
                </c:pt>
                <c:pt idx="36">
                  <c:v>500</c:v>
                </c:pt>
                <c:pt idx="37">
                  <c:v>496.7</c:v>
                </c:pt>
                <c:pt idx="38">
                  <c:v>493.4</c:v>
                </c:pt>
                <c:pt idx="39">
                  <c:v>490.1</c:v>
                </c:pt>
                <c:pt idx="40">
                  <c:v>486.8</c:v>
                </c:pt>
                <c:pt idx="41">
                  <c:v>483.5</c:v>
                </c:pt>
                <c:pt idx="42">
                  <c:v>480.2</c:v>
                </c:pt>
                <c:pt idx="43">
                  <c:v>476.7</c:v>
                </c:pt>
                <c:pt idx="44">
                  <c:v>473.4</c:v>
                </c:pt>
                <c:pt idx="45">
                  <c:v>469.8</c:v>
                </c:pt>
                <c:pt idx="46">
                  <c:v>466.6</c:v>
                </c:pt>
                <c:pt idx="47">
                  <c:v>463</c:v>
                </c:pt>
                <c:pt idx="48">
                  <c:v>459.7</c:v>
                </c:pt>
                <c:pt idx="49">
                  <c:v>456.2</c:v>
                </c:pt>
                <c:pt idx="50">
                  <c:v>452.6</c:v>
                </c:pt>
                <c:pt idx="51">
                  <c:v>448.8</c:v>
                </c:pt>
                <c:pt idx="52">
                  <c:v>445.2</c:v>
                </c:pt>
                <c:pt idx="53">
                  <c:v>441.7</c:v>
                </c:pt>
                <c:pt idx="54">
                  <c:v>438.2</c:v>
                </c:pt>
                <c:pt idx="55">
                  <c:v>435.2</c:v>
                </c:pt>
                <c:pt idx="56">
                  <c:v>431.7</c:v>
                </c:pt>
                <c:pt idx="57">
                  <c:v>428.5</c:v>
                </c:pt>
                <c:pt idx="58">
                  <c:v>425</c:v>
                </c:pt>
                <c:pt idx="59">
                  <c:v>421.5</c:v>
                </c:pt>
                <c:pt idx="60">
                  <c:v>417.7</c:v>
                </c:pt>
                <c:pt idx="61">
                  <c:v>414.4</c:v>
                </c:pt>
                <c:pt idx="62">
                  <c:v>411.8</c:v>
                </c:pt>
                <c:pt idx="63">
                  <c:v>409.2</c:v>
                </c:pt>
                <c:pt idx="64">
                  <c:v>406.3</c:v>
                </c:pt>
                <c:pt idx="65">
                  <c:v>403.4</c:v>
                </c:pt>
                <c:pt idx="66">
                  <c:v>400.5</c:v>
                </c:pt>
                <c:pt idx="67">
                  <c:v>397.3</c:v>
                </c:pt>
                <c:pt idx="68">
                  <c:v>394.4</c:v>
                </c:pt>
                <c:pt idx="69">
                  <c:v>391.5</c:v>
                </c:pt>
                <c:pt idx="70">
                  <c:v>388.6</c:v>
                </c:pt>
                <c:pt idx="71">
                  <c:v>385.4</c:v>
                </c:pt>
                <c:pt idx="72">
                  <c:v>382.2</c:v>
                </c:pt>
                <c:pt idx="73">
                  <c:v>379.1</c:v>
                </c:pt>
                <c:pt idx="74">
                  <c:v>375.9</c:v>
                </c:pt>
                <c:pt idx="75">
                  <c:v>373</c:v>
                </c:pt>
                <c:pt idx="76">
                  <c:v>369.8</c:v>
                </c:pt>
                <c:pt idx="77">
                  <c:v>366.7</c:v>
                </c:pt>
                <c:pt idx="78">
                  <c:v>363.2</c:v>
                </c:pt>
                <c:pt idx="79">
                  <c:v>360.1</c:v>
                </c:pt>
                <c:pt idx="80">
                  <c:v>356.7</c:v>
                </c:pt>
                <c:pt idx="81">
                  <c:v>353.5</c:v>
                </c:pt>
                <c:pt idx="82">
                  <c:v>350.6</c:v>
                </c:pt>
                <c:pt idx="83">
                  <c:v>347.5</c:v>
                </c:pt>
                <c:pt idx="84">
                  <c:v>344.4</c:v>
                </c:pt>
                <c:pt idx="85">
                  <c:v>341.2</c:v>
                </c:pt>
                <c:pt idx="86">
                  <c:v>338.1</c:v>
                </c:pt>
                <c:pt idx="87">
                  <c:v>334.7</c:v>
                </c:pt>
                <c:pt idx="88">
                  <c:v>331.6</c:v>
                </c:pt>
                <c:pt idx="89">
                  <c:v>328.2</c:v>
                </c:pt>
                <c:pt idx="90">
                  <c:v>325.3</c:v>
                </c:pt>
                <c:pt idx="91">
                  <c:v>322.5</c:v>
                </c:pt>
                <c:pt idx="92">
                  <c:v>319.39999999999998</c:v>
                </c:pt>
                <c:pt idx="93">
                  <c:v>316.3</c:v>
                </c:pt>
                <c:pt idx="94">
                  <c:v>313.2</c:v>
                </c:pt>
                <c:pt idx="95">
                  <c:v>310.10000000000002</c:v>
                </c:pt>
                <c:pt idx="96">
                  <c:v>307</c:v>
                </c:pt>
                <c:pt idx="97">
                  <c:v>303.89999999999998</c:v>
                </c:pt>
                <c:pt idx="98">
                  <c:v>301.10000000000002</c:v>
                </c:pt>
                <c:pt idx="99">
                  <c:v>298</c:v>
                </c:pt>
                <c:pt idx="100">
                  <c:v>294.89999999999998</c:v>
                </c:pt>
                <c:pt idx="101">
                  <c:v>291.8</c:v>
                </c:pt>
                <c:pt idx="102">
                  <c:v>288.7</c:v>
                </c:pt>
                <c:pt idx="103">
                  <c:v>285.7</c:v>
                </c:pt>
                <c:pt idx="104">
                  <c:v>282.60000000000002</c:v>
                </c:pt>
                <c:pt idx="105">
                  <c:v>279.8</c:v>
                </c:pt>
                <c:pt idx="106">
                  <c:v>277</c:v>
                </c:pt>
                <c:pt idx="107">
                  <c:v>273.89999999999998</c:v>
                </c:pt>
                <c:pt idx="108">
                  <c:v>270.60000000000002</c:v>
                </c:pt>
                <c:pt idx="109">
                  <c:v>267.5</c:v>
                </c:pt>
                <c:pt idx="110">
                  <c:v>264.5</c:v>
                </c:pt>
                <c:pt idx="111">
                  <c:v>261.39999999999998</c:v>
                </c:pt>
                <c:pt idx="112">
                  <c:v>258.7</c:v>
                </c:pt>
                <c:pt idx="113">
                  <c:v>255.6</c:v>
                </c:pt>
                <c:pt idx="114">
                  <c:v>252.6</c:v>
                </c:pt>
                <c:pt idx="115">
                  <c:v>249.8</c:v>
                </c:pt>
                <c:pt idx="116">
                  <c:v>247</c:v>
                </c:pt>
                <c:pt idx="117">
                  <c:v>244.3</c:v>
                </c:pt>
                <c:pt idx="118">
                  <c:v>241.2</c:v>
                </c:pt>
                <c:pt idx="119">
                  <c:v>238.5</c:v>
                </c:pt>
                <c:pt idx="120">
                  <c:v>235.7</c:v>
                </c:pt>
                <c:pt idx="121">
                  <c:v>232.7</c:v>
                </c:pt>
                <c:pt idx="122">
                  <c:v>230</c:v>
                </c:pt>
                <c:pt idx="123">
                  <c:v>226.9</c:v>
                </c:pt>
                <c:pt idx="124">
                  <c:v>224.2</c:v>
                </c:pt>
                <c:pt idx="125">
                  <c:v>221.2</c:v>
                </c:pt>
                <c:pt idx="126">
                  <c:v>218.2</c:v>
                </c:pt>
                <c:pt idx="127">
                  <c:v>215.4</c:v>
                </c:pt>
                <c:pt idx="128">
                  <c:v>212.4</c:v>
                </c:pt>
                <c:pt idx="129">
                  <c:v>209.7</c:v>
                </c:pt>
                <c:pt idx="130">
                  <c:v>206.7</c:v>
                </c:pt>
                <c:pt idx="131">
                  <c:v>204</c:v>
                </c:pt>
                <c:pt idx="132">
                  <c:v>201.3</c:v>
                </c:pt>
                <c:pt idx="133">
                  <c:v>198.3</c:v>
                </c:pt>
                <c:pt idx="134">
                  <c:v>195.5</c:v>
                </c:pt>
                <c:pt idx="135">
                  <c:v>192.6</c:v>
                </c:pt>
                <c:pt idx="136">
                  <c:v>189.6</c:v>
                </c:pt>
                <c:pt idx="137">
                  <c:v>186.9</c:v>
                </c:pt>
                <c:pt idx="138">
                  <c:v>183.9</c:v>
                </c:pt>
                <c:pt idx="139">
                  <c:v>181.2</c:v>
                </c:pt>
                <c:pt idx="140">
                  <c:v>178.5</c:v>
                </c:pt>
                <c:pt idx="141">
                  <c:v>175.8</c:v>
                </c:pt>
                <c:pt idx="142">
                  <c:v>172.8</c:v>
                </c:pt>
                <c:pt idx="143">
                  <c:v>170.1</c:v>
                </c:pt>
                <c:pt idx="144">
                  <c:v>167.4</c:v>
                </c:pt>
                <c:pt idx="145">
                  <c:v>164.7</c:v>
                </c:pt>
                <c:pt idx="146">
                  <c:v>162</c:v>
                </c:pt>
                <c:pt idx="147">
                  <c:v>159.6</c:v>
                </c:pt>
                <c:pt idx="148">
                  <c:v>156.9</c:v>
                </c:pt>
                <c:pt idx="149">
                  <c:v>154.5</c:v>
                </c:pt>
                <c:pt idx="150">
                  <c:v>151.80000000000001</c:v>
                </c:pt>
                <c:pt idx="151">
                  <c:v>149.19999999999999</c:v>
                </c:pt>
                <c:pt idx="152">
                  <c:v>146.5</c:v>
                </c:pt>
                <c:pt idx="153">
                  <c:v>143.80000000000001</c:v>
                </c:pt>
                <c:pt idx="154">
                  <c:v>141.1</c:v>
                </c:pt>
                <c:pt idx="155">
                  <c:v>138.5</c:v>
                </c:pt>
                <c:pt idx="156">
                  <c:v>135.5</c:v>
                </c:pt>
                <c:pt idx="157">
                  <c:v>132.9</c:v>
                </c:pt>
                <c:pt idx="158">
                  <c:v>129.9</c:v>
                </c:pt>
                <c:pt idx="159">
                  <c:v>127</c:v>
                </c:pt>
                <c:pt idx="160">
                  <c:v>124.4</c:v>
                </c:pt>
                <c:pt idx="161">
                  <c:v>121.7</c:v>
                </c:pt>
                <c:pt idx="162">
                  <c:v>119.3</c:v>
                </c:pt>
                <c:pt idx="163">
                  <c:v>116.7</c:v>
                </c:pt>
                <c:pt idx="164">
                  <c:v>114.3</c:v>
                </c:pt>
                <c:pt idx="165">
                  <c:v>111.6</c:v>
                </c:pt>
                <c:pt idx="166">
                  <c:v>109.2</c:v>
                </c:pt>
                <c:pt idx="167">
                  <c:v>106.6</c:v>
                </c:pt>
                <c:pt idx="168">
                  <c:v>104</c:v>
                </c:pt>
                <c:pt idx="169">
                  <c:v>101.6</c:v>
                </c:pt>
                <c:pt idx="170">
                  <c:v>99.2</c:v>
                </c:pt>
                <c:pt idx="171">
                  <c:v>96.8</c:v>
                </c:pt>
                <c:pt idx="172">
                  <c:v>94.5</c:v>
                </c:pt>
                <c:pt idx="173">
                  <c:v>92.1</c:v>
                </c:pt>
                <c:pt idx="174">
                  <c:v>89.7</c:v>
                </c:pt>
                <c:pt idx="175">
                  <c:v>87.6</c:v>
                </c:pt>
                <c:pt idx="176">
                  <c:v>85.5</c:v>
                </c:pt>
                <c:pt idx="177">
                  <c:v>83.4</c:v>
                </c:pt>
                <c:pt idx="178">
                  <c:v>81.3</c:v>
                </c:pt>
                <c:pt idx="179">
                  <c:v>79.2</c:v>
                </c:pt>
                <c:pt idx="180">
                  <c:v>77.099999999999994</c:v>
                </c:pt>
                <c:pt idx="181">
                  <c:v>75.3</c:v>
                </c:pt>
                <c:pt idx="182">
                  <c:v>73.5</c:v>
                </c:pt>
                <c:pt idx="183">
                  <c:v>71.599999999999994</c:v>
                </c:pt>
                <c:pt idx="184">
                  <c:v>69.8</c:v>
                </c:pt>
                <c:pt idx="185">
                  <c:v>68</c:v>
                </c:pt>
                <c:pt idx="186">
                  <c:v>66.400000000000006</c:v>
                </c:pt>
                <c:pt idx="187">
                  <c:v>64.599999999999994</c:v>
                </c:pt>
                <c:pt idx="188">
                  <c:v>62.8</c:v>
                </c:pt>
                <c:pt idx="189">
                  <c:v>60.9</c:v>
                </c:pt>
                <c:pt idx="190">
                  <c:v>59.4</c:v>
                </c:pt>
                <c:pt idx="191">
                  <c:v>57.6</c:v>
                </c:pt>
                <c:pt idx="192">
                  <c:v>55.5</c:v>
                </c:pt>
                <c:pt idx="193">
                  <c:v>52.9</c:v>
                </c:pt>
                <c:pt idx="194">
                  <c:v>50.3</c:v>
                </c:pt>
                <c:pt idx="195">
                  <c:v>47.7</c:v>
                </c:pt>
                <c:pt idx="196">
                  <c:v>45.1</c:v>
                </c:pt>
                <c:pt idx="197">
                  <c:v>43</c:v>
                </c:pt>
              </c:numCache>
            </c:numRef>
          </c:xVal>
          <c:yVal>
            <c:numRef>
              <c:f>'995M'!$I$3:$I$200</c:f>
              <c:numCache>
                <c:formatCode>0.00</c:formatCode>
                <c:ptCount val="198"/>
                <c:pt idx="0">
                  <c:v>-0.29230769230767695</c:v>
                </c:pt>
                <c:pt idx="1">
                  <c:v>0.11111111111111395</c:v>
                </c:pt>
                <c:pt idx="2">
                  <c:v>-1.5789473684210728E-2</c:v>
                </c:pt>
                <c:pt idx="3">
                  <c:v>0.28799999999999998</c:v>
                </c:pt>
                <c:pt idx="4">
                  <c:v>-2.8000000000000025E-2</c:v>
                </c:pt>
                <c:pt idx="5">
                  <c:v>8.214285714285513E-2</c:v>
                </c:pt>
                <c:pt idx="6">
                  <c:v>-0.22857142857143226</c:v>
                </c:pt>
                <c:pt idx="7">
                  <c:v>-0.3749999999999909</c:v>
                </c:pt>
                <c:pt idx="8">
                  <c:v>-0.40000000000000646</c:v>
                </c:pt>
                <c:pt idx="9">
                  <c:v>-1.8516129032257929</c:v>
                </c:pt>
                <c:pt idx="10">
                  <c:v>-2.8870967741935272</c:v>
                </c:pt>
                <c:pt idx="11">
                  <c:v>-3.1794117647059039</c:v>
                </c:pt>
                <c:pt idx="12">
                  <c:v>-1.2235294117647142</c:v>
                </c:pt>
                <c:pt idx="13">
                  <c:v>-0.84516129032257481</c:v>
                </c:pt>
                <c:pt idx="14">
                  <c:v>-0.47666666666666657</c:v>
                </c:pt>
                <c:pt idx="15">
                  <c:v>9.677419354838547E-2</c:v>
                </c:pt>
                <c:pt idx="16">
                  <c:v>-7.0967741935485593E-2</c:v>
                </c:pt>
                <c:pt idx="17">
                  <c:v>9.677419354839005E-3</c:v>
                </c:pt>
                <c:pt idx="18">
                  <c:v>1.515151515151613E-2</c:v>
                </c:pt>
                <c:pt idx="19">
                  <c:v>0.26764705882353018</c:v>
                </c:pt>
                <c:pt idx="20">
                  <c:v>-9.4117647058824236E-2</c:v>
                </c:pt>
                <c:pt idx="21">
                  <c:v>-7.2727272727274334E-2</c:v>
                </c:pt>
                <c:pt idx="22">
                  <c:v>0.21612903225806349</c:v>
                </c:pt>
                <c:pt idx="23">
                  <c:v>-2.4999999999998815E-2</c:v>
                </c:pt>
                <c:pt idx="24">
                  <c:v>-9.1176470588236566E-2</c:v>
                </c:pt>
                <c:pt idx="25">
                  <c:v>2.6666666666666099E-2</c:v>
                </c:pt>
                <c:pt idx="26">
                  <c:v>0.15161290322580498</c:v>
                </c:pt>
                <c:pt idx="27">
                  <c:v>-1.6666666666665719E-2</c:v>
                </c:pt>
                <c:pt idx="28">
                  <c:v>-0.10606060606060795</c:v>
                </c:pt>
                <c:pt idx="29">
                  <c:v>0.21764705882352417</c:v>
                </c:pt>
                <c:pt idx="30">
                  <c:v>4.2424242424243183E-2</c:v>
                </c:pt>
                <c:pt idx="31">
                  <c:v>1.666666666666522E-2</c:v>
                </c:pt>
                <c:pt idx="32">
                  <c:v>4.8648648648648721E-2</c:v>
                </c:pt>
                <c:pt idx="33">
                  <c:v>-0.33888888888889179</c:v>
                </c:pt>
                <c:pt idx="34">
                  <c:v>0.31515151515151379</c:v>
                </c:pt>
                <c:pt idx="35">
                  <c:v>-0.17575757575757464</c:v>
                </c:pt>
                <c:pt idx="36">
                  <c:v>0.13939393939393918</c:v>
                </c:pt>
                <c:pt idx="37">
                  <c:v>-0.13333333333333219</c:v>
                </c:pt>
                <c:pt idx="38">
                  <c:v>0.2636363636363665</c:v>
                </c:pt>
                <c:pt idx="39">
                  <c:v>4.2424242424242448E-2</c:v>
                </c:pt>
                <c:pt idx="40">
                  <c:v>-4.2424242424242448E-2</c:v>
                </c:pt>
                <c:pt idx="41">
                  <c:v>0.31818181818181729</c:v>
                </c:pt>
                <c:pt idx="42">
                  <c:v>-9.1428571428571512E-2</c:v>
                </c:pt>
                <c:pt idx="43">
                  <c:v>0.24848484848484773</c:v>
                </c:pt>
                <c:pt idx="44">
                  <c:v>-0.1694444444444459</c:v>
                </c:pt>
                <c:pt idx="45">
                  <c:v>0.193750000000001</c:v>
                </c:pt>
                <c:pt idx="46">
                  <c:v>-9.7222222222222002E-2</c:v>
                </c:pt>
                <c:pt idx="47">
                  <c:v>3.3333333333333048E-2</c:v>
                </c:pt>
                <c:pt idx="48">
                  <c:v>8.0000000000000321E-2</c:v>
                </c:pt>
                <c:pt idx="49">
                  <c:v>0.125000000000001</c:v>
                </c:pt>
                <c:pt idx="50">
                  <c:v>-0.15526315789473635</c:v>
                </c:pt>
                <c:pt idx="51">
                  <c:v>8.0555555555554811E-2</c:v>
                </c:pt>
                <c:pt idx="52">
                  <c:v>2.8571428571428976E-2</c:v>
                </c:pt>
                <c:pt idx="53">
                  <c:v>0.23142857142857107</c:v>
                </c:pt>
                <c:pt idx="54">
                  <c:v>-6.6666666666665248E-3</c:v>
                </c:pt>
                <c:pt idx="55">
                  <c:v>-8.8571428571428204E-2</c:v>
                </c:pt>
                <c:pt idx="56">
                  <c:v>8.4375000000000172E-2</c:v>
                </c:pt>
                <c:pt idx="57">
                  <c:v>8.2857142857142616E-2</c:v>
                </c:pt>
                <c:pt idx="58">
                  <c:v>7.7142857142857027E-2</c:v>
                </c:pt>
                <c:pt idx="59">
                  <c:v>-3.9473684210525821E-2</c:v>
                </c:pt>
                <c:pt idx="60">
                  <c:v>8.1818181818181401E-2</c:v>
                </c:pt>
                <c:pt idx="61">
                  <c:v>0.16538461538461743</c:v>
                </c:pt>
                <c:pt idx="62">
                  <c:v>-0.24615384615384422</c:v>
                </c:pt>
                <c:pt idx="63">
                  <c:v>-1.3793103448275676E-2</c:v>
                </c:pt>
                <c:pt idx="64">
                  <c:v>-7.9310344827585422E-2</c:v>
                </c:pt>
                <c:pt idx="65">
                  <c:v>-1.034482758620737E-2</c:v>
                </c:pt>
                <c:pt idx="66">
                  <c:v>5.9375000000000608E-2</c:v>
                </c:pt>
                <c:pt idx="67">
                  <c:v>0.13103448275861881</c:v>
                </c:pt>
                <c:pt idx="68">
                  <c:v>-5.862068965517224E-2</c:v>
                </c:pt>
                <c:pt idx="69">
                  <c:v>0.26551724137931226</c:v>
                </c:pt>
                <c:pt idx="70">
                  <c:v>-0.20937499999999756</c:v>
                </c:pt>
                <c:pt idx="71">
                  <c:v>0.12187500000000061</c:v>
                </c:pt>
                <c:pt idx="72">
                  <c:v>0.13870967741935628</c:v>
                </c:pt>
                <c:pt idx="73">
                  <c:v>-0.21249999999999689</c:v>
                </c:pt>
                <c:pt idx="74">
                  <c:v>5.172413793103562E-2</c:v>
                </c:pt>
                <c:pt idx="75">
                  <c:v>0.15625000000000056</c:v>
                </c:pt>
                <c:pt idx="76">
                  <c:v>0.19999999999999771</c:v>
                </c:pt>
                <c:pt idx="77">
                  <c:v>8.0000000000000321E-2</c:v>
                </c:pt>
                <c:pt idx="78">
                  <c:v>-9.3548387096774946E-2</c:v>
                </c:pt>
                <c:pt idx="79">
                  <c:v>-6.7647058823528852E-2</c:v>
                </c:pt>
                <c:pt idx="80">
                  <c:v>-2.8125000000000056E-2</c:v>
                </c:pt>
                <c:pt idx="81">
                  <c:v>7.5862068965517448E-2</c:v>
                </c:pt>
                <c:pt idx="82">
                  <c:v>0.26451612903225624</c:v>
                </c:pt>
                <c:pt idx="83">
                  <c:v>-0.28064516129032085</c:v>
                </c:pt>
                <c:pt idx="84">
                  <c:v>0.4000000000000018</c:v>
                </c:pt>
                <c:pt idx="85">
                  <c:v>-0.3548387096774237</c:v>
                </c:pt>
                <c:pt idx="86">
                  <c:v>0.10294117647058762</c:v>
                </c:pt>
                <c:pt idx="87">
                  <c:v>-0.14516129032258202</c:v>
                </c:pt>
                <c:pt idx="88">
                  <c:v>0.2941176470588206</c:v>
                </c:pt>
                <c:pt idx="89">
                  <c:v>0.10000000000000049</c:v>
                </c:pt>
                <c:pt idx="90">
                  <c:v>-0.12142857142857089</c:v>
                </c:pt>
                <c:pt idx="91">
                  <c:v>2.5806451612903632E-2</c:v>
                </c:pt>
                <c:pt idx="92">
                  <c:v>7.7419354838710028E-2</c:v>
                </c:pt>
                <c:pt idx="93">
                  <c:v>3.2258064516129253E-2</c:v>
                </c:pt>
                <c:pt idx="94">
                  <c:v>-5.8064516129033954E-2</c:v>
                </c:pt>
                <c:pt idx="95">
                  <c:v>1.290322580645239E-2</c:v>
                </c:pt>
                <c:pt idx="96">
                  <c:v>0.20967741935483672</c:v>
                </c:pt>
                <c:pt idx="97">
                  <c:v>4.2857142857143905E-2</c:v>
                </c:pt>
                <c:pt idx="98">
                  <c:v>-0.14838709677419273</c:v>
                </c:pt>
                <c:pt idx="99">
                  <c:v>7.741935483870975E-2</c:v>
                </c:pt>
                <c:pt idx="100">
                  <c:v>3.5483870967742144E-2</c:v>
                </c:pt>
                <c:pt idx="101">
                  <c:v>-3.2258064516129253E-2</c:v>
                </c:pt>
                <c:pt idx="102">
                  <c:v>-3.666666666666648E-2</c:v>
                </c:pt>
                <c:pt idx="103">
                  <c:v>0.11290322580645332</c:v>
                </c:pt>
                <c:pt idx="104">
                  <c:v>-0.11428571428571392</c:v>
                </c:pt>
                <c:pt idx="105">
                  <c:v>0.11428571428571392</c:v>
                </c:pt>
                <c:pt idx="106">
                  <c:v>-0.10322580645161224</c:v>
                </c:pt>
                <c:pt idx="107">
                  <c:v>0.32424242424242877</c:v>
                </c:pt>
                <c:pt idx="108">
                  <c:v>-0.11935483870967686</c:v>
                </c:pt>
                <c:pt idx="109">
                  <c:v>-8.3333333333333329E-2</c:v>
                </c:pt>
                <c:pt idx="110">
                  <c:v>-0.14838709677419273</c:v>
                </c:pt>
                <c:pt idx="111">
                  <c:v>0.30000000000000077</c:v>
                </c:pt>
                <c:pt idx="112">
                  <c:v>-6.4516129032257952E-2</c:v>
                </c:pt>
                <c:pt idx="113">
                  <c:v>-1.9999999999999574E-2</c:v>
                </c:pt>
                <c:pt idx="114">
                  <c:v>-0.12857142857142914</c:v>
                </c:pt>
                <c:pt idx="115">
                  <c:v>0.22857142857142784</c:v>
                </c:pt>
                <c:pt idx="116">
                  <c:v>-0.29629629629629783</c:v>
                </c:pt>
                <c:pt idx="117">
                  <c:v>0.18709677419354648</c:v>
                </c:pt>
                <c:pt idx="118">
                  <c:v>-5.1851851851852281E-2</c:v>
                </c:pt>
                <c:pt idx="119">
                  <c:v>0.23571428571428482</c:v>
                </c:pt>
                <c:pt idx="120">
                  <c:v>6.6666666666665248E-3</c:v>
                </c:pt>
                <c:pt idx="121">
                  <c:v>2.2222222222223156E-2</c:v>
                </c:pt>
                <c:pt idx="122">
                  <c:v>-9.0322580645161826E-2</c:v>
                </c:pt>
                <c:pt idx="123">
                  <c:v>2.2222222222221609E-2</c:v>
                </c:pt>
                <c:pt idx="124">
                  <c:v>4.6666666666666856E-2</c:v>
                </c:pt>
                <c:pt idx="125">
                  <c:v>5.9999999999999908E-2</c:v>
                </c:pt>
                <c:pt idx="126">
                  <c:v>-2.1428571428571103E-2</c:v>
                </c:pt>
                <c:pt idx="127">
                  <c:v>-8.6666666666667183E-2</c:v>
                </c:pt>
                <c:pt idx="128">
                  <c:v>4.0740740740741591E-2</c:v>
                </c:pt>
                <c:pt idx="129">
                  <c:v>3.666666666666648E-2</c:v>
                </c:pt>
                <c:pt idx="130">
                  <c:v>3.3333333333333423E-2</c:v>
                </c:pt>
                <c:pt idx="131">
                  <c:v>0.10740740740740755</c:v>
                </c:pt>
                <c:pt idx="132">
                  <c:v>-0.41000000000000014</c:v>
                </c:pt>
                <c:pt idx="133">
                  <c:v>0.15357142857142786</c:v>
                </c:pt>
                <c:pt idx="134">
                  <c:v>0.11379310344827627</c:v>
                </c:pt>
                <c:pt idx="135">
                  <c:v>0.17666666666666586</c:v>
                </c:pt>
                <c:pt idx="136">
                  <c:v>7.4074074074085968E-3</c:v>
                </c:pt>
                <c:pt idx="137">
                  <c:v>-0.21333333333333351</c:v>
                </c:pt>
                <c:pt idx="138">
                  <c:v>5.5555555555554678E-2</c:v>
                </c:pt>
                <c:pt idx="139">
                  <c:v>2.2222222222221841E-2</c:v>
                </c:pt>
                <c:pt idx="140">
                  <c:v>-9.2592592592592976E-2</c:v>
                </c:pt>
                <c:pt idx="141">
                  <c:v>0.17000000000000051</c:v>
                </c:pt>
                <c:pt idx="142">
                  <c:v>0.15185185185185093</c:v>
                </c:pt>
                <c:pt idx="143">
                  <c:v>-6.6666666666666846E-2</c:v>
                </c:pt>
                <c:pt idx="144">
                  <c:v>0.12592592592592508</c:v>
                </c:pt>
                <c:pt idx="145">
                  <c:v>-0.20740740740740782</c:v>
                </c:pt>
                <c:pt idx="146">
                  <c:v>8.7499999999998662E-2</c:v>
                </c:pt>
                <c:pt idx="147">
                  <c:v>4.4444444444445001E-2</c:v>
                </c:pt>
                <c:pt idx="148">
                  <c:v>-9.166666666666598E-2</c:v>
                </c:pt>
                <c:pt idx="149">
                  <c:v>2.2222222222221841E-2</c:v>
                </c:pt>
                <c:pt idx="150">
                  <c:v>-0.25769230769230472</c:v>
                </c:pt>
                <c:pt idx="151">
                  <c:v>0.27407407407407464</c:v>
                </c:pt>
                <c:pt idx="152">
                  <c:v>-0.20000000000000054</c:v>
                </c:pt>
                <c:pt idx="153">
                  <c:v>0.18888888888888697</c:v>
                </c:pt>
                <c:pt idx="154">
                  <c:v>-1.5384615384615091E-2</c:v>
                </c:pt>
                <c:pt idx="155">
                  <c:v>-0.1300000000000002</c:v>
                </c:pt>
                <c:pt idx="156">
                  <c:v>0.23076923076923181</c:v>
                </c:pt>
                <c:pt idx="157">
                  <c:v>-7.3333333333332959E-2</c:v>
                </c:pt>
                <c:pt idx="158">
                  <c:v>0.1551724137931029</c:v>
                </c:pt>
                <c:pt idx="159">
                  <c:v>2.6923076923077091E-2</c:v>
                </c:pt>
                <c:pt idx="160">
                  <c:v>7.407407407407242E-3</c:v>
                </c:pt>
                <c:pt idx="161">
                  <c:v>-0.19999999999999971</c:v>
                </c:pt>
                <c:pt idx="162">
                  <c:v>3.0769230769230181E-2</c:v>
                </c:pt>
                <c:pt idx="163">
                  <c:v>-8.3333333333331355E-3</c:v>
                </c:pt>
                <c:pt idx="164">
                  <c:v>-2.9629629629628968E-2</c:v>
                </c:pt>
                <c:pt idx="165">
                  <c:v>-6.6666666666666957E-2</c:v>
                </c:pt>
                <c:pt idx="166">
                  <c:v>-5.769230769230832E-2</c:v>
                </c:pt>
                <c:pt idx="167">
                  <c:v>0.25769230769230889</c:v>
                </c:pt>
                <c:pt idx="168">
                  <c:v>7.0833333333332402E-2</c:v>
                </c:pt>
                <c:pt idx="169">
                  <c:v>-1.6666666666666372E-2</c:v>
                </c:pt>
                <c:pt idx="170">
                  <c:v>-0.15833333333333255</c:v>
                </c:pt>
                <c:pt idx="171">
                  <c:v>0.139130434782609</c:v>
                </c:pt>
                <c:pt idx="172">
                  <c:v>-0.10833333333333373</c:v>
                </c:pt>
                <c:pt idx="173">
                  <c:v>1.2500000000000518E-2</c:v>
                </c:pt>
                <c:pt idx="174">
                  <c:v>0.10476190476190379</c:v>
                </c:pt>
                <c:pt idx="175">
                  <c:v>8.0952380952381983E-2</c:v>
                </c:pt>
                <c:pt idx="176">
                  <c:v>-0.1047619047619045</c:v>
                </c:pt>
                <c:pt idx="177">
                  <c:v>1.4285714285713078E-2</c:v>
                </c:pt>
                <c:pt idx="178">
                  <c:v>-0.13333333333333255</c:v>
                </c:pt>
                <c:pt idx="179">
                  <c:v>5.2380952380951896E-2</c:v>
                </c:pt>
                <c:pt idx="180">
                  <c:v>1.6666666666665352E-2</c:v>
                </c:pt>
                <c:pt idx="181">
                  <c:v>0.15555555555555645</c:v>
                </c:pt>
                <c:pt idx="182">
                  <c:v>-0.22105263157894572</c:v>
                </c:pt>
                <c:pt idx="183">
                  <c:v>6.6666666666665347E-2</c:v>
                </c:pt>
                <c:pt idx="184">
                  <c:v>-0.13333333333333267</c:v>
                </c:pt>
                <c:pt idx="185">
                  <c:v>0.30000000000000132</c:v>
                </c:pt>
                <c:pt idx="186">
                  <c:v>0.13333333333333161</c:v>
                </c:pt>
                <c:pt idx="187">
                  <c:v>-0.12777777777777821</c:v>
                </c:pt>
                <c:pt idx="188">
                  <c:v>-8.4210526315789611E-2</c:v>
                </c:pt>
                <c:pt idx="189">
                  <c:v>0.23999999999999963</c:v>
                </c:pt>
                <c:pt idx="190">
                  <c:v>-0.17222222222222178</c:v>
                </c:pt>
                <c:pt idx="191">
                  <c:v>-4.7619047619048262E-2</c:v>
                </c:pt>
                <c:pt idx="192">
                  <c:v>5.0000000000000953E-2</c:v>
                </c:pt>
                <c:pt idx="193">
                  <c:v>-3.8461538461544453E-3</c:v>
                </c:pt>
                <c:pt idx="194">
                  <c:v>-4.9999999999999725E-2</c:v>
                </c:pt>
                <c:pt idx="195">
                  <c:v>3.8461538461530788E-3</c:v>
                </c:pt>
                <c:pt idx="196">
                  <c:v>9.5238095238096523E-2</c:v>
                </c:pt>
                <c:pt idx="1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25-49AB-AC0A-B84ED80B9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'999C'!$A$3:$A$194</c:f>
              <c:numCache>
                <c:formatCode>General</c:formatCode>
                <c:ptCount val="192"/>
                <c:pt idx="0">
                  <c:v>24.4</c:v>
                </c:pt>
                <c:pt idx="1">
                  <c:v>24.7</c:v>
                </c:pt>
                <c:pt idx="2">
                  <c:v>25.9</c:v>
                </c:pt>
                <c:pt idx="3">
                  <c:v>28.3</c:v>
                </c:pt>
                <c:pt idx="4">
                  <c:v>31.4</c:v>
                </c:pt>
                <c:pt idx="5">
                  <c:v>34.700000000000003</c:v>
                </c:pt>
                <c:pt idx="6">
                  <c:v>38.299999999999997</c:v>
                </c:pt>
                <c:pt idx="7">
                  <c:v>41.7</c:v>
                </c:pt>
                <c:pt idx="8">
                  <c:v>44.8</c:v>
                </c:pt>
                <c:pt idx="9">
                  <c:v>47.9</c:v>
                </c:pt>
                <c:pt idx="10">
                  <c:v>51.1</c:v>
                </c:pt>
                <c:pt idx="11">
                  <c:v>53.9</c:v>
                </c:pt>
                <c:pt idx="12">
                  <c:v>56.8</c:v>
                </c:pt>
                <c:pt idx="13">
                  <c:v>59.6</c:v>
                </c:pt>
                <c:pt idx="14">
                  <c:v>62</c:v>
                </c:pt>
                <c:pt idx="15">
                  <c:v>64.3</c:v>
                </c:pt>
                <c:pt idx="16">
                  <c:v>66.7</c:v>
                </c:pt>
                <c:pt idx="17">
                  <c:v>69</c:v>
                </c:pt>
                <c:pt idx="18">
                  <c:v>71.400000000000006</c:v>
                </c:pt>
                <c:pt idx="19">
                  <c:v>74</c:v>
                </c:pt>
                <c:pt idx="20">
                  <c:v>76.400000000000006</c:v>
                </c:pt>
                <c:pt idx="21">
                  <c:v>79</c:v>
                </c:pt>
                <c:pt idx="22">
                  <c:v>81.3</c:v>
                </c:pt>
                <c:pt idx="23">
                  <c:v>83.4</c:v>
                </c:pt>
                <c:pt idx="24">
                  <c:v>85.8</c:v>
                </c:pt>
                <c:pt idx="25">
                  <c:v>88.2</c:v>
                </c:pt>
                <c:pt idx="26">
                  <c:v>90.8</c:v>
                </c:pt>
                <c:pt idx="27">
                  <c:v>93.4</c:v>
                </c:pt>
                <c:pt idx="28">
                  <c:v>95.8</c:v>
                </c:pt>
                <c:pt idx="29">
                  <c:v>98.4</c:v>
                </c:pt>
                <c:pt idx="30">
                  <c:v>100.8</c:v>
                </c:pt>
                <c:pt idx="31">
                  <c:v>103.4</c:v>
                </c:pt>
                <c:pt idx="32">
                  <c:v>106.1</c:v>
                </c:pt>
                <c:pt idx="33">
                  <c:v>108.7</c:v>
                </c:pt>
                <c:pt idx="34">
                  <c:v>111.6</c:v>
                </c:pt>
                <c:pt idx="35">
                  <c:v>114.3</c:v>
                </c:pt>
                <c:pt idx="36">
                  <c:v>117.2</c:v>
                </c:pt>
                <c:pt idx="37">
                  <c:v>119.8</c:v>
                </c:pt>
                <c:pt idx="38">
                  <c:v>122.8</c:v>
                </c:pt>
                <c:pt idx="39">
                  <c:v>125.4</c:v>
                </c:pt>
                <c:pt idx="40">
                  <c:v>127.8</c:v>
                </c:pt>
                <c:pt idx="41">
                  <c:v>130.5</c:v>
                </c:pt>
                <c:pt idx="42">
                  <c:v>132.9</c:v>
                </c:pt>
                <c:pt idx="43">
                  <c:v>135.5</c:v>
                </c:pt>
                <c:pt idx="44">
                  <c:v>138.19999999999999</c:v>
                </c:pt>
                <c:pt idx="45">
                  <c:v>141.1</c:v>
                </c:pt>
                <c:pt idx="46">
                  <c:v>143.80000000000001</c:v>
                </c:pt>
                <c:pt idx="47">
                  <c:v>146.5</c:v>
                </c:pt>
                <c:pt idx="48">
                  <c:v>149.19999999999999</c:v>
                </c:pt>
                <c:pt idx="49">
                  <c:v>151.80000000000001</c:v>
                </c:pt>
                <c:pt idx="50">
                  <c:v>154.80000000000001</c:v>
                </c:pt>
                <c:pt idx="51">
                  <c:v>157.69999999999999</c:v>
                </c:pt>
                <c:pt idx="52">
                  <c:v>160.69999999999999</c:v>
                </c:pt>
                <c:pt idx="53">
                  <c:v>163.6</c:v>
                </c:pt>
                <c:pt idx="54">
                  <c:v>166.6</c:v>
                </c:pt>
                <c:pt idx="55">
                  <c:v>169.6</c:v>
                </c:pt>
                <c:pt idx="56">
                  <c:v>172.5</c:v>
                </c:pt>
                <c:pt idx="57">
                  <c:v>175.5</c:v>
                </c:pt>
                <c:pt idx="58">
                  <c:v>178.5</c:v>
                </c:pt>
                <c:pt idx="59">
                  <c:v>181.4</c:v>
                </c:pt>
                <c:pt idx="60">
                  <c:v>184.7</c:v>
                </c:pt>
                <c:pt idx="61">
                  <c:v>187.7</c:v>
                </c:pt>
                <c:pt idx="62">
                  <c:v>190.7</c:v>
                </c:pt>
                <c:pt idx="63">
                  <c:v>193.6</c:v>
                </c:pt>
                <c:pt idx="64">
                  <c:v>196.6</c:v>
                </c:pt>
                <c:pt idx="65">
                  <c:v>199.3</c:v>
                </c:pt>
                <c:pt idx="66">
                  <c:v>202.1</c:v>
                </c:pt>
                <c:pt idx="67">
                  <c:v>205.1</c:v>
                </c:pt>
                <c:pt idx="68">
                  <c:v>208.1</c:v>
                </c:pt>
                <c:pt idx="69">
                  <c:v>211.1</c:v>
                </c:pt>
                <c:pt idx="70">
                  <c:v>214.1</c:v>
                </c:pt>
                <c:pt idx="71">
                  <c:v>217.4</c:v>
                </c:pt>
                <c:pt idx="72">
                  <c:v>220.4</c:v>
                </c:pt>
                <c:pt idx="73">
                  <c:v>223.4</c:v>
                </c:pt>
                <c:pt idx="74">
                  <c:v>226.1</c:v>
                </c:pt>
                <c:pt idx="75">
                  <c:v>228.6</c:v>
                </c:pt>
                <c:pt idx="76">
                  <c:v>231.3</c:v>
                </c:pt>
                <c:pt idx="77">
                  <c:v>233.8</c:v>
                </c:pt>
                <c:pt idx="78">
                  <c:v>236.6</c:v>
                </c:pt>
                <c:pt idx="79">
                  <c:v>239</c:v>
                </c:pt>
                <c:pt idx="80">
                  <c:v>242.1</c:v>
                </c:pt>
                <c:pt idx="81">
                  <c:v>245.1</c:v>
                </c:pt>
                <c:pt idx="82">
                  <c:v>247.9</c:v>
                </c:pt>
                <c:pt idx="83">
                  <c:v>251.2</c:v>
                </c:pt>
                <c:pt idx="84">
                  <c:v>254.8</c:v>
                </c:pt>
                <c:pt idx="85">
                  <c:v>258.10000000000002</c:v>
                </c:pt>
                <c:pt idx="86">
                  <c:v>261.10000000000002</c:v>
                </c:pt>
                <c:pt idx="87">
                  <c:v>264.5</c:v>
                </c:pt>
                <c:pt idx="88">
                  <c:v>267.8</c:v>
                </c:pt>
                <c:pt idx="89">
                  <c:v>270.89999999999998</c:v>
                </c:pt>
                <c:pt idx="90">
                  <c:v>273.89999999999998</c:v>
                </c:pt>
                <c:pt idx="91">
                  <c:v>277</c:v>
                </c:pt>
                <c:pt idx="92">
                  <c:v>279.8</c:v>
                </c:pt>
                <c:pt idx="93">
                  <c:v>282.89999999999998</c:v>
                </c:pt>
                <c:pt idx="94">
                  <c:v>285.89999999999998</c:v>
                </c:pt>
                <c:pt idx="95">
                  <c:v>289.3</c:v>
                </c:pt>
                <c:pt idx="96">
                  <c:v>292.7</c:v>
                </c:pt>
                <c:pt idx="97">
                  <c:v>296</c:v>
                </c:pt>
                <c:pt idx="98">
                  <c:v>299.39999999999998</c:v>
                </c:pt>
                <c:pt idx="99">
                  <c:v>302.8</c:v>
                </c:pt>
                <c:pt idx="100">
                  <c:v>305.89999999999998</c:v>
                </c:pt>
                <c:pt idx="101">
                  <c:v>309.2</c:v>
                </c:pt>
                <c:pt idx="102">
                  <c:v>312.60000000000002</c:v>
                </c:pt>
                <c:pt idx="103">
                  <c:v>316.3</c:v>
                </c:pt>
                <c:pt idx="104">
                  <c:v>320</c:v>
                </c:pt>
                <c:pt idx="105">
                  <c:v>323.39999999999998</c:v>
                </c:pt>
                <c:pt idx="106">
                  <c:v>326.5</c:v>
                </c:pt>
                <c:pt idx="107">
                  <c:v>329.9</c:v>
                </c:pt>
                <c:pt idx="108">
                  <c:v>333.3</c:v>
                </c:pt>
                <c:pt idx="109">
                  <c:v>336.7</c:v>
                </c:pt>
                <c:pt idx="110">
                  <c:v>340.1</c:v>
                </c:pt>
                <c:pt idx="111">
                  <c:v>343.5</c:v>
                </c:pt>
                <c:pt idx="112">
                  <c:v>347.2</c:v>
                </c:pt>
                <c:pt idx="113">
                  <c:v>350.4</c:v>
                </c:pt>
                <c:pt idx="114">
                  <c:v>353.8</c:v>
                </c:pt>
                <c:pt idx="115">
                  <c:v>356.9</c:v>
                </c:pt>
                <c:pt idx="116">
                  <c:v>360.4</c:v>
                </c:pt>
                <c:pt idx="117">
                  <c:v>363.5</c:v>
                </c:pt>
                <c:pt idx="118">
                  <c:v>367</c:v>
                </c:pt>
                <c:pt idx="119">
                  <c:v>370.1</c:v>
                </c:pt>
                <c:pt idx="120">
                  <c:v>373.6</c:v>
                </c:pt>
                <c:pt idx="121">
                  <c:v>376.5</c:v>
                </c:pt>
                <c:pt idx="122">
                  <c:v>379.6</c:v>
                </c:pt>
                <c:pt idx="123">
                  <c:v>383.1</c:v>
                </c:pt>
                <c:pt idx="124">
                  <c:v>386.3</c:v>
                </c:pt>
                <c:pt idx="125">
                  <c:v>389.5</c:v>
                </c:pt>
                <c:pt idx="126">
                  <c:v>392.6</c:v>
                </c:pt>
                <c:pt idx="127">
                  <c:v>395.8</c:v>
                </c:pt>
                <c:pt idx="128">
                  <c:v>399.6</c:v>
                </c:pt>
                <c:pt idx="129">
                  <c:v>403.4</c:v>
                </c:pt>
                <c:pt idx="130">
                  <c:v>407.5</c:v>
                </c:pt>
                <c:pt idx="131">
                  <c:v>410.7</c:v>
                </c:pt>
                <c:pt idx="132">
                  <c:v>413.6</c:v>
                </c:pt>
                <c:pt idx="133">
                  <c:v>416.5</c:v>
                </c:pt>
                <c:pt idx="134">
                  <c:v>419.7</c:v>
                </c:pt>
                <c:pt idx="135">
                  <c:v>423.2</c:v>
                </c:pt>
                <c:pt idx="136">
                  <c:v>426.7</c:v>
                </c:pt>
                <c:pt idx="137">
                  <c:v>430.2</c:v>
                </c:pt>
                <c:pt idx="138">
                  <c:v>433.8</c:v>
                </c:pt>
                <c:pt idx="139">
                  <c:v>437.6</c:v>
                </c:pt>
                <c:pt idx="140">
                  <c:v>441.4</c:v>
                </c:pt>
                <c:pt idx="141">
                  <c:v>445</c:v>
                </c:pt>
                <c:pt idx="142">
                  <c:v>448.2</c:v>
                </c:pt>
                <c:pt idx="143">
                  <c:v>451.4</c:v>
                </c:pt>
                <c:pt idx="144">
                  <c:v>455.3</c:v>
                </c:pt>
                <c:pt idx="145">
                  <c:v>459.1</c:v>
                </c:pt>
                <c:pt idx="146">
                  <c:v>463</c:v>
                </c:pt>
                <c:pt idx="147">
                  <c:v>466.6</c:v>
                </c:pt>
                <c:pt idx="148">
                  <c:v>469.8</c:v>
                </c:pt>
                <c:pt idx="149">
                  <c:v>473.4</c:v>
                </c:pt>
                <c:pt idx="150">
                  <c:v>477</c:v>
                </c:pt>
                <c:pt idx="151">
                  <c:v>480.5</c:v>
                </c:pt>
                <c:pt idx="152">
                  <c:v>483.8</c:v>
                </c:pt>
                <c:pt idx="153">
                  <c:v>487.1</c:v>
                </c:pt>
                <c:pt idx="154">
                  <c:v>490.7</c:v>
                </c:pt>
                <c:pt idx="155">
                  <c:v>494.3</c:v>
                </c:pt>
                <c:pt idx="156">
                  <c:v>497.9</c:v>
                </c:pt>
                <c:pt idx="157">
                  <c:v>501.2</c:v>
                </c:pt>
                <c:pt idx="158">
                  <c:v>504.5</c:v>
                </c:pt>
                <c:pt idx="159">
                  <c:v>508.1</c:v>
                </c:pt>
                <c:pt idx="160">
                  <c:v>511.5</c:v>
                </c:pt>
                <c:pt idx="161">
                  <c:v>514.79999999999995</c:v>
                </c:pt>
                <c:pt idx="162">
                  <c:v>518.1</c:v>
                </c:pt>
                <c:pt idx="163">
                  <c:v>521.4</c:v>
                </c:pt>
                <c:pt idx="164">
                  <c:v>524.79999999999995</c:v>
                </c:pt>
                <c:pt idx="165">
                  <c:v>528.1</c:v>
                </c:pt>
                <c:pt idx="166">
                  <c:v>531.4</c:v>
                </c:pt>
                <c:pt idx="167">
                  <c:v>535.1</c:v>
                </c:pt>
                <c:pt idx="168">
                  <c:v>538.70000000000005</c:v>
                </c:pt>
                <c:pt idx="169">
                  <c:v>542.1</c:v>
                </c:pt>
                <c:pt idx="170">
                  <c:v>545.1</c:v>
                </c:pt>
                <c:pt idx="171">
                  <c:v>548.20000000000005</c:v>
                </c:pt>
                <c:pt idx="172">
                  <c:v>551.6</c:v>
                </c:pt>
                <c:pt idx="173">
                  <c:v>554.9</c:v>
                </c:pt>
                <c:pt idx="174">
                  <c:v>558</c:v>
                </c:pt>
                <c:pt idx="175">
                  <c:v>561.70000000000005</c:v>
                </c:pt>
                <c:pt idx="176">
                  <c:v>565.1</c:v>
                </c:pt>
                <c:pt idx="177">
                  <c:v>568.4</c:v>
                </c:pt>
                <c:pt idx="178">
                  <c:v>571.79999999999995</c:v>
                </c:pt>
                <c:pt idx="179">
                  <c:v>575.5</c:v>
                </c:pt>
                <c:pt idx="180">
                  <c:v>579.20000000000005</c:v>
                </c:pt>
                <c:pt idx="181">
                  <c:v>582.6</c:v>
                </c:pt>
                <c:pt idx="182">
                  <c:v>586</c:v>
                </c:pt>
                <c:pt idx="183">
                  <c:v>589.1</c:v>
                </c:pt>
                <c:pt idx="184">
                  <c:v>592.6</c:v>
                </c:pt>
                <c:pt idx="185">
                  <c:v>596.29999999999995</c:v>
                </c:pt>
                <c:pt idx="186">
                  <c:v>600</c:v>
                </c:pt>
                <c:pt idx="187">
                  <c:v>603.79999999999995</c:v>
                </c:pt>
                <c:pt idx="188">
                  <c:v>607.20000000000005</c:v>
                </c:pt>
                <c:pt idx="189">
                  <c:v>609.4</c:v>
                </c:pt>
                <c:pt idx="190">
                  <c:v>610.9</c:v>
                </c:pt>
                <c:pt idx="191">
                  <c:v>611.6</c:v>
                </c:pt>
              </c:numCache>
            </c:numRef>
          </c:xVal>
          <c:yVal>
            <c:numRef>
              <c:f>'999C'!$E$3:$E$194</c:f>
              <c:numCache>
                <c:formatCode>0.00</c:formatCode>
                <c:ptCount val="192"/>
                <c:pt idx="0">
                  <c:v>1</c:v>
                </c:pt>
                <c:pt idx="1">
                  <c:v>0.93220338983050843</c:v>
                </c:pt>
                <c:pt idx="2">
                  <c:v>0.96610169491525422</c:v>
                </c:pt>
                <c:pt idx="3">
                  <c:v>0.92542372881355928</c:v>
                </c:pt>
                <c:pt idx="4">
                  <c:v>0.92711864406779665</c:v>
                </c:pt>
                <c:pt idx="5">
                  <c:v>0.92372881355932202</c:v>
                </c:pt>
                <c:pt idx="6">
                  <c:v>0.97118644067796611</c:v>
                </c:pt>
                <c:pt idx="7">
                  <c:v>0.95932203389830506</c:v>
                </c:pt>
                <c:pt idx="8">
                  <c:v>1.0033898305084745</c:v>
                </c:pt>
                <c:pt idx="9">
                  <c:v>1.0118644067796612</c:v>
                </c:pt>
                <c:pt idx="10">
                  <c:v>0.9525423728813559</c:v>
                </c:pt>
                <c:pt idx="11">
                  <c:v>0.99322033898305073</c:v>
                </c:pt>
                <c:pt idx="12">
                  <c:v>1.0118644067796612</c:v>
                </c:pt>
                <c:pt idx="13">
                  <c:v>1.0101694915254236</c:v>
                </c:pt>
                <c:pt idx="14">
                  <c:v>0.94576271186440675</c:v>
                </c:pt>
                <c:pt idx="15">
                  <c:v>1.0033898305084745</c:v>
                </c:pt>
                <c:pt idx="16">
                  <c:v>0.99661016949152537</c:v>
                </c:pt>
                <c:pt idx="17">
                  <c:v>1.0033898305084745</c:v>
                </c:pt>
                <c:pt idx="18">
                  <c:v>0.99322033898305073</c:v>
                </c:pt>
                <c:pt idx="19">
                  <c:v>0.97457627118644063</c:v>
                </c:pt>
                <c:pt idx="20">
                  <c:v>1.0084745762711864</c:v>
                </c:pt>
                <c:pt idx="21">
                  <c:v>0.97457627118644063</c:v>
                </c:pt>
                <c:pt idx="22">
                  <c:v>0.93389830508474569</c:v>
                </c:pt>
                <c:pt idx="23">
                  <c:v>0.94745762711864401</c:v>
                </c:pt>
                <c:pt idx="24">
                  <c:v>1.0372881355932202</c:v>
                </c:pt>
                <c:pt idx="25">
                  <c:v>0.94406779661016949</c:v>
                </c:pt>
                <c:pt idx="26">
                  <c:v>1.0593220338983049</c:v>
                </c:pt>
                <c:pt idx="27">
                  <c:v>1.0728813559322032</c:v>
                </c:pt>
                <c:pt idx="28">
                  <c:v>1.0288135593220338</c:v>
                </c:pt>
                <c:pt idx="29">
                  <c:v>1.0152542372881355</c:v>
                </c:pt>
                <c:pt idx="30">
                  <c:v>1.0220338983050845</c:v>
                </c:pt>
                <c:pt idx="31">
                  <c:v>1.0372881355932202</c:v>
                </c:pt>
                <c:pt idx="32">
                  <c:v>1.0694915254237289</c:v>
                </c:pt>
                <c:pt idx="33">
                  <c:v>1.0779661016949151</c:v>
                </c:pt>
                <c:pt idx="34">
                  <c:v>1.1050847457627118</c:v>
                </c:pt>
                <c:pt idx="35">
                  <c:v>1.0644067796610168</c:v>
                </c:pt>
                <c:pt idx="36">
                  <c:v>1.0813559322033897</c:v>
                </c:pt>
                <c:pt idx="37">
                  <c:v>1.0847457627118644</c:v>
                </c:pt>
                <c:pt idx="38">
                  <c:v>1.0423728813559321</c:v>
                </c:pt>
                <c:pt idx="39">
                  <c:v>1.0576271186440678</c:v>
                </c:pt>
                <c:pt idx="40">
                  <c:v>1.0338983050847457</c:v>
                </c:pt>
                <c:pt idx="41">
                  <c:v>1.0644067796610168</c:v>
                </c:pt>
                <c:pt idx="42">
                  <c:v>1.0745762711864406</c:v>
                </c:pt>
                <c:pt idx="43">
                  <c:v>1.1084745762711863</c:v>
                </c:pt>
                <c:pt idx="44">
                  <c:v>1.0999999999999999</c:v>
                </c:pt>
                <c:pt idx="45">
                  <c:v>1.1203389830508472</c:v>
                </c:pt>
                <c:pt idx="46">
                  <c:v>1.0559322033898306</c:v>
                </c:pt>
                <c:pt idx="47">
                  <c:v>1.0627118644067794</c:v>
                </c:pt>
                <c:pt idx="48">
                  <c:v>1.1491525423728812</c:v>
                </c:pt>
                <c:pt idx="49">
                  <c:v>1.1271186440677965</c:v>
                </c:pt>
                <c:pt idx="50">
                  <c:v>1.1084745762711863</c:v>
                </c:pt>
                <c:pt idx="51">
                  <c:v>1.1457627118644067</c:v>
                </c:pt>
                <c:pt idx="52">
                  <c:v>1.1457627118644067</c:v>
                </c:pt>
                <c:pt idx="53">
                  <c:v>1.1355932203389829</c:v>
                </c:pt>
                <c:pt idx="54">
                  <c:v>1.1135593220338982</c:v>
                </c:pt>
                <c:pt idx="55">
                  <c:v>1.0762711864406778</c:v>
                </c:pt>
                <c:pt idx="56">
                  <c:v>1.0728813559322032</c:v>
                </c:pt>
                <c:pt idx="57">
                  <c:v>1.1525423728813557</c:v>
                </c:pt>
                <c:pt idx="58">
                  <c:v>1.1135593220338982</c:v>
                </c:pt>
                <c:pt idx="59">
                  <c:v>1.0864406779661016</c:v>
                </c:pt>
                <c:pt idx="60">
                  <c:v>1.0864406779661016</c:v>
                </c:pt>
                <c:pt idx="61">
                  <c:v>1.1915254237288135</c:v>
                </c:pt>
                <c:pt idx="62">
                  <c:v>1.159322033898305</c:v>
                </c:pt>
                <c:pt idx="63">
                  <c:v>1.1525423728813557</c:v>
                </c:pt>
                <c:pt idx="64">
                  <c:v>1.2033898305084745</c:v>
                </c:pt>
                <c:pt idx="65">
                  <c:v>1.1864406779661016</c:v>
                </c:pt>
                <c:pt idx="66">
                  <c:v>1.1440677966101693</c:v>
                </c:pt>
                <c:pt idx="67">
                  <c:v>1.094915254237288</c:v>
                </c:pt>
                <c:pt idx="68">
                  <c:v>1.123728813559322</c:v>
                </c:pt>
                <c:pt idx="69">
                  <c:v>1.1152542372881356</c:v>
                </c:pt>
                <c:pt idx="70">
                  <c:v>1.1220338983050846</c:v>
                </c:pt>
                <c:pt idx="71">
                  <c:v>1.1559322033898305</c:v>
                </c:pt>
                <c:pt idx="72">
                  <c:v>1.1508474576271186</c:v>
                </c:pt>
                <c:pt idx="73">
                  <c:v>1.0999999999999999</c:v>
                </c:pt>
                <c:pt idx="74">
                  <c:v>1.1610169491525422</c:v>
                </c:pt>
                <c:pt idx="75">
                  <c:v>1.1271186440677965</c:v>
                </c:pt>
                <c:pt idx="76">
                  <c:v>1.130508474576271</c:v>
                </c:pt>
                <c:pt idx="77">
                  <c:v>1.123728813559322</c:v>
                </c:pt>
                <c:pt idx="78">
                  <c:v>1.1762711864406779</c:v>
                </c:pt>
                <c:pt idx="79">
                  <c:v>1.1881355932203388</c:v>
                </c:pt>
                <c:pt idx="80">
                  <c:v>1.1915254237288135</c:v>
                </c:pt>
                <c:pt idx="81">
                  <c:v>1.2406779661016949</c:v>
                </c:pt>
                <c:pt idx="82">
                  <c:v>1.2305084745762711</c:v>
                </c:pt>
                <c:pt idx="83">
                  <c:v>1.2254237288135592</c:v>
                </c:pt>
                <c:pt idx="84">
                  <c:v>1.2237288135593218</c:v>
                </c:pt>
                <c:pt idx="85">
                  <c:v>1.1474576271186439</c:v>
                </c:pt>
                <c:pt idx="86">
                  <c:v>1.2644067796610168</c:v>
                </c:pt>
                <c:pt idx="87">
                  <c:v>1.1644067796610169</c:v>
                </c:pt>
                <c:pt idx="88">
                  <c:v>1.2779661016949151</c:v>
                </c:pt>
                <c:pt idx="89">
                  <c:v>1.2050847457627119</c:v>
                </c:pt>
                <c:pt idx="90">
                  <c:v>1.2661016949152541</c:v>
                </c:pt>
                <c:pt idx="91">
                  <c:v>1.2033898305084745</c:v>
                </c:pt>
                <c:pt idx="92">
                  <c:v>1.2440677966101694</c:v>
                </c:pt>
                <c:pt idx="93">
                  <c:v>1.1779661016949152</c:v>
                </c:pt>
                <c:pt idx="94">
                  <c:v>1.2491525423728813</c:v>
                </c:pt>
                <c:pt idx="95">
                  <c:v>1.3101694915254236</c:v>
                </c:pt>
                <c:pt idx="96">
                  <c:v>1.2491525423728813</c:v>
                </c:pt>
                <c:pt idx="97">
                  <c:v>1.2779661016949151</c:v>
                </c:pt>
                <c:pt idx="98">
                  <c:v>1.2440677966101694</c:v>
                </c:pt>
                <c:pt idx="99">
                  <c:v>1.2813559322033896</c:v>
                </c:pt>
                <c:pt idx="100">
                  <c:v>1.2644067796610168</c:v>
                </c:pt>
                <c:pt idx="101">
                  <c:v>1.2254237288135592</c:v>
                </c:pt>
                <c:pt idx="102">
                  <c:v>1.2406779661016949</c:v>
                </c:pt>
                <c:pt idx="103">
                  <c:v>1.1932203389830507</c:v>
                </c:pt>
                <c:pt idx="104">
                  <c:v>1.1779661016949152</c:v>
                </c:pt>
                <c:pt idx="105">
                  <c:v>1.1830508474576271</c:v>
                </c:pt>
                <c:pt idx="106">
                  <c:v>1.2101694915254235</c:v>
                </c:pt>
                <c:pt idx="107">
                  <c:v>1.2050847457627119</c:v>
                </c:pt>
                <c:pt idx="108">
                  <c:v>1.1491525423728812</c:v>
                </c:pt>
                <c:pt idx="109">
                  <c:v>1.2135593220338983</c:v>
                </c:pt>
                <c:pt idx="110">
                  <c:v>1.1440677966101693</c:v>
                </c:pt>
                <c:pt idx="111">
                  <c:v>1.2372881355932202</c:v>
                </c:pt>
                <c:pt idx="112">
                  <c:v>1.1389830508474577</c:v>
                </c:pt>
                <c:pt idx="113">
                  <c:v>1.1796610169491524</c:v>
                </c:pt>
                <c:pt idx="114">
                  <c:v>1.1389830508474577</c:v>
                </c:pt>
                <c:pt idx="115">
                  <c:v>1.2305084745762711</c:v>
                </c:pt>
                <c:pt idx="116">
                  <c:v>1.1661016949152541</c:v>
                </c:pt>
                <c:pt idx="117">
                  <c:v>1.1677966101694917</c:v>
                </c:pt>
                <c:pt idx="118">
                  <c:v>1.2152542372881354</c:v>
                </c:pt>
                <c:pt idx="119">
                  <c:v>1.1949152542372881</c:v>
                </c:pt>
                <c:pt idx="120">
                  <c:v>1.1576271186440676</c:v>
                </c:pt>
                <c:pt idx="121">
                  <c:v>1.1966101694915252</c:v>
                </c:pt>
                <c:pt idx="122">
                  <c:v>1.242372881355932</c:v>
                </c:pt>
                <c:pt idx="123">
                  <c:v>1.2508474576271185</c:v>
                </c:pt>
                <c:pt idx="124">
                  <c:v>1.2169491525423728</c:v>
                </c:pt>
                <c:pt idx="125">
                  <c:v>1.2406779661016949</c:v>
                </c:pt>
                <c:pt idx="126">
                  <c:v>1.1457627118644067</c:v>
                </c:pt>
                <c:pt idx="127">
                  <c:v>1.2525423728813558</c:v>
                </c:pt>
                <c:pt idx="128">
                  <c:v>1.2</c:v>
                </c:pt>
                <c:pt idx="129">
                  <c:v>1.1694915254237288</c:v>
                </c:pt>
                <c:pt idx="130">
                  <c:v>1.1050847457627118</c:v>
                </c:pt>
                <c:pt idx="131">
                  <c:v>1.1203389830508472</c:v>
                </c:pt>
                <c:pt idx="132">
                  <c:v>1.1728813559322033</c:v>
                </c:pt>
                <c:pt idx="133">
                  <c:v>1.1372881355932203</c:v>
                </c:pt>
                <c:pt idx="134">
                  <c:v>1.1610169491525422</c:v>
                </c:pt>
                <c:pt idx="135">
                  <c:v>1.1169491525423727</c:v>
                </c:pt>
                <c:pt idx="136">
                  <c:v>1.18135593220339</c:v>
                </c:pt>
                <c:pt idx="137">
                  <c:v>1.1423728813559322</c:v>
                </c:pt>
                <c:pt idx="138">
                  <c:v>1.1423728813559322</c:v>
                </c:pt>
                <c:pt idx="139">
                  <c:v>1.1677966101694917</c:v>
                </c:pt>
                <c:pt idx="140">
                  <c:v>1.0288135593220338</c:v>
                </c:pt>
                <c:pt idx="141">
                  <c:v>1.0762711864406778</c:v>
                </c:pt>
                <c:pt idx="142">
                  <c:v>1.0542372881355933</c:v>
                </c:pt>
                <c:pt idx="143">
                  <c:v>0.99152542372881347</c:v>
                </c:pt>
                <c:pt idx="144">
                  <c:v>0.96949152542372885</c:v>
                </c:pt>
                <c:pt idx="145">
                  <c:v>1.0728813559322032</c:v>
                </c:pt>
                <c:pt idx="146">
                  <c:v>1.1084745762711863</c:v>
                </c:pt>
                <c:pt idx="147">
                  <c:v>1.0355932203389828</c:v>
                </c:pt>
                <c:pt idx="148">
                  <c:v>1.0644067796610168</c:v>
                </c:pt>
                <c:pt idx="149">
                  <c:v>1.1898305084745762</c:v>
                </c:pt>
                <c:pt idx="150">
                  <c:v>1.1084745762711863</c:v>
                </c:pt>
                <c:pt idx="151">
                  <c:v>1.1796610169491524</c:v>
                </c:pt>
                <c:pt idx="152">
                  <c:v>1.1796610169491524</c:v>
                </c:pt>
                <c:pt idx="153">
                  <c:v>1.0491525423728811</c:v>
                </c:pt>
                <c:pt idx="154">
                  <c:v>1.0559322033898306</c:v>
                </c:pt>
                <c:pt idx="155">
                  <c:v>1.0101694915254236</c:v>
                </c:pt>
                <c:pt idx="156">
                  <c:v>1.047457627118644</c:v>
                </c:pt>
                <c:pt idx="157">
                  <c:v>1.1101694915254237</c:v>
                </c:pt>
                <c:pt idx="158">
                  <c:v>1.1491525423728812</c:v>
                </c:pt>
                <c:pt idx="159">
                  <c:v>1.1322033898305084</c:v>
                </c:pt>
                <c:pt idx="160">
                  <c:v>1.1474576271186439</c:v>
                </c:pt>
                <c:pt idx="161">
                  <c:v>1.0779661016949151</c:v>
                </c:pt>
                <c:pt idx="162">
                  <c:v>1.18135593220339</c:v>
                </c:pt>
                <c:pt idx="163">
                  <c:v>1.0355932203389828</c:v>
                </c:pt>
                <c:pt idx="164">
                  <c:v>1.0610169491525423</c:v>
                </c:pt>
                <c:pt idx="165">
                  <c:v>1.0118644067796612</c:v>
                </c:pt>
                <c:pt idx="166">
                  <c:v>1.0254237288135593</c:v>
                </c:pt>
                <c:pt idx="167">
                  <c:v>1.01864406779661</c:v>
                </c:pt>
                <c:pt idx="168">
                  <c:v>1.047457627118644</c:v>
                </c:pt>
                <c:pt idx="169">
                  <c:v>1.0406779661016949</c:v>
                </c:pt>
                <c:pt idx="170">
                  <c:v>1.1288135593220339</c:v>
                </c:pt>
                <c:pt idx="171">
                  <c:v>1.0220338983050845</c:v>
                </c:pt>
                <c:pt idx="172">
                  <c:v>1.0644067796610168</c:v>
                </c:pt>
                <c:pt idx="173">
                  <c:v>1.1627118644067795</c:v>
                </c:pt>
                <c:pt idx="174">
                  <c:v>1.0508474576271185</c:v>
                </c:pt>
                <c:pt idx="175">
                  <c:v>1.0288135593220338</c:v>
                </c:pt>
                <c:pt idx="176">
                  <c:v>0.93220338983050843</c:v>
                </c:pt>
                <c:pt idx="177">
                  <c:v>0.88983050847457623</c:v>
                </c:pt>
                <c:pt idx="178">
                  <c:v>0.88305084745762707</c:v>
                </c:pt>
                <c:pt idx="179">
                  <c:v>0.79661016949152541</c:v>
                </c:pt>
                <c:pt idx="180">
                  <c:v>0.8254237288135593</c:v>
                </c:pt>
                <c:pt idx="181">
                  <c:v>0.62542372881355923</c:v>
                </c:pt>
                <c:pt idx="182">
                  <c:v>0.57627118644067787</c:v>
                </c:pt>
                <c:pt idx="183">
                  <c:v>0.38305084745762707</c:v>
                </c:pt>
                <c:pt idx="184">
                  <c:v>0.29491525423728809</c:v>
                </c:pt>
                <c:pt idx="185">
                  <c:v>0.35932203389830508</c:v>
                </c:pt>
                <c:pt idx="186">
                  <c:v>0.27288135593220342</c:v>
                </c:pt>
                <c:pt idx="187">
                  <c:v>0.24237288135593218</c:v>
                </c:pt>
                <c:pt idx="188">
                  <c:v>0.26949152542372878</c:v>
                </c:pt>
                <c:pt idx="189">
                  <c:v>0.24237288135593218</c:v>
                </c:pt>
                <c:pt idx="190">
                  <c:v>0.22542372881355932</c:v>
                </c:pt>
                <c:pt idx="191">
                  <c:v>0.29661016949152541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57-479D-B9E7-92B1340F98E2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'999C'!$F$3:$F$202</c:f>
              <c:numCache>
                <c:formatCode>General</c:formatCode>
                <c:ptCount val="200"/>
                <c:pt idx="0">
                  <c:v>611.6</c:v>
                </c:pt>
                <c:pt idx="1">
                  <c:v>610.6</c:v>
                </c:pt>
                <c:pt idx="2">
                  <c:v>609.1</c:v>
                </c:pt>
                <c:pt idx="3">
                  <c:v>607.5</c:v>
                </c:pt>
                <c:pt idx="4">
                  <c:v>605.6</c:v>
                </c:pt>
                <c:pt idx="5">
                  <c:v>603.4</c:v>
                </c:pt>
                <c:pt idx="6">
                  <c:v>601</c:v>
                </c:pt>
                <c:pt idx="7">
                  <c:v>598.5</c:v>
                </c:pt>
                <c:pt idx="8">
                  <c:v>596</c:v>
                </c:pt>
                <c:pt idx="9">
                  <c:v>593.79999999999995</c:v>
                </c:pt>
                <c:pt idx="10">
                  <c:v>591</c:v>
                </c:pt>
                <c:pt idx="11">
                  <c:v>588.20000000000005</c:v>
                </c:pt>
                <c:pt idx="12">
                  <c:v>585.1</c:v>
                </c:pt>
                <c:pt idx="13">
                  <c:v>582.29999999999995</c:v>
                </c:pt>
                <c:pt idx="14">
                  <c:v>579.5</c:v>
                </c:pt>
                <c:pt idx="15">
                  <c:v>577.1</c:v>
                </c:pt>
                <c:pt idx="16">
                  <c:v>574.29999999999995</c:v>
                </c:pt>
                <c:pt idx="17">
                  <c:v>570.9</c:v>
                </c:pt>
                <c:pt idx="18">
                  <c:v>567.5</c:v>
                </c:pt>
                <c:pt idx="19">
                  <c:v>563.5</c:v>
                </c:pt>
                <c:pt idx="20">
                  <c:v>559.20000000000005</c:v>
                </c:pt>
                <c:pt idx="21">
                  <c:v>554.6</c:v>
                </c:pt>
                <c:pt idx="22">
                  <c:v>550.29999999999995</c:v>
                </c:pt>
                <c:pt idx="23">
                  <c:v>546.70000000000005</c:v>
                </c:pt>
                <c:pt idx="24">
                  <c:v>543</c:v>
                </c:pt>
                <c:pt idx="25">
                  <c:v>539.70000000000005</c:v>
                </c:pt>
                <c:pt idx="26">
                  <c:v>536.6</c:v>
                </c:pt>
                <c:pt idx="27">
                  <c:v>533.29999999999995</c:v>
                </c:pt>
                <c:pt idx="28">
                  <c:v>530.20000000000005</c:v>
                </c:pt>
                <c:pt idx="29">
                  <c:v>526.6</c:v>
                </c:pt>
                <c:pt idx="30">
                  <c:v>522.9</c:v>
                </c:pt>
                <c:pt idx="31">
                  <c:v>519.29999999999995</c:v>
                </c:pt>
                <c:pt idx="32">
                  <c:v>515.70000000000005</c:v>
                </c:pt>
                <c:pt idx="33">
                  <c:v>512.4</c:v>
                </c:pt>
                <c:pt idx="34">
                  <c:v>508.7</c:v>
                </c:pt>
                <c:pt idx="35">
                  <c:v>505.1</c:v>
                </c:pt>
                <c:pt idx="36">
                  <c:v>501.8</c:v>
                </c:pt>
                <c:pt idx="37">
                  <c:v>498.2</c:v>
                </c:pt>
                <c:pt idx="38">
                  <c:v>494.9</c:v>
                </c:pt>
                <c:pt idx="39">
                  <c:v>491.6</c:v>
                </c:pt>
                <c:pt idx="40">
                  <c:v>488.3</c:v>
                </c:pt>
                <c:pt idx="41">
                  <c:v>485</c:v>
                </c:pt>
                <c:pt idx="42">
                  <c:v>481.7</c:v>
                </c:pt>
                <c:pt idx="43">
                  <c:v>478.5</c:v>
                </c:pt>
                <c:pt idx="44">
                  <c:v>475.2</c:v>
                </c:pt>
                <c:pt idx="45">
                  <c:v>471.9</c:v>
                </c:pt>
                <c:pt idx="46">
                  <c:v>468.3</c:v>
                </c:pt>
                <c:pt idx="47">
                  <c:v>465.1</c:v>
                </c:pt>
                <c:pt idx="48">
                  <c:v>461.5</c:v>
                </c:pt>
                <c:pt idx="49">
                  <c:v>458</c:v>
                </c:pt>
                <c:pt idx="50">
                  <c:v>454.4</c:v>
                </c:pt>
                <c:pt idx="51">
                  <c:v>450.9</c:v>
                </c:pt>
                <c:pt idx="52">
                  <c:v>447.3</c:v>
                </c:pt>
                <c:pt idx="53">
                  <c:v>444.4</c:v>
                </c:pt>
                <c:pt idx="54">
                  <c:v>441.4</c:v>
                </c:pt>
                <c:pt idx="55">
                  <c:v>437.9</c:v>
                </c:pt>
                <c:pt idx="56">
                  <c:v>434.6</c:v>
                </c:pt>
                <c:pt idx="57">
                  <c:v>431.1</c:v>
                </c:pt>
                <c:pt idx="58">
                  <c:v>427.9</c:v>
                </c:pt>
                <c:pt idx="59">
                  <c:v>425</c:v>
                </c:pt>
                <c:pt idx="60">
                  <c:v>421.8</c:v>
                </c:pt>
                <c:pt idx="61">
                  <c:v>418.8</c:v>
                </c:pt>
                <c:pt idx="62">
                  <c:v>415.9</c:v>
                </c:pt>
                <c:pt idx="63">
                  <c:v>412.7</c:v>
                </c:pt>
                <c:pt idx="64">
                  <c:v>409.8</c:v>
                </c:pt>
                <c:pt idx="65">
                  <c:v>406.6</c:v>
                </c:pt>
                <c:pt idx="66">
                  <c:v>403.7</c:v>
                </c:pt>
                <c:pt idx="67">
                  <c:v>400.5</c:v>
                </c:pt>
                <c:pt idx="68">
                  <c:v>397</c:v>
                </c:pt>
                <c:pt idx="69">
                  <c:v>393.5</c:v>
                </c:pt>
                <c:pt idx="70">
                  <c:v>390.3</c:v>
                </c:pt>
                <c:pt idx="71">
                  <c:v>387.4</c:v>
                </c:pt>
                <c:pt idx="72">
                  <c:v>384.3</c:v>
                </c:pt>
                <c:pt idx="73">
                  <c:v>381.1</c:v>
                </c:pt>
                <c:pt idx="74">
                  <c:v>377.6</c:v>
                </c:pt>
                <c:pt idx="75">
                  <c:v>374.7</c:v>
                </c:pt>
                <c:pt idx="76">
                  <c:v>371.6</c:v>
                </c:pt>
                <c:pt idx="77">
                  <c:v>368.4</c:v>
                </c:pt>
                <c:pt idx="78">
                  <c:v>365.3</c:v>
                </c:pt>
                <c:pt idx="79">
                  <c:v>362.1</c:v>
                </c:pt>
                <c:pt idx="80">
                  <c:v>358.9</c:v>
                </c:pt>
                <c:pt idx="81">
                  <c:v>355.8</c:v>
                </c:pt>
                <c:pt idx="82">
                  <c:v>352.6</c:v>
                </c:pt>
                <c:pt idx="83">
                  <c:v>349.2</c:v>
                </c:pt>
                <c:pt idx="84">
                  <c:v>346.1</c:v>
                </c:pt>
                <c:pt idx="85">
                  <c:v>342.9</c:v>
                </c:pt>
                <c:pt idx="86">
                  <c:v>339.8</c:v>
                </c:pt>
                <c:pt idx="87">
                  <c:v>337</c:v>
                </c:pt>
                <c:pt idx="88">
                  <c:v>333.8</c:v>
                </c:pt>
                <c:pt idx="89">
                  <c:v>330.7</c:v>
                </c:pt>
                <c:pt idx="90">
                  <c:v>327.60000000000002</c:v>
                </c:pt>
                <c:pt idx="91">
                  <c:v>324.8</c:v>
                </c:pt>
                <c:pt idx="92">
                  <c:v>321.39999999999998</c:v>
                </c:pt>
                <c:pt idx="93">
                  <c:v>318</c:v>
                </c:pt>
                <c:pt idx="94">
                  <c:v>314.89999999999998</c:v>
                </c:pt>
                <c:pt idx="95">
                  <c:v>311.5</c:v>
                </c:pt>
                <c:pt idx="96">
                  <c:v>308.39999999999998</c:v>
                </c:pt>
                <c:pt idx="97">
                  <c:v>305.3</c:v>
                </c:pt>
                <c:pt idx="98">
                  <c:v>302.5</c:v>
                </c:pt>
                <c:pt idx="99">
                  <c:v>299.39999999999998</c:v>
                </c:pt>
                <c:pt idx="100">
                  <c:v>296.60000000000002</c:v>
                </c:pt>
                <c:pt idx="101">
                  <c:v>293.5</c:v>
                </c:pt>
                <c:pt idx="102">
                  <c:v>290.7</c:v>
                </c:pt>
                <c:pt idx="103">
                  <c:v>287.60000000000002</c:v>
                </c:pt>
                <c:pt idx="104">
                  <c:v>284.5</c:v>
                </c:pt>
                <c:pt idx="105">
                  <c:v>281.5</c:v>
                </c:pt>
                <c:pt idx="106">
                  <c:v>278.7</c:v>
                </c:pt>
                <c:pt idx="107">
                  <c:v>276.2</c:v>
                </c:pt>
                <c:pt idx="108">
                  <c:v>273.39999999999998</c:v>
                </c:pt>
                <c:pt idx="109">
                  <c:v>270.60000000000002</c:v>
                </c:pt>
                <c:pt idx="110">
                  <c:v>267.5</c:v>
                </c:pt>
                <c:pt idx="111">
                  <c:v>264.8</c:v>
                </c:pt>
                <c:pt idx="112">
                  <c:v>262</c:v>
                </c:pt>
                <c:pt idx="113">
                  <c:v>258.89999999999998</c:v>
                </c:pt>
                <c:pt idx="114">
                  <c:v>256.2</c:v>
                </c:pt>
                <c:pt idx="115">
                  <c:v>253.4</c:v>
                </c:pt>
                <c:pt idx="116">
                  <c:v>250.6</c:v>
                </c:pt>
                <c:pt idx="117">
                  <c:v>247.9</c:v>
                </c:pt>
                <c:pt idx="118">
                  <c:v>245.1</c:v>
                </c:pt>
                <c:pt idx="119">
                  <c:v>242.3</c:v>
                </c:pt>
                <c:pt idx="120">
                  <c:v>239.6</c:v>
                </c:pt>
                <c:pt idx="121">
                  <c:v>236.8</c:v>
                </c:pt>
                <c:pt idx="122">
                  <c:v>233.8</c:v>
                </c:pt>
                <c:pt idx="123">
                  <c:v>231.1</c:v>
                </c:pt>
                <c:pt idx="124">
                  <c:v>228.3</c:v>
                </c:pt>
                <c:pt idx="125">
                  <c:v>225.3</c:v>
                </c:pt>
                <c:pt idx="126">
                  <c:v>222.6</c:v>
                </c:pt>
                <c:pt idx="127">
                  <c:v>219.5</c:v>
                </c:pt>
                <c:pt idx="128">
                  <c:v>216.8</c:v>
                </c:pt>
                <c:pt idx="129">
                  <c:v>213.8</c:v>
                </c:pt>
                <c:pt idx="130">
                  <c:v>210.8</c:v>
                </c:pt>
                <c:pt idx="131">
                  <c:v>208.1</c:v>
                </c:pt>
                <c:pt idx="132">
                  <c:v>205.3</c:v>
                </c:pt>
                <c:pt idx="133">
                  <c:v>202.6</c:v>
                </c:pt>
                <c:pt idx="134">
                  <c:v>199.6</c:v>
                </c:pt>
                <c:pt idx="135">
                  <c:v>196.9</c:v>
                </c:pt>
                <c:pt idx="136">
                  <c:v>193.9</c:v>
                </c:pt>
                <c:pt idx="137">
                  <c:v>190.9</c:v>
                </c:pt>
                <c:pt idx="138">
                  <c:v>188.2</c:v>
                </c:pt>
                <c:pt idx="139">
                  <c:v>185.5</c:v>
                </c:pt>
                <c:pt idx="140">
                  <c:v>182.8</c:v>
                </c:pt>
                <c:pt idx="141">
                  <c:v>180.1</c:v>
                </c:pt>
                <c:pt idx="142">
                  <c:v>177.1</c:v>
                </c:pt>
                <c:pt idx="143">
                  <c:v>174.4</c:v>
                </c:pt>
                <c:pt idx="144">
                  <c:v>171.7</c:v>
                </c:pt>
                <c:pt idx="145">
                  <c:v>169</c:v>
                </c:pt>
                <c:pt idx="146">
                  <c:v>166.1</c:v>
                </c:pt>
                <c:pt idx="147">
                  <c:v>163.4</c:v>
                </c:pt>
                <c:pt idx="148">
                  <c:v>160.69999999999999</c:v>
                </c:pt>
                <c:pt idx="149">
                  <c:v>157.69999999999999</c:v>
                </c:pt>
                <c:pt idx="150">
                  <c:v>155.30000000000001</c:v>
                </c:pt>
                <c:pt idx="151">
                  <c:v>152.4</c:v>
                </c:pt>
                <c:pt idx="152">
                  <c:v>150</c:v>
                </c:pt>
                <c:pt idx="153">
                  <c:v>147</c:v>
                </c:pt>
                <c:pt idx="154">
                  <c:v>144.30000000000001</c:v>
                </c:pt>
                <c:pt idx="155">
                  <c:v>141.4</c:v>
                </c:pt>
                <c:pt idx="156">
                  <c:v>138.5</c:v>
                </c:pt>
                <c:pt idx="157">
                  <c:v>135.5</c:v>
                </c:pt>
                <c:pt idx="158">
                  <c:v>132.9</c:v>
                </c:pt>
                <c:pt idx="159">
                  <c:v>130.19999999999999</c:v>
                </c:pt>
                <c:pt idx="160">
                  <c:v>127.3</c:v>
                </c:pt>
                <c:pt idx="161">
                  <c:v>124.4</c:v>
                </c:pt>
                <c:pt idx="162">
                  <c:v>121.7</c:v>
                </c:pt>
                <c:pt idx="163">
                  <c:v>119</c:v>
                </c:pt>
                <c:pt idx="164">
                  <c:v>116.7</c:v>
                </c:pt>
                <c:pt idx="165">
                  <c:v>114</c:v>
                </c:pt>
                <c:pt idx="166">
                  <c:v>111.6</c:v>
                </c:pt>
                <c:pt idx="167">
                  <c:v>109</c:v>
                </c:pt>
                <c:pt idx="168">
                  <c:v>106.6</c:v>
                </c:pt>
                <c:pt idx="169">
                  <c:v>104.2</c:v>
                </c:pt>
                <c:pt idx="170">
                  <c:v>101.8</c:v>
                </c:pt>
                <c:pt idx="171">
                  <c:v>99.7</c:v>
                </c:pt>
                <c:pt idx="172">
                  <c:v>97.4</c:v>
                </c:pt>
                <c:pt idx="173">
                  <c:v>95</c:v>
                </c:pt>
                <c:pt idx="174">
                  <c:v>92.6</c:v>
                </c:pt>
                <c:pt idx="175">
                  <c:v>90.5</c:v>
                </c:pt>
                <c:pt idx="176">
                  <c:v>88.2</c:v>
                </c:pt>
                <c:pt idx="177">
                  <c:v>86.1</c:v>
                </c:pt>
                <c:pt idx="178">
                  <c:v>84</c:v>
                </c:pt>
                <c:pt idx="179">
                  <c:v>81.900000000000006</c:v>
                </c:pt>
                <c:pt idx="180">
                  <c:v>79.5</c:v>
                </c:pt>
                <c:pt idx="181">
                  <c:v>77.400000000000006</c:v>
                </c:pt>
                <c:pt idx="182">
                  <c:v>75.3</c:v>
                </c:pt>
                <c:pt idx="183">
                  <c:v>73.2</c:v>
                </c:pt>
                <c:pt idx="184">
                  <c:v>71.099999999999994</c:v>
                </c:pt>
                <c:pt idx="185">
                  <c:v>69</c:v>
                </c:pt>
                <c:pt idx="186">
                  <c:v>67.2</c:v>
                </c:pt>
                <c:pt idx="187">
                  <c:v>65.400000000000006</c:v>
                </c:pt>
                <c:pt idx="188">
                  <c:v>63.5</c:v>
                </c:pt>
                <c:pt idx="189">
                  <c:v>61.7</c:v>
                </c:pt>
                <c:pt idx="190">
                  <c:v>59.9</c:v>
                </c:pt>
                <c:pt idx="191">
                  <c:v>57.8</c:v>
                </c:pt>
                <c:pt idx="192">
                  <c:v>55.7</c:v>
                </c:pt>
                <c:pt idx="193">
                  <c:v>53.1</c:v>
                </c:pt>
                <c:pt idx="194">
                  <c:v>50.3</c:v>
                </c:pt>
                <c:pt idx="195">
                  <c:v>47.4</c:v>
                </c:pt>
                <c:pt idx="196">
                  <c:v>44.8</c:v>
                </c:pt>
                <c:pt idx="197">
                  <c:v>42.5</c:v>
                </c:pt>
                <c:pt idx="198">
                  <c:v>40.200000000000003</c:v>
                </c:pt>
                <c:pt idx="199">
                  <c:v>38.299999999999997</c:v>
                </c:pt>
              </c:numCache>
            </c:numRef>
          </c:xVal>
          <c:yVal>
            <c:numRef>
              <c:f>'999C'!$J$3:$J$202</c:f>
              <c:numCache>
                <c:formatCode>0.00</c:formatCode>
                <c:ptCount val="200"/>
                <c:pt idx="0">
                  <c:v>0.38135593220338981</c:v>
                </c:pt>
                <c:pt idx="1">
                  <c:v>0.23728813559322032</c:v>
                </c:pt>
                <c:pt idx="2">
                  <c:v>0.23728813559322032</c:v>
                </c:pt>
                <c:pt idx="3">
                  <c:v>0.24915254237288134</c:v>
                </c:pt>
                <c:pt idx="4">
                  <c:v>0.24915254237288134</c:v>
                </c:pt>
                <c:pt idx="5">
                  <c:v>0.18305084745762712</c:v>
                </c:pt>
                <c:pt idx="6">
                  <c:v>0.21016949152542372</c:v>
                </c:pt>
                <c:pt idx="7">
                  <c:v>0.26610169491525421</c:v>
                </c:pt>
                <c:pt idx="8">
                  <c:v>0.20847457627118643</c:v>
                </c:pt>
                <c:pt idx="9">
                  <c:v>0.23559322033898303</c:v>
                </c:pt>
                <c:pt idx="10">
                  <c:v>0.28135593220338978</c:v>
                </c:pt>
                <c:pt idx="11">
                  <c:v>0.46779661016949148</c:v>
                </c:pt>
                <c:pt idx="12">
                  <c:v>0.53220338983050841</c:v>
                </c:pt>
                <c:pt idx="13">
                  <c:v>0.60508474576271176</c:v>
                </c:pt>
                <c:pt idx="14">
                  <c:v>0.6932203389830508</c:v>
                </c:pt>
                <c:pt idx="15">
                  <c:v>0.7</c:v>
                </c:pt>
                <c:pt idx="16">
                  <c:v>0.79152542372881352</c:v>
                </c:pt>
                <c:pt idx="17">
                  <c:v>0.89491525423728802</c:v>
                </c:pt>
                <c:pt idx="18">
                  <c:v>0.84745762711864403</c:v>
                </c:pt>
                <c:pt idx="19">
                  <c:v>0.98305084745762705</c:v>
                </c:pt>
                <c:pt idx="20">
                  <c:v>0.85932203389830508</c:v>
                </c:pt>
                <c:pt idx="21">
                  <c:v>0.9525423728813559</c:v>
                </c:pt>
                <c:pt idx="22">
                  <c:v>0.90677966101694907</c:v>
                </c:pt>
                <c:pt idx="23">
                  <c:v>1.0135593220338983</c:v>
                </c:pt>
                <c:pt idx="24">
                  <c:v>1.0033898305084745</c:v>
                </c:pt>
                <c:pt idx="25">
                  <c:v>1.0338983050847457</c:v>
                </c:pt>
                <c:pt idx="26">
                  <c:v>1.01864406779661</c:v>
                </c:pt>
                <c:pt idx="27">
                  <c:v>1.0220338983050845</c:v>
                </c:pt>
                <c:pt idx="28">
                  <c:v>0.9576271186440678</c:v>
                </c:pt>
                <c:pt idx="29">
                  <c:v>1.0440677966101695</c:v>
                </c:pt>
                <c:pt idx="30">
                  <c:v>1.0457627118644066</c:v>
                </c:pt>
                <c:pt idx="31">
                  <c:v>0.94576271186440675</c:v>
                </c:pt>
                <c:pt idx="32">
                  <c:v>1.01864406779661</c:v>
                </c:pt>
                <c:pt idx="33">
                  <c:v>0.97118644067796611</c:v>
                </c:pt>
                <c:pt idx="34">
                  <c:v>0.99152542372881347</c:v>
                </c:pt>
                <c:pt idx="35">
                  <c:v>1.0864406779661016</c:v>
                </c:pt>
                <c:pt idx="36">
                  <c:v>1.0677966101694913</c:v>
                </c:pt>
                <c:pt idx="37">
                  <c:v>1.1084745762711863</c:v>
                </c:pt>
                <c:pt idx="38">
                  <c:v>1.01864406779661</c:v>
                </c:pt>
                <c:pt idx="39">
                  <c:v>1.0457627118644066</c:v>
                </c:pt>
                <c:pt idx="40">
                  <c:v>1.0016949152542372</c:v>
                </c:pt>
                <c:pt idx="41">
                  <c:v>1.0152542372881355</c:v>
                </c:pt>
                <c:pt idx="42">
                  <c:v>0.9949152542372881</c:v>
                </c:pt>
                <c:pt idx="43">
                  <c:v>1.0118644067796612</c:v>
                </c:pt>
                <c:pt idx="44">
                  <c:v>1.0271186440677966</c:v>
                </c:pt>
                <c:pt idx="45">
                  <c:v>1.0220338983050845</c:v>
                </c:pt>
                <c:pt idx="46">
                  <c:v>0.96610169491525422</c:v>
                </c:pt>
                <c:pt idx="47">
                  <c:v>1.006779661016949</c:v>
                </c:pt>
                <c:pt idx="48">
                  <c:v>1.0457627118644066</c:v>
                </c:pt>
                <c:pt idx="49">
                  <c:v>1.094915254237288</c:v>
                </c:pt>
                <c:pt idx="50">
                  <c:v>1.01864406779661</c:v>
                </c:pt>
                <c:pt idx="51">
                  <c:v>1.0203389830508474</c:v>
                </c:pt>
                <c:pt idx="52">
                  <c:v>1.0762711864406778</c:v>
                </c:pt>
                <c:pt idx="53">
                  <c:v>1.0237288135593219</c:v>
                </c:pt>
                <c:pt idx="54">
                  <c:v>1.0779661016949151</c:v>
                </c:pt>
                <c:pt idx="55">
                  <c:v>1.006779661016949</c:v>
                </c:pt>
                <c:pt idx="56">
                  <c:v>0.9576271186440678</c:v>
                </c:pt>
                <c:pt idx="57">
                  <c:v>0.97796610169491516</c:v>
                </c:pt>
                <c:pt idx="58">
                  <c:v>0.98305084745762705</c:v>
                </c:pt>
                <c:pt idx="59">
                  <c:v>0.9525423728813559</c:v>
                </c:pt>
                <c:pt idx="60">
                  <c:v>0.94237288135593222</c:v>
                </c:pt>
                <c:pt idx="61">
                  <c:v>1.0135593220338983</c:v>
                </c:pt>
                <c:pt idx="62">
                  <c:v>0.99152542372881347</c:v>
                </c:pt>
                <c:pt idx="63">
                  <c:v>0.95593220338983054</c:v>
                </c:pt>
                <c:pt idx="64">
                  <c:v>0.92203389830508464</c:v>
                </c:pt>
                <c:pt idx="65">
                  <c:v>0.94406779661016949</c:v>
                </c:pt>
                <c:pt idx="66">
                  <c:v>1.0169491525423728</c:v>
                </c:pt>
                <c:pt idx="67">
                  <c:v>1.0406779661016949</c:v>
                </c:pt>
                <c:pt idx="68">
                  <c:v>1.0796610169491525</c:v>
                </c:pt>
                <c:pt idx="69">
                  <c:v>1.1186440677966101</c:v>
                </c:pt>
                <c:pt idx="70">
                  <c:v>1.0406779661016949</c:v>
                </c:pt>
                <c:pt idx="71">
                  <c:v>0.96101694915254232</c:v>
                </c:pt>
                <c:pt idx="72">
                  <c:v>1.0610169491525423</c:v>
                </c:pt>
                <c:pt idx="73">
                  <c:v>1.0762711864406778</c:v>
                </c:pt>
                <c:pt idx="74">
                  <c:v>0.98474576271186443</c:v>
                </c:pt>
                <c:pt idx="75">
                  <c:v>0.94915254237288127</c:v>
                </c:pt>
                <c:pt idx="76">
                  <c:v>0.98983050847457621</c:v>
                </c:pt>
                <c:pt idx="77">
                  <c:v>0.96779661016949148</c:v>
                </c:pt>
                <c:pt idx="78">
                  <c:v>0.96271186440677958</c:v>
                </c:pt>
                <c:pt idx="79">
                  <c:v>0.96440677966101684</c:v>
                </c:pt>
                <c:pt idx="80">
                  <c:v>0.93898305084745759</c:v>
                </c:pt>
                <c:pt idx="81">
                  <c:v>0.8728813559322034</c:v>
                </c:pt>
                <c:pt idx="82">
                  <c:v>0.92372881355932202</c:v>
                </c:pt>
                <c:pt idx="83">
                  <c:v>0.95423728813559316</c:v>
                </c:pt>
                <c:pt idx="84">
                  <c:v>0.94067796610169485</c:v>
                </c:pt>
                <c:pt idx="85">
                  <c:v>0.90508474576271181</c:v>
                </c:pt>
                <c:pt idx="86">
                  <c:v>0.93898305084745759</c:v>
                </c:pt>
                <c:pt idx="87">
                  <c:v>0.91694915254237286</c:v>
                </c:pt>
                <c:pt idx="88">
                  <c:v>0.93898305084745759</c:v>
                </c:pt>
                <c:pt idx="89">
                  <c:v>0.97288135593220337</c:v>
                </c:pt>
                <c:pt idx="90">
                  <c:v>0.93220338983050843</c:v>
                </c:pt>
                <c:pt idx="91">
                  <c:v>0.93220338983050843</c:v>
                </c:pt>
                <c:pt idx="92">
                  <c:v>0.85762711864406782</c:v>
                </c:pt>
                <c:pt idx="93">
                  <c:v>0.89661016949152539</c:v>
                </c:pt>
                <c:pt idx="94">
                  <c:v>0.8728813559322034</c:v>
                </c:pt>
                <c:pt idx="95">
                  <c:v>0.85254237288135581</c:v>
                </c:pt>
                <c:pt idx="96">
                  <c:v>1.0338983050847457</c:v>
                </c:pt>
                <c:pt idx="97">
                  <c:v>0.9101694915254237</c:v>
                </c:pt>
                <c:pt idx="98">
                  <c:v>0.87457627118644066</c:v>
                </c:pt>
                <c:pt idx="99">
                  <c:v>0.89830508474576265</c:v>
                </c:pt>
                <c:pt idx="100">
                  <c:v>0.92203389830508464</c:v>
                </c:pt>
                <c:pt idx="101">
                  <c:v>0.88983050847457623</c:v>
                </c:pt>
                <c:pt idx="102">
                  <c:v>0.87966101694915244</c:v>
                </c:pt>
                <c:pt idx="103">
                  <c:v>0.92033898305084738</c:v>
                </c:pt>
                <c:pt idx="104">
                  <c:v>0.85254237288135581</c:v>
                </c:pt>
                <c:pt idx="105">
                  <c:v>0.80508474576271183</c:v>
                </c:pt>
                <c:pt idx="106">
                  <c:v>0.90169491525423728</c:v>
                </c:pt>
                <c:pt idx="107">
                  <c:v>0.90847457627118633</c:v>
                </c:pt>
                <c:pt idx="108">
                  <c:v>0.84745762711864403</c:v>
                </c:pt>
                <c:pt idx="109">
                  <c:v>0.90338983050847455</c:v>
                </c:pt>
                <c:pt idx="110">
                  <c:v>0.86440677966101687</c:v>
                </c:pt>
                <c:pt idx="111">
                  <c:v>0.92203389830508464</c:v>
                </c:pt>
                <c:pt idx="112">
                  <c:v>0.81186440677966099</c:v>
                </c:pt>
                <c:pt idx="113">
                  <c:v>0.87457627118644066</c:v>
                </c:pt>
                <c:pt idx="114">
                  <c:v>0.89830508474576265</c:v>
                </c:pt>
                <c:pt idx="115">
                  <c:v>0.89830508474576265</c:v>
                </c:pt>
                <c:pt idx="116">
                  <c:v>0.89830508474576265</c:v>
                </c:pt>
                <c:pt idx="117">
                  <c:v>0.84576271186440677</c:v>
                </c:pt>
                <c:pt idx="118">
                  <c:v>0.87966101694915244</c:v>
                </c:pt>
                <c:pt idx="119">
                  <c:v>0.86949152542372876</c:v>
                </c:pt>
                <c:pt idx="120">
                  <c:v>0.8728813559322034</c:v>
                </c:pt>
                <c:pt idx="121">
                  <c:v>0.87457627118644066</c:v>
                </c:pt>
                <c:pt idx="122">
                  <c:v>0.86610169491525413</c:v>
                </c:pt>
                <c:pt idx="123">
                  <c:v>0.83050847457627119</c:v>
                </c:pt>
                <c:pt idx="124">
                  <c:v>0.82372881355932204</c:v>
                </c:pt>
                <c:pt idx="125">
                  <c:v>0.84237288135593213</c:v>
                </c:pt>
                <c:pt idx="126">
                  <c:v>0.92203389830508464</c:v>
                </c:pt>
                <c:pt idx="127">
                  <c:v>0.85762711864406782</c:v>
                </c:pt>
                <c:pt idx="128">
                  <c:v>0.84915254237288129</c:v>
                </c:pt>
                <c:pt idx="129">
                  <c:v>0.86440677966101687</c:v>
                </c:pt>
                <c:pt idx="130">
                  <c:v>0.87966101694915244</c:v>
                </c:pt>
                <c:pt idx="131">
                  <c:v>0.88983050847457623</c:v>
                </c:pt>
                <c:pt idx="132">
                  <c:v>0.82372881355932204</c:v>
                </c:pt>
                <c:pt idx="133">
                  <c:v>0.83728813559322024</c:v>
                </c:pt>
                <c:pt idx="134">
                  <c:v>0.83559322033898298</c:v>
                </c:pt>
                <c:pt idx="135">
                  <c:v>0.88135593220338981</c:v>
                </c:pt>
                <c:pt idx="136">
                  <c:v>0.85932203389830508</c:v>
                </c:pt>
                <c:pt idx="137">
                  <c:v>0.92881355932203391</c:v>
                </c:pt>
                <c:pt idx="138">
                  <c:v>0.90677966101694907</c:v>
                </c:pt>
                <c:pt idx="139">
                  <c:v>0.87796610169491518</c:v>
                </c:pt>
                <c:pt idx="140">
                  <c:v>0.90847457627118633</c:v>
                </c:pt>
                <c:pt idx="141">
                  <c:v>0.86440677966101687</c:v>
                </c:pt>
                <c:pt idx="142">
                  <c:v>0.85084745762711855</c:v>
                </c:pt>
                <c:pt idx="143">
                  <c:v>0.88983050847457623</c:v>
                </c:pt>
                <c:pt idx="144">
                  <c:v>0.87796610169491518</c:v>
                </c:pt>
                <c:pt idx="145">
                  <c:v>0.87796610169491518</c:v>
                </c:pt>
                <c:pt idx="146">
                  <c:v>0.81525423728813562</c:v>
                </c:pt>
                <c:pt idx="147">
                  <c:v>0.83898305084745761</c:v>
                </c:pt>
                <c:pt idx="148">
                  <c:v>0.8728813559322034</c:v>
                </c:pt>
                <c:pt idx="149">
                  <c:v>0.89322033898305075</c:v>
                </c:pt>
                <c:pt idx="150">
                  <c:v>0.86101694915254234</c:v>
                </c:pt>
                <c:pt idx="151">
                  <c:v>0.84915254237288129</c:v>
                </c:pt>
                <c:pt idx="152">
                  <c:v>0.92372881355932202</c:v>
                </c:pt>
                <c:pt idx="153">
                  <c:v>0.87457627118644066</c:v>
                </c:pt>
                <c:pt idx="154">
                  <c:v>0.91186440677966096</c:v>
                </c:pt>
                <c:pt idx="155">
                  <c:v>0.88305084745762707</c:v>
                </c:pt>
                <c:pt idx="156">
                  <c:v>0.85254237288135581</c:v>
                </c:pt>
                <c:pt idx="157">
                  <c:v>0.79999999999999993</c:v>
                </c:pt>
                <c:pt idx="158">
                  <c:v>0.8677966101694915</c:v>
                </c:pt>
                <c:pt idx="159">
                  <c:v>0.75593220338983047</c:v>
                </c:pt>
                <c:pt idx="160">
                  <c:v>0.84576271186440677</c:v>
                </c:pt>
                <c:pt idx="161">
                  <c:v>0.83389830508474572</c:v>
                </c:pt>
                <c:pt idx="162">
                  <c:v>0.77966101694915246</c:v>
                </c:pt>
                <c:pt idx="163">
                  <c:v>0.84745762711864403</c:v>
                </c:pt>
                <c:pt idx="164">
                  <c:v>0.84745762711864403</c:v>
                </c:pt>
                <c:pt idx="165">
                  <c:v>0.83389830508474572</c:v>
                </c:pt>
                <c:pt idx="166">
                  <c:v>0.84745762711864403</c:v>
                </c:pt>
                <c:pt idx="167">
                  <c:v>0.84237288135593213</c:v>
                </c:pt>
                <c:pt idx="168">
                  <c:v>0.84915254237288129</c:v>
                </c:pt>
                <c:pt idx="169">
                  <c:v>0.83728813559322024</c:v>
                </c:pt>
                <c:pt idx="170">
                  <c:v>0.8254237288135593</c:v>
                </c:pt>
                <c:pt idx="171">
                  <c:v>0.80169491525423731</c:v>
                </c:pt>
                <c:pt idx="172">
                  <c:v>0.81694915254237288</c:v>
                </c:pt>
                <c:pt idx="173">
                  <c:v>0.78983050847457625</c:v>
                </c:pt>
                <c:pt idx="174">
                  <c:v>0.80338983050847457</c:v>
                </c:pt>
                <c:pt idx="175">
                  <c:v>0.81186440677966099</c:v>
                </c:pt>
                <c:pt idx="176">
                  <c:v>0.86101694915254234</c:v>
                </c:pt>
                <c:pt idx="177">
                  <c:v>0.89830508474576265</c:v>
                </c:pt>
                <c:pt idx="178">
                  <c:v>0.83389830508474572</c:v>
                </c:pt>
                <c:pt idx="179">
                  <c:v>0.83728813559322024</c:v>
                </c:pt>
                <c:pt idx="180">
                  <c:v>0.81016949152542372</c:v>
                </c:pt>
                <c:pt idx="181">
                  <c:v>0.78983050847457625</c:v>
                </c:pt>
                <c:pt idx="182">
                  <c:v>0.78644067796610162</c:v>
                </c:pt>
                <c:pt idx="183">
                  <c:v>0.78983050847457625</c:v>
                </c:pt>
                <c:pt idx="184">
                  <c:v>0.84067796610169487</c:v>
                </c:pt>
                <c:pt idx="185">
                  <c:v>0.82881355932203382</c:v>
                </c:pt>
                <c:pt idx="186">
                  <c:v>0.80677966101694909</c:v>
                </c:pt>
                <c:pt idx="187">
                  <c:v>0.82711864406779656</c:v>
                </c:pt>
                <c:pt idx="188">
                  <c:v>0.84745762711864403</c:v>
                </c:pt>
                <c:pt idx="189">
                  <c:v>0.83898305084745761</c:v>
                </c:pt>
                <c:pt idx="190">
                  <c:v>0.86610169491525413</c:v>
                </c:pt>
                <c:pt idx="191">
                  <c:v>0.81694915254237288</c:v>
                </c:pt>
                <c:pt idx="192">
                  <c:v>0.79999999999999993</c:v>
                </c:pt>
                <c:pt idx="193">
                  <c:v>0.79491525423728804</c:v>
                </c:pt>
                <c:pt idx="194">
                  <c:v>0.79661016949152541</c:v>
                </c:pt>
                <c:pt idx="195">
                  <c:v>0.81864406779661014</c:v>
                </c:pt>
                <c:pt idx="196">
                  <c:v>0.79999999999999993</c:v>
                </c:pt>
                <c:pt idx="197">
                  <c:v>0.79999999999999993</c:v>
                </c:pt>
                <c:pt idx="198">
                  <c:v>0.81694915254237288</c:v>
                </c:pt>
                <c:pt idx="199">
                  <c:v>0.79999999999999993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57-479D-B9E7-92B1340F9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834543"/>
        <c:axId val="561834959"/>
      </c:scatterChart>
      <c:valAx>
        <c:axId val="5618345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834959"/>
        <c:crosses val="autoZero"/>
        <c:crossBetween val="midCat"/>
      </c:valAx>
      <c:valAx>
        <c:axId val="5618349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8345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'999C'!$R$3</c:f>
              <c:numCache>
                <c:formatCode>General</c:formatCode>
                <c:ptCount val="1"/>
                <c:pt idx="0">
                  <c:v>2.111323123501498</c:v>
                </c:pt>
              </c:numCache>
            </c:numRef>
          </c:xVal>
          <c:yVal>
            <c:numRef>
              <c:f>'999C'!$Q$3</c:f>
              <c:numCache>
                <c:formatCode>General</c:formatCode>
                <c:ptCount val="1"/>
                <c:pt idx="0">
                  <c:v>0.23200000000000001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E8-43EB-932A-DD86CADBE2E4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'999C'!$R$4</c:f>
              <c:numCache>
                <c:formatCode>General</c:formatCode>
                <c:ptCount val="1"/>
                <c:pt idx="0">
                  <c:v>2.0137687768950991</c:v>
                </c:pt>
              </c:numCache>
            </c:numRef>
          </c:xVal>
          <c:yVal>
            <c:numRef>
              <c:f>'999C'!$Q$4</c:f>
              <c:numCache>
                <c:formatCode>General</c:formatCode>
                <c:ptCount val="1"/>
                <c:pt idx="0">
                  <c:v>0.25800000000000001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E8-43EB-932A-DD86CADBE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1610672"/>
        <c:axId val="2071592368"/>
      </c:scatterChart>
      <c:valAx>
        <c:axId val="2071610672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1592368"/>
        <c:crosses val="autoZero"/>
        <c:crossBetween val="midCat"/>
      </c:valAx>
      <c:valAx>
        <c:axId val="20715923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161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'999C'!$A$3:$A$190</c:f>
              <c:numCache>
                <c:formatCode>General</c:formatCode>
                <c:ptCount val="188"/>
                <c:pt idx="0">
                  <c:v>24.4</c:v>
                </c:pt>
                <c:pt idx="1">
                  <c:v>24.7</c:v>
                </c:pt>
                <c:pt idx="2">
                  <c:v>25.9</c:v>
                </c:pt>
                <c:pt idx="3">
                  <c:v>28.3</c:v>
                </c:pt>
                <c:pt idx="4">
                  <c:v>31.4</c:v>
                </c:pt>
                <c:pt idx="5">
                  <c:v>34.700000000000003</c:v>
                </c:pt>
                <c:pt idx="6">
                  <c:v>38.299999999999997</c:v>
                </c:pt>
                <c:pt idx="7">
                  <c:v>41.7</c:v>
                </c:pt>
                <c:pt idx="8">
                  <c:v>44.8</c:v>
                </c:pt>
                <c:pt idx="9">
                  <c:v>47.9</c:v>
                </c:pt>
                <c:pt idx="10">
                  <c:v>51.1</c:v>
                </c:pt>
                <c:pt idx="11">
                  <c:v>53.9</c:v>
                </c:pt>
                <c:pt idx="12">
                  <c:v>56.8</c:v>
                </c:pt>
                <c:pt idx="13">
                  <c:v>59.6</c:v>
                </c:pt>
                <c:pt idx="14">
                  <c:v>62</c:v>
                </c:pt>
                <c:pt idx="15">
                  <c:v>64.3</c:v>
                </c:pt>
                <c:pt idx="16">
                  <c:v>66.7</c:v>
                </c:pt>
                <c:pt idx="17">
                  <c:v>69</c:v>
                </c:pt>
                <c:pt idx="18">
                  <c:v>71.400000000000006</c:v>
                </c:pt>
                <c:pt idx="19">
                  <c:v>74</c:v>
                </c:pt>
                <c:pt idx="20">
                  <c:v>76.400000000000006</c:v>
                </c:pt>
                <c:pt idx="21">
                  <c:v>79</c:v>
                </c:pt>
                <c:pt idx="22">
                  <c:v>81.3</c:v>
                </c:pt>
                <c:pt idx="23">
                  <c:v>83.4</c:v>
                </c:pt>
                <c:pt idx="24">
                  <c:v>85.8</c:v>
                </c:pt>
                <c:pt idx="25">
                  <c:v>88.2</c:v>
                </c:pt>
                <c:pt idx="26">
                  <c:v>90.8</c:v>
                </c:pt>
                <c:pt idx="27">
                  <c:v>93.4</c:v>
                </c:pt>
                <c:pt idx="28">
                  <c:v>95.8</c:v>
                </c:pt>
                <c:pt idx="29">
                  <c:v>98.4</c:v>
                </c:pt>
                <c:pt idx="30">
                  <c:v>100.8</c:v>
                </c:pt>
                <c:pt idx="31">
                  <c:v>103.4</c:v>
                </c:pt>
                <c:pt idx="32">
                  <c:v>106.1</c:v>
                </c:pt>
                <c:pt idx="33">
                  <c:v>108.7</c:v>
                </c:pt>
                <c:pt idx="34">
                  <c:v>111.6</c:v>
                </c:pt>
                <c:pt idx="35">
                  <c:v>114.3</c:v>
                </c:pt>
                <c:pt idx="36">
                  <c:v>117.2</c:v>
                </c:pt>
                <c:pt idx="37">
                  <c:v>119.8</c:v>
                </c:pt>
                <c:pt idx="38">
                  <c:v>122.8</c:v>
                </c:pt>
                <c:pt idx="39">
                  <c:v>125.4</c:v>
                </c:pt>
                <c:pt idx="40">
                  <c:v>127.8</c:v>
                </c:pt>
                <c:pt idx="41">
                  <c:v>130.5</c:v>
                </c:pt>
                <c:pt idx="42">
                  <c:v>132.9</c:v>
                </c:pt>
                <c:pt idx="43">
                  <c:v>135.5</c:v>
                </c:pt>
                <c:pt idx="44">
                  <c:v>138.19999999999999</c:v>
                </c:pt>
                <c:pt idx="45">
                  <c:v>141.1</c:v>
                </c:pt>
                <c:pt idx="46">
                  <c:v>143.80000000000001</c:v>
                </c:pt>
                <c:pt idx="47">
                  <c:v>146.5</c:v>
                </c:pt>
                <c:pt idx="48">
                  <c:v>149.19999999999999</c:v>
                </c:pt>
                <c:pt idx="49">
                  <c:v>151.80000000000001</c:v>
                </c:pt>
                <c:pt idx="50">
                  <c:v>154.80000000000001</c:v>
                </c:pt>
                <c:pt idx="51">
                  <c:v>157.69999999999999</c:v>
                </c:pt>
                <c:pt idx="52">
                  <c:v>160.69999999999999</c:v>
                </c:pt>
                <c:pt idx="53">
                  <c:v>163.6</c:v>
                </c:pt>
                <c:pt idx="54">
                  <c:v>166.6</c:v>
                </c:pt>
                <c:pt idx="55">
                  <c:v>169.6</c:v>
                </c:pt>
                <c:pt idx="56">
                  <c:v>172.5</c:v>
                </c:pt>
                <c:pt idx="57">
                  <c:v>175.5</c:v>
                </c:pt>
                <c:pt idx="58">
                  <c:v>178.5</c:v>
                </c:pt>
                <c:pt idx="59">
                  <c:v>181.4</c:v>
                </c:pt>
                <c:pt idx="60">
                  <c:v>184.7</c:v>
                </c:pt>
                <c:pt idx="61">
                  <c:v>187.7</c:v>
                </c:pt>
                <c:pt idx="62">
                  <c:v>190.7</c:v>
                </c:pt>
                <c:pt idx="63">
                  <c:v>193.6</c:v>
                </c:pt>
                <c:pt idx="64">
                  <c:v>196.6</c:v>
                </c:pt>
                <c:pt idx="65">
                  <c:v>199.3</c:v>
                </c:pt>
                <c:pt idx="66">
                  <c:v>202.1</c:v>
                </c:pt>
                <c:pt idx="67">
                  <c:v>205.1</c:v>
                </c:pt>
                <c:pt idx="68">
                  <c:v>208.1</c:v>
                </c:pt>
                <c:pt idx="69">
                  <c:v>211.1</c:v>
                </c:pt>
                <c:pt idx="70">
                  <c:v>214.1</c:v>
                </c:pt>
                <c:pt idx="71">
                  <c:v>217.4</c:v>
                </c:pt>
                <c:pt idx="72">
                  <c:v>220.4</c:v>
                </c:pt>
                <c:pt idx="73">
                  <c:v>223.4</c:v>
                </c:pt>
                <c:pt idx="74">
                  <c:v>226.1</c:v>
                </c:pt>
                <c:pt idx="75">
                  <c:v>228.6</c:v>
                </c:pt>
                <c:pt idx="76">
                  <c:v>231.3</c:v>
                </c:pt>
                <c:pt idx="77">
                  <c:v>233.8</c:v>
                </c:pt>
                <c:pt idx="78">
                  <c:v>236.6</c:v>
                </c:pt>
                <c:pt idx="79">
                  <c:v>239</c:v>
                </c:pt>
                <c:pt idx="80">
                  <c:v>242.1</c:v>
                </c:pt>
                <c:pt idx="81">
                  <c:v>245.1</c:v>
                </c:pt>
                <c:pt idx="82">
                  <c:v>247.9</c:v>
                </c:pt>
                <c:pt idx="83">
                  <c:v>251.2</c:v>
                </c:pt>
                <c:pt idx="84">
                  <c:v>254.8</c:v>
                </c:pt>
                <c:pt idx="85">
                  <c:v>258.10000000000002</c:v>
                </c:pt>
                <c:pt idx="86">
                  <c:v>261.10000000000002</c:v>
                </c:pt>
                <c:pt idx="87">
                  <c:v>264.5</c:v>
                </c:pt>
                <c:pt idx="88">
                  <c:v>267.8</c:v>
                </c:pt>
                <c:pt idx="89">
                  <c:v>270.89999999999998</c:v>
                </c:pt>
                <c:pt idx="90">
                  <c:v>273.89999999999998</c:v>
                </c:pt>
                <c:pt idx="91">
                  <c:v>277</c:v>
                </c:pt>
                <c:pt idx="92">
                  <c:v>279.8</c:v>
                </c:pt>
                <c:pt idx="93">
                  <c:v>282.89999999999998</c:v>
                </c:pt>
                <c:pt idx="94">
                  <c:v>285.89999999999998</c:v>
                </c:pt>
                <c:pt idx="95">
                  <c:v>289.3</c:v>
                </c:pt>
                <c:pt idx="96">
                  <c:v>292.7</c:v>
                </c:pt>
                <c:pt idx="97">
                  <c:v>296</c:v>
                </c:pt>
                <c:pt idx="98">
                  <c:v>299.39999999999998</c:v>
                </c:pt>
                <c:pt idx="99">
                  <c:v>302.8</c:v>
                </c:pt>
                <c:pt idx="100">
                  <c:v>305.89999999999998</c:v>
                </c:pt>
                <c:pt idx="101">
                  <c:v>309.2</c:v>
                </c:pt>
                <c:pt idx="102">
                  <c:v>312.60000000000002</c:v>
                </c:pt>
                <c:pt idx="103">
                  <c:v>316.3</c:v>
                </c:pt>
                <c:pt idx="104">
                  <c:v>320</c:v>
                </c:pt>
                <c:pt idx="105">
                  <c:v>323.39999999999998</c:v>
                </c:pt>
                <c:pt idx="106">
                  <c:v>326.5</c:v>
                </c:pt>
                <c:pt idx="107">
                  <c:v>329.9</c:v>
                </c:pt>
                <c:pt idx="108">
                  <c:v>333.3</c:v>
                </c:pt>
                <c:pt idx="109">
                  <c:v>336.7</c:v>
                </c:pt>
                <c:pt idx="110">
                  <c:v>340.1</c:v>
                </c:pt>
                <c:pt idx="111">
                  <c:v>343.5</c:v>
                </c:pt>
                <c:pt idx="112">
                  <c:v>347.2</c:v>
                </c:pt>
                <c:pt idx="113">
                  <c:v>350.4</c:v>
                </c:pt>
                <c:pt idx="114">
                  <c:v>353.8</c:v>
                </c:pt>
                <c:pt idx="115">
                  <c:v>356.9</c:v>
                </c:pt>
                <c:pt idx="116">
                  <c:v>360.4</c:v>
                </c:pt>
                <c:pt idx="117">
                  <c:v>363.5</c:v>
                </c:pt>
                <c:pt idx="118">
                  <c:v>367</c:v>
                </c:pt>
                <c:pt idx="119">
                  <c:v>370.1</c:v>
                </c:pt>
                <c:pt idx="120">
                  <c:v>373.6</c:v>
                </c:pt>
                <c:pt idx="121">
                  <c:v>376.5</c:v>
                </c:pt>
                <c:pt idx="122">
                  <c:v>379.6</c:v>
                </c:pt>
                <c:pt idx="123">
                  <c:v>383.1</c:v>
                </c:pt>
                <c:pt idx="124">
                  <c:v>386.3</c:v>
                </c:pt>
                <c:pt idx="125">
                  <c:v>389.5</c:v>
                </c:pt>
                <c:pt idx="126">
                  <c:v>392.6</c:v>
                </c:pt>
                <c:pt idx="127">
                  <c:v>395.8</c:v>
                </c:pt>
                <c:pt idx="128">
                  <c:v>399.6</c:v>
                </c:pt>
                <c:pt idx="129">
                  <c:v>403.4</c:v>
                </c:pt>
                <c:pt idx="130">
                  <c:v>407.5</c:v>
                </c:pt>
                <c:pt idx="131">
                  <c:v>410.7</c:v>
                </c:pt>
                <c:pt idx="132">
                  <c:v>413.6</c:v>
                </c:pt>
                <c:pt idx="133">
                  <c:v>416.5</c:v>
                </c:pt>
                <c:pt idx="134">
                  <c:v>419.7</c:v>
                </c:pt>
                <c:pt idx="135">
                  <c:v>423.2</c:v>
                </c:pt>
                <c:pt idx="136">
                  <c:v>426.7</c:v>
                </c:pt>
                <c:pt idx="137">
                  <c:v>430.2</c:v>
                </c:pt>
                <c:pt idx="138">
                  <c:v>433.8</c:v>
                </c:pt>
                <c:pt idx="139">
                  <c:v>437.6</c:v>
                </c:pt>
                <c:pt idx="140">
                  <c:v>441.4</c:v>
                </c:pt>
                <c:pt idx="141">
                  <c:v>445</c:v>
                </c:pt>
                <c:pt idx="142">
                  <c:v>448.2</c:v>
                </c:pt>
                <c:pt idx="143">
                  <c:v>451.4</c:v>
                </c:pt>
                <c:pt idx="144">
                  <c:v>455.3</c:v>
                </c:pt>
                <c:pt idx="145">
                  <c:v>459.1</c:v>
                </c:pt>
                <c:pt idx="146">
                  <c:v>463</c:v>
                </c:pt>
                <c:pt idx="147">
                  <c:v>466.6</c:v>
                </c:pt>
                <c:pt idx="148">
                  <c:v>469.8</c:v>
                </c:pt>
                <c:pt idx="149">
                  <c:v>473.4</c:v>
                </c:pt>
                <c:pt idx="150">
                  <c:v>477</c:v>
                </c:pt>
                <c:pt idx="151">
                  <c:v>480.5</c:v>
                </c:pt>
                <c:pt idx="152">
                  <c:v>483.8</c:v>
                </c:pt>
                <c:pt idx="153">
                  <c:v>487.1</c:v>
                </c:pt>
                <c:pt idx="154">
                  <c:v>490.7</c:v>
                </c:pt>
                <c:pt idx="155">
                  <c:v>494.3</c:v>
                </c:pt>
                <c:pt idx="156">
                  <c:v>497.9</c:v>
                </c:pt>
                <c:pt idx="157">
                  <c:v>501.2</c:v>
                </c:pt>
                <c:pt idx="158">
                  <c:v>504.5</c:v>
                </c:pt>
                <c:pt idx="159">
                  <c:v>508.1</c:v>
                </c:pt>
                <c:pt idx="160">
                  <c:v>511.5</c:v>
                </c:pt>
                <c:pt idx="161">
                  <c:v>514.79999999999995</c:v>
                </c:pt>
                <c:pt idx="162">
                  <c:v>518.1</c:v>
                </c:pt>
                <c:pt idx="163">
                  <c:v>521.4</c:v>
                </c:pt>
                <c:pt idx="164">
                  <c:v>524.79999999999995</c:v>
                </c:pt>
                <c:pt idx="165">
                  <c:v>528.1</c:v>
                </c:pt>
                <c:pt idx="166">
                  <c:v>531.4</c:v>
                </c:pt>
                <c:pt idx="167">
                  <c:v>535.1</c:v>
                </c:pt>
                <c:pt idx="168">
                  <c:v>538.70000000000005</c:v>
                </c:pt>
                <c:pt idx="169">
                  <c:v>542.1</c:v>
                </c:pt>
                <c:pt idx="170">
                  <c:v>545.1</c:v>
                </c:pt>
                <c:pt idx="171">
                  <c:v>548.20000000000005</c:v>
                </c:pt>
                <c:pt idx="172">
                  <c:v>551.6</c:v>
                </c:pt>
                <c:pt idx="173">
                  <c:v>554.9</c:v>
                </c:pt>
                <c:pt idx="174">
                  <c:v>558</c:v>
                </c:pt>
                <c:pt idx="175">
                  <c:v>561.70000000000005</c:v>
                </c:pt>
                <c:pt idx="176">
                  <c:v>565.1</c:v>
                </c:pt>
                <c:pt idx="177">
                  <c:v>568.4</c:v>
                </c:pt>
                <c:pt idx="178">
                  <c:v>571.79999999999995</c:v>
                </c:pt>
                <c:pt idx="179">
                  <c:v>575.5</c:v>
                </c:pt>
                <c:pt idx="180">
                  <c:v>579.20000000000005</c:v>
                </c:pt>
                <c:pt idx="181">
                  <c:v>582.6</c:v>
                </c:pt>
                <c:pt idx="182">
                  <c:v>586</c:v>
                </c:pt>
                <c:pt idx="183">
                  <c:v>589.1</c:v>
                </c:pt>
                <c:pt idx="184">
                  <c:v>592.6</c:v>
                </c:pt>
                <c:pt idx="185">
                  <c:v>596.29999999999995</c:v>
                </c:pt>
                <c:pt idx="186">
                  <c:v>600</c:v>
                </c:pt>
                <c:pt idx="187">
                  <c:v>603.79999999999995</c:v>
                </c:pt>
              </c:numCache>
            </c:numRef>
          </c:xVal>
          <c:yVal>
            <c:numRef>
              <c:f>'999C'!$D$3:$D$190</c:f>
              <c:numCache>
                <c:formatCode>0.00</c:formatCode>
                <c:ptCount val="188"/>
                <c:pt idx="0">
                  <c:v>-1.3333333333333299</c:v>
                </c:pt>
                <c:pt idx="1">
                  <c:v>0.16666666666666691</c:v>
                </c:pt>
                <c:pt idx="2">
                  <c:v>-0.1</c:v>
                </c:pt>
                <c:pt idx="3">
                  <c:v>3.22580645161298E-3</c:v>
                </c:pt>
                <c:pt idx="4">
                  <c:v>-6.060606060606058E-3</c:v>
                </c:pt>
                <c:pt idx="5">
                  <c:v>7.7777777777777848E-2</c:v>
                </c:pt>
                <c:pt idx="6">
                  <c:v>-2.0588235294117567E-2</c:v>
                </c:pt>
                <c:pt idx="7">
                  <c:v>8.3870967741935573E-2</c:v>
                </c:pt>
                <c:pt idx="8">
                  <c:v>1.6129032258064595E-2</c:v>
                </c:pt>
                <c:pt idx="9">
                  <c:v>-0.10937499999999993</c:v>
                </c:pt>
                <c:pt idx="10">
                  <c:v>8.5714285714285715E-2</c:v>
                </c:pt>
                <c:pt idx="11">
                  <c:v>3.7931034482758752E-2</c:v>
                </c:pt>
                <c:pt idx="12">
                  <c:v>-3.5714285714286485E-3</c:v>
                </c:pt>
                <c:pt idx="13">
                  <c:v>-0.15833333333333338</c:v>
                </c:pt>
                <c:pt idx="14">
                  <c:v>0.14782608695652186</c:v>
                </c:pt>
                <c:pt idx="15">
                  <c:v>-1.6666666666666642E-2</c:v>
                </c:pt>
                <c:pt idx="16">
                  <c:v>1.7391304347826125E-2</c:v>
                </c:pt>
                <c:pt idx="17">
                  <c:v>-2.4999999999999963E-2</c:v>
                </c:pt>
                <c:pt idx="18">
                  <c:v>-4.2307692307692352E-2</c:v>
                </c:pt>
                <c:pt idx="19">
                  <c:v>8.3333333333333204E-2</c:v>
                </c:pt>
                <c:pt idx="20">
                  <c:v>-7.6923076923077163E-2</c:v>
                </c:pt>
                <c:pt idx="21">
                  <c:v>-0.10434782608695674</c:v>
                </c:pt>
                <c:pt idx="22">
                  <c:v>3.8095238095237974E-2</c:v>
                </c:pt>
                <c:pt idx="23">
                  <c:v>0.22083333333333421</c:v>
                </c:pt>
                <c:pt idx="24">
                  <c:v>-0.22916666666666624</c:v>
                </c:pt>
                <c:pt idx="25">
                  <c:v>0.26153846153846216</c:v>
                </c:pt>
                <c:pt idx="26">
                  <c:v>3.0769230769230695E-2</c:v>
                </c:pt>
                <c:pt idx="27">
                  <c:v>-0.10833333333333381</c:v>
                </c:pt>
                <c:pt idx="28">
                  <c:v>-3.0769230769230525E-2</c:v>
                </c:pt>
                <c:pt idx="29">
                  <c:v>1.6666666666666555E-2</c:v>
                </c:pt>
                <c:pt idx="30">
                  <c:v>3.4615384615384617E-2</c:v>
                </c:pt>
                <c:pt idx="31">
                  <c:v>7.0370370370370652E-2</c:v>
                </c:pt>
                <c:pt idx="32">
                  <c:v>1.92307692307691E-2</c:v>
                </c:pt>
                <c:pt idx="33">
                  <c:v>5.5172413793103663E-2</c:v>
                </c:pt>
                <c:pt idx="34">
                  <c:v>-8.8888888888888878E-2</c:v>
                </c:pt>
                <c:pt idx="35">
                  <c:v>3.448275862068962E-2</c:v>
                </c:pt>
                <c:pt idx="36">
                  <c:v>7.6923076923077162E-3</c:v>
                </c:pt>
                <c:pt idx="37">
                  <c:v>-8.3333333333333329E-2</c:v>
                </c:pt>
                <c:pt idx="38">
                  <c:v>3.4615384615384617E-2</c:v>
                </c:pt>
                <c:pt idx="39">
                  <c:v>-5.8333333333333591E-2</c:v>
                </c:pt>
                <c:pt idx="40">
                  <c:v>6.6666666666666485E-2</c:v>
                </c:pt>
                <c:pt idx="41">
                  <c:v>2.4999999999999963E-2</c:v>
                </c:pt>
                <c:pt idx="42">
                  <c:v>7.6923076923077163E-2</c:v>
                </c:pt>
                <c:pt idx="43">
                  <c:v>-1.8518518518518531E-2</c:v>
                </c:pt>
                <c:pt idx="44">
                  <c:v>4.1379310344827391E-2</c:v>
                </c:pt>
                <c:pt idx="45">
                  <c:v>-0.14074074074073981</c:v>
                </c:pt>
                <c:pt idx="46">
                  <c:v>1.481481481481489E-2</c:v>
                </c:pt>
                <c:pt idx="47">
                  <c:v>0.18888888888888961</c:v>
                </c:pt>
                <c:pt idx="48">
                  <c:v>-4.9999999999999524E-2</c:v>
                </c:pt>
                <c:pt idx="49">
                  <c:v>-3.6666666666666625E-2</c:v>
                </c:pt>
                <c:pt idx="50">
                  <c:v>7.5862068965517754E-2</c:v>
                </c:pt>
                <c:pt idx="51">
                  <c:v>0</c:v>
                </c:pt>
                <c:pt idx="52">
                  <c:v>-2.0689655172413619E-2</c:v>
                </c:pt>
                <c:pt idx="53">
                  <c:v>-4.3333333333333446E-2</c:v>
                </c:pt>
                <c:pt idx="54">
                  <c:v>-7.333333333333325E-2</c:v>
                </c:pt>
                <c:pt idx="55">
                  <c:v>-6.896551724137924E-3</c:v>
                </c:pt>
                <c:pt idx="56">
                  <c:v>0.15666666666666659</c:v>
                </c:pt>
                <c:pt idx="57">
                  <c:v>-7.6666666666666661E-2</c:v>
                </c:pt>
                <c:pt idx="58">
                  <c:v>-5.5172413793103239E-2</c:v>
                </c:pt>
                <c:pt idx="59">
                  <c:v>0</c:v>
                </c:pt>
                <c:pt idx="60">
                  <c:v>0.20666666666666669</c:v>
                </c:pt>
                <c:pt idx="61">
                  <c:v>-6.3333333333333464E-2</c:v>
                </c:pt>
                <c:pt idx="62">
                  <c:v>-1.3793103448275848E-2</c:v>
                </c:pt>
                <c:pt idx="63">
                  <c:v>9.9999999999999936E-2</c:v>
                </c:pt>
                <c:pt idx="64">
                  <c:v>-3.7037037037036674E-2</c:v>
                </c:pt>
                <c:pt idx="65">
                  <c:v>-8.9285714285714829E-2</c:v>
                </c:pt>
                <c:pt idx="66">
                  <c:v>-9.6666666666666679E-2</c:v>
                </c:pt>
                <c:pt idx="67">
                  <c:v>5.6666666666666643E-2</c:v>
                </c:pt>
                <c:pt idx="68">
                  <c:v>-1.6666666666666607E-2</c:v>
                </c:pt>
                <c:pt idx="69">
                  <c:v>1.3333333333333345E-2</c:v>
                </c:pt>
                <c:pt idx="70">
                  <c:v>6.0606060606060316E-2</c:v>
                </c:pt>
                <c:pt idx="71">
                  <c:v>-9.9999999999999343E-3</c:v>
                </c:pt>
                <c:pt idx="72">
                  <c:v>-9.9999999999999936E-2</c:v>
                </c:pt>
                <c:pt idx="73">
                  <c:v>0.13333333333333386</c:v>
                </c:pt>
                <c:pt idx="74">
                  <c:v>-8.0000000000000071E-2</c:v>
                </c:pt>
                <c:pt idx="75">
                  <c:v>7.4074074074073669E-3</c:v>
                </c:pt>
                <c:pt idx="76">
                  <c:v>-1.6000000000000014E-2</c:v>
                </c:pt>
                <c:pt idx="77">
                  <c:v>0.1107142857142864</c:v>
                </c:pt>
                <c:pt idx="78">
                  <c:v>2.9166666666666532E-2</c:v>
                </c:pt>
                <c:pt idx="79">
                  <c:v>6.4516129032259669E-3</c:v>
                </c:pt>
                <c:pt idx="80">
                  <c:v>9.6666666666666679E-2</c:v>
                </c:pt>
                <c:pt idx="81">
                  <c:v>-2.1428571428571519E-2</c:v>
                </c:pt>
                <c:pt idx="82">
                  <c:v>-9.0909090909089448E-3</c:v>
                </c:pt>
                <c:pt idx="83">
                  <c:v>-2.7777777777779479E-3</c:v>
                </c:pt>
                <c:pt idx="84">
                  <c:v>-0.13636363636363583</c:v>
                </c:pt>
                <c:pt idx="85">
                  <c:v>0.22999999999999998</c:v>
                </c:pt>
                <c:pt idx="86">
                  <c:v>-0.17352941176470701</c:v>
                </c:pt>
                <c:pt idx="87">
                  <c:v>0.20303030303030231</c:v>
                </c:pt>
                <c:pt idx="88">
                  <c:v>-0.13870967741935628</c:v>
                </c:pt>
                <c:pt idx="89">
                  <c:v>0.11999999999999982</c:v>
                </c:pt>
                <c:pt idx="90">
                  <c:v>-0.11935483870967657</c:v>
                </c:pt>
                <c:pt idx="91">
                  <c:v>8.5714285714285438E-2</c:v>
                </c:pt>
                <c:pt idx="92">
                  <c:v>-0.12580645161290452</c:v>
                </c:pt>
                <c:pt idx="93">
                  <c:v>0.13999999999999999</c:v>
                </c:pt>
                <c:pt idx="94">
                  <c:v>0.1058823529411755</c:v>
                </c:pt>
                <c:pt idx="95">
                  <c:v>-0.10588235294117727</c:v>
                </c:pt>
                <c:pt idx="96">
                  <c:v>5.151515151515132E-2</c:v>
                </c:pt>
                <c:pt idx="97">
                  <c:v>-5.8823529411765149E-2</c:v>
                </c:pt>
                <c:pt idx="98">
                  <c:v>6.4705882352940461E-2</c:v>
                </c:pt>
                <c:pt idx="99">
                  <c:v>-3.2258064516129274E-2</c:v>
                </c:pt>
                <c:pt idx="100">
                  <c:v>-6.9696969696969313E-2</c:v>
                </c:pt>
                <c:pt idx="101">
                  <c:v>2.6470588235293812E-2</c:v>
                </c:pt>
                <c:pt idx="102">
                  <c:v>-7.5675675675675971E-2</c:v>
                </c:pt>
                <c:pt idx="103">
                  <c:v>-2.432432432432436E-2</c:v>
                </c:pt>
                <c:pt idx="104">
                  <c:v>8.8235294117647075E-3</c:v>
                </c:pt>
                <c:pt idx="105">
                  <c:v>5.1612903225805973E-2</c:v>
                </c:pt>
                <c:pt idx="106">
                  <c:v>-8.8235294117645774E-3</c:v>
                </c:pt>
                <c:pt idx="107">
                  <c:v>-9.7058823529410948E-2</c:v>
                </c:pt>
                <c:pt idx="108">
                  <c:v>0.11176470588235379</c:v>
                </c:pt>
                <c:pt idx="109">
                  <c:v>-0.12058823529411648</c:v>
                </c:pt>
                <c:pt idx="110">
                  <c:v>0.16176470588235398</c:v>
                </c:pt>
                <c:pt idx="111">
                  <c:v>-0.15675675675675713</c:v>
                </c:pt>
                <c:pt idx="112">
                  <c:v>7.5000000000000192E-2</c:v>
                </c:pt>
                <c:pt idx="113">
                  <c:v>-7.0588235294116869E-2</c:v>
                </c:pt>
                <c:pt idx="114">
                  <c:v>0.17419354838709855</c:v>
                </c:pt>
                <c:pt idx="115">
                  <c:v>-0.10857142857142854</c:v>
                </c:pt>
                <c:pt idx="116">
                  <c:v>3.225806451612954E-3</c:v>
                </c:pt>
                <c:pt idx="117">
                  <c:v>7.9999999999999946E-2</c:v>
                </c:pt>
                <c:pt idx="118">
                  <c:v>-3.8709677419354591E-2</c:v>
                </c:pt>
                <c:pt idx="119">
                  <c:v>-6.2857142857142792E-2</c:v>
                </c:pt>
                <c:pt idx="120">
                  <c:v>7.9310344827586671E-2</c:v>
                </c:pt>
                <c:pt idx="121">
                  <c:v>8.7096774193547902E-2</c:v>
                </c:pt>
                <c:pt idx="122">
                  <c:v>1.4285714285714235E-2</c:v>
                </c:pt>
                <c:pt idx="123">
                  <c:v>-6.2500000000000278E-2</c:v>
                </c:pt>
                <c:pt idx="124">
                  <c:v>4.375000000000033E-2</c:v>
                </c:pt>
                <c:pt idx="125">
                  <c:v>-0.1806451612903214</c:v>
                </c:pt>
                <c:pt idx="126">
                  <c:v>0.19687500000000066</c:v>
                </c:pt>
                <c:pt idx="127">
                  <c:v>-8.1578947368420709E-2</c:v>
                </c:pt>
                <c:pt idx="128">
                  <c:v>-4.7368421052632191E-2</c:v>
                </c:pt>
                <c:pt idx="129">
                  <c:v>-9.2682926829267751E-2</c:v>
                </c:pt>
                <c:pt idx="130">
                  <c:v>2.8125000000000056E-2</c:v>
                </c:pt>
                <c:pt idx="131">
                  <c:v>0.10689655172413669</c:v>
                </c:pt>
                <c:pt idx="132">
                  <c:v>-7.2413793103448837E-2</c:v>
                </c:pt>
                <c:pt idx="133">
                  <c:v>4.3750000000000192E-2</c:v>
                </c:pt>
                <c:pt idx="134">
                  <c:v>-7.4285714285714358E-2</c:v>
                </c:pt>
                <c:pt idx="135">
                  <c:v>0.10857142857142867</c:v>
                </c:pt>
                <c:pt idx="136">
                  <c:v>-6.5714285714285711E-2</c:v>
                </c:pt>
                <c:pt idx="137">
                  <c:v>0</c:v>
                </c:pt>
                <c:pt idx="138">
                  <c:v>3.9473684210526175E-2</c:v>
                </c:pt>
                <c:pt idx="139">
                  <c:v>-0.2157894736842132</c:v>
                </c:pt>
                <c:pt idx="140">
                  <c:v>7.7777777777777349E-2</c:v>
                </c:pt>
                <c:pt idx="141">
                  <c:v>-4.0625000000000112E-2</c:v>
                </c:pt>
                <c:pt idx="142">
                  <c:v>-0.11562500000000045</c:v>
                </c:pt>
                <c:pt idx="143">
                  <c:v>-3.3333333333333014E-2</c:v>
                </c:pt>
                <c:pt idx="144">
                  <c:v>0.16052631578947318</c:v>
                </c:pt>
                <c:pt idx="145">
                  <c:v>5.3846153846154148E-2</c:v>
                </c:pt>
                <c:pt idx="146">
                  <c:v>-0.11944444444444373</c:v>
                </c:pt>
                <c:pt idx="147">
                  <c:v>5.3125000000000165E-2</c:v>
                </c:pt>
                <c:pt idx="148">
                  <c:v>0.20555555555555743</c:v>
                </c:pt>
                <c:pt idx="149">
                  <c:v>-0.13333333333333236</c:v>
                </c:pt>
                <c:pt idx="150">
                  <c:v>0.11999999999999998</c:v>
                </c:pt>
                <c:pt idx="151">
                  <c:v>0</c:v>
                </c:pt>
                <c:pt idx="152">
                  <c:v>-0.23333333333333253</c:v>
                </c:pt>
                <c:pt idx="153">
                  <c:v>1.1111111111111226E-2</c:v>
                </c:pt>
                <c:pt idx="154">
                  <c:v>-7.4999999999999525E-2</c:v>
                </c:pt>
                <c:pt idx="155">
                  <c:v>6.1111111111111747E-2</c:v>
                </c:pt>
                <c:pt idx="156">
                  <c:v>0.11212121212121164</c:v>
                </c:pt>
                <c:pt idx="157">
                  <c:v>6.9696969696969452E-2</c:v>
                </c:pt>
                <c:pt idx="158">
                  <c:v>-2.7777777777777502E-2</c:v>
                </c:pt>
                <c:pt idx="159">
                  <c:v>2.6470588235294253E-2</c:v>
                </c:pt>
                <c:pt idx="160">
                  <c:v>-0.124242424242426</c:v>
                </c:pt>
                <c:pt idx="161">
                  <c:v>0.18484848484848113</c:v>
                </c:pt>
                <c:pt idx="162">
                  <c:v>-0.26060606060606428</c:v>
                </c:pt>
                <c:pt idx="163">
                  <c:v>4.4117647058823796E-2</c:v>
                </c:pt>
                <c:pt idx="164">
                  <c:v>-8.7878787878785933E-2</c:v>
                </c:pt>
                <c:pt idx="165">
                  <c:v>2.4242424242424464E-2</c:v>
                </c:pt>
                <c:pt idx="166">
                  <c:v>-1.0810810810810688E-2</c:v>
                </c:pt>
                <c:pt idx="167">
                  <c:v>4.7222222222222027E-2</c:v>
                </c:pt>
                <c:pt idx="168">
                  <c:v>-1.1764705882353029E-2</c:v>
                </c:pt>
                <c:pt idx="169">
                  <c:v>0.17333333333333334</c:v>
                </c:pt>
                <c:pt idx="170">
                  <c:v>-0.20322580645161153</c:v>
                </c:pt>
                <c:pt idx="171">
                  <c:v>7.3529411764706371E-2</c:v>
                </c:pt>
                <c:pt idx="172">
                  <c:v>0.17575757575757819</c:v>
                </c:pt>
                <c:pt idx="173">
                  <c:v>-0.21290322580644996</c:v>
                </c:pt>
                <c:pt idx="174">
                  <c:v>-3.5135135135134797E-2</c:v>
                </c:pt>
                <c:pt idx="175">
                  <c:v>-0.16764705882353048</c:v>
                </c:pt>
                <c:pt idx="176">
                  <c:v>-7.5757575757576801E-2</c:v>
                </c:pt>
                <c:pt idx="177">
                  <c:v>-1.1764705882353029E-2</c:v>
                </c:pt>
                <c:pt idx="178">
                  <c:v>-0.13783783783783615</c:v>
                </c:pt>
                <c:pt idx="179">
                  <c:v>4.5945945945945421E-2</c:v>
                </c:pt>
                <c:pt idx="180">
                  <c:v>-0.34705882352941414</c:v>
                </c:pt>
                <c:pt idx="181">
                  <c:v>-8.5294117647059367E-2</c:v>
                </c:pt>
                <c:pt idx="182">
                  <c:v>-0.3677419354838683</c:v>
                </c:pt>
                <c:pt idx="183">
                  <c:v>-0.14857142857142858</c:v>
                </c:pt>
                <c:pt idx="184">
                  <c:v>0.1027027027027046</c:v>
                </c:pt>
                <c:pt idx="185">
                  <c:v>-0.13783783783783612</c:v>
                </c:pt>
                <c:pt idx="186">
                  <c:v>-4.7368421052632191E-2</c:v>
                </c:pt>
                <c:pt idx="187">
                  <c:v>4.705882352941055E-2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8C-466F-A595-E2FE3F22C08F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'999C'!$F$3:$F$200</c:f>
              <c:numCache>
                <c:formatCode>General</c:formatCode>
                <c:ptCount val="198"/>
                <c:pt idx="0">
                  <c:v>611.6</c:v>
                </c:pt>
                <c:pt idx="1">
                  <c:v>610.6</c:v>
                </c:pt>
                <c:pt idx="2">
                  <c:v>609.1</c:v>
                </c:pt>
                <c:pt idx="3">
                  <c:v>607.5</c:v>
                </c:pt>
                <c:pt idx="4">
                  <c:v>605.6</c:v>
                </c:pt>
                <c:pt idx="5">
                  <c:v>603.4</c:v>
                </c:pt>
                <c:pt idx="6">
                  <c:v>601</c:v>
                </c:pt>
                <c:pt idx="7">
                  <c:v>598.5</c:v>
                </c:pt>
                <c:pt idx="8">
                  <c:v>596</c:v>
                </c:pt>
                <c:pt idx="9">
                  <c:v>593.79999999999995</c:v>
                </c:pt>
                <c:pt idx="10">
                  <c:v>591</c:v>
                </c:pt>
                <c:pt idx="11">
                  <c:v>588.20000000000005</c:v>
                </c:pt>
                <c:pt idx="12">
                  <c:v>585.1</c:v>
                </c:pt>
                <c:pt idx="13">
                  <c:v>582.29999999999995</c:v>
                </c:pt>
                <c:pt idx="14">
                  <c:v>579.5</c:v>
                </c:pt>
                <c:pt idx="15">
                  <c:v>577.1</c:v>
                </c:pt>
                <c:pt idx="16">
                  <c:v>574.29999999999995</c:v>
                </c:pt>
                <c:pt idx="17">
                  <c:v>570.9</c:v>
                </c:pt>
                <c:pt idx="18">
                  <c:v>567.5</c:v>
                </c:pt>
                <c:pt idx="19">
                  <c:v>563.5</c:v>
                </c:pt>
                <c:pt idx="20">
                  <c:v>559.20000000000005</c:v>
                </c:pt>
                <c:pt idx="21">
                  <c:v>554.6</c:v>
                </c:pt>
                <c:pt idx="22">
                  <c:v>550.29999999999995</c:v>
                </c:pt>
                <c:pt idx="23">
                  <c:v>546.70000000000005</c:v>
                </c:pt>
                <c:pt idx="24">
                  <c:v>543</c:v>
                </c:pt>
                <c:pt idx="25">
                  <c:v>539.70000000000005</c:v>
                </c:pt>
                <c:pt idx="26">
                  <c:v>536.6</c:v>
                </c:pt>
                <c:pt idx="27">
                  <c:v>533.29999999999995</c:v>
                </c:pt>
                <c:pt idx="28">
                  <c:v>530.20000000000005</c:v>
                </c:pt>
                <c:pt idx="29">
                  <c:v>526.6</c:v>
                </c:pt>
                <c:pt idx="30">
                  <c:v>522.9</c:v>
                </c:pt>
                <c:pt idx="31">
                  <c:v>519.29999999999995</c:v>
                </c:pt>
                <c:pt idx="32">
                  <c:v>515.70000000000005</c:v>
                </c:pt>
                <c:pt idx="33">
                  <c:v>512.4</c:v>
                </c:pt>
                <c:pt idx="34">
                  <c:v>508.7</c:v>
                </c:pt>
                <c:pt idx="35">
                  <c:v>505.1</c:v>
                </c:pt>
                <c:pt idx="36">
                  <c:v>501.8</c:v>
                </c:pt>
                <c:pt idx="37">
                  <c:v>498.2</c:v>
                </c:pt>
                <c:pt idx="38">
                  <c:v>494.9</c:v>
                </c:pt>
                <c:pt idx="39">
                  <c:v>491.6</c:v>
                </c:pt>
                <c:pt idx="40">
                  <c:v>488.3</c:v>
                </c:pt>
                <c:pt idx="41">
                  <c:v>485</c:v>
                </c:pt>
                <c:pt idx="42">
                  <c:v>481.7</c:v>
                </c:pt>
                <c:pt idx="43">
                  <c:v>478.5</c:v>
                </c:pt>
                <c:pt idx="44">
                  <c:v>475.2</c:v>
                </c:pt>
                <c:pt idx="45">
                  <c:v>471.9</c:v>
                </c:pt>
                <c:pt idx="46">
                  <c:v>468.3</c:v>
                </c:pt>
                <c:pt idx="47">
                  <c:v>465.1</c:v>
                </c:pt>
                <c:pt idx="48">
                  <c:v>461.5</c:v>
                </c:pt>
                <c:pt idx="49">
                  <c:v>458</c:v>
                </c:pt>
                <c:pt idx="50">
                  <c:v>454.4</c:v>
                </c:pt>
                <c:pt idx="51">
                  <c:v>450.9</c:v>
                </c:pt>
                <c:pt idx="52">
                  <c:v>447.3</c:v>
                </c:pt>
                <c:pt idx="53">
                  <c:v>444.4</c:v>
                </c:pt>
                <c:pt idx="54">
                  <c:v>441.4</c:v>
                </c:pt>
                <c:pt idx="55">
                  <c:v>437.9</c:v>
                </c:pt>
                <c:pt idx="56">
                  <c:v>434.6</c:v>
                </c:pt>
                <c:pt idx="57">
                  <c:v>431.1</c:v>
                </c:pt>
                <c:pt idx="58">
                  <c:v>427.9</c:v>
                </c:pt>
                <c:pt idx="59">
                  <c:v>425</c:v>
                </c:pt>
                <c:pt idx="60">
                  <c:v>421.8</c:v>
                </c:pt>
                <c:pt idx="61">
                  <c:v>418.8</c:v>
                </c:pt>
                <c:pt idx="62">
                  <c:v>415.9</c:v>
                </c:pt>
                <c:pt idx="63">
                  <c:v>412.7</c:v>
                </c:pt>
                <c:pt idx="64">
                  <c:v>409.8</c:v>
                </c:pt>
                <c:pt idx="65">
                  <c:v>406.6</c:v>
                </c:pt>
                <c:pt idx="66">
                  <c:v>403.7</c:v>
                </c:pt>
                <c:pt idx="67">
                  <c:v>400.5</c:v>
                </c:pt>
                <c:pt idx="68">
                  <c:v>397</c:v>
                </c:pt>
                <c:pt idx="69">
                  <c:v>393.5</c:v>
                </c:pt>
                <c:pt idx="70">
                  <c:v>390.3</c:v>
                </c:pt>
                <c:pt idx="71">
                  <c:v>387.4</c:v>
                </c:pt>
                <c:pt idx="72">
                  <c:v>384.3</c:v>
                </c:pt>
                <c:pt idx="73">
                  <c:v>381.1</c:v>
                </c:pt>
                <c:pt idx="74">
                  <c:v>377.6</c:v>
                </c:pt>
                <c:pt idx="75">
                  <c:v>374.7</c:v>
                </c:pt>
                <c:pt idx="76">
                  <c:v>371.6</c:v>
                </c:pt>
                <c:pt idx="77">
                  <c:v>368.4</c:v>
                </c:pt>
                <c:pt idx="78">
                  <c:v>365.3</c:v>
                </c:pt>
                <c:pt idx="79">
                  <c:v>362.1</c:v>
                </c:pt>
                <c:pt idx="80">
                  <c:v>358.9</c:v>
                </c:pt>
                <c:pt idx="81">
                  <c:v>355.8</c:v>
                </c:pt>
                <c:pt idx="82">
                  <c:v>352.6</c:v>
                </c:pt>
                <c:pt idx="83">
                  <c:v>349.2</c:v>
                </c:pt>
                <c:pt idx="84">
                  <c:v>346.1</c:v>
                </c:pt>
                <c:pt idx="85">
                  <c:v>342.9</c:v>
                </c:pt>
                <c:pt idx="86">
                  <c:v>339.8</c:v>
                </c:pt>
                <c:pt idx="87">
                  <c:v>337</c:v>
                </c:pt>
                <c:pt idx="88">
                  <c:v>333.8</c:v>
                </c:pt>
                <c:pt idx="89">
                  <c:v>330.7</c:v>
                </c:pt>
                <c:pt idx="90">
                  <c:v>327.60000000000002</c:v>
                </c:pt>
                <c:pt idx="91">
                  <c:v>324.8</c:v>
                </c:pt>
                <c:pt idx="92">
                  <c:v>321.39999999999998</c:v>
                </c:pt>
                <c:pt idx="93">
                  <c:v>318</c:v>
                </c:pt>
                <c:pt idx="94">
                  <c:v>314.89999999999998</c:v>
                </c:pt>
                <c:pt idx="95">
                  <c:v>311.5</c:v>
                </c:pt>
                <c:pt idx="96">
                  <c:v>308.39999999999998</c:v>
                </c:pt>
                <c:pt idx="97">
                  <c:v>305.3</c:v>
                </c:pt>
                <c:pt idx="98">
                  <c:v>302.5</c:v>
                </c:pt>
                <c:pt idx="99">
                  <c:v>299.39999999999998</c:v>
                </c:pt>
                <c:pt idx="100">
                  <c:v>296.60000000000002</c:v>
                </c:pt>
                <c:pt idx="101">
                  <c:v>293.5</c:v>
                </c:pt>
                <c:pt idx="102">
                  <c:v>290.7</c:v>
                </c:pt>
                <c:pt idx="103">
                  <c:v>287.60000000000002</c:v>
                </c:pt>
                <c:pt idx="104">
                  <c:v>284.5</c:v>
                </c:pt>
                <c:pt idx="105">
                  <c:v>281.5</c:v>
                </c:pt>
                <c:pt idx="106">
                  <c:v>278.7</c:v>
                </c:pt>
                <c:pt idx="107">
                  <c:v>276.2</c:v>
                </c:pt>
                <c:pt idx="108">
                  <c:v>273.39999999999998</c:v>
                </c:pt>
                <c:pt idx="109">
                  <c:v>270.60000000000002</c:v>
                </c:pt>
                <c:pt idx="110">
                  <c:v>267.5</c:v>
                </c:pt>
                <c:pt idx="111">
                  <c:v>264.8</c:v>
                </c:pt>
                <c:pt idx="112">
                  <c:v>262</c:v>
                </c:pt>
                <c:pt idx="113">
                  <c:v>258.89999999999998</c:v>
                </c:pt>
                <c:pt idx="114">
                  <c:v>256.2</c:v>
                </c:pt>
                <c:pt idx="115">
                  <c:v>253.4</c:v>
                </c:pt>
                <c:pt idx="116">
                  <c:v>250.6</c:v>
                </c:pt>
                <c:pt idx="117">
                  <c:v>247.9</c:v>
                </c:pt>
                <c:pt idx="118">
                  <c:v>245.1</c:v>
                </c:pt>
                <c:pt idx="119">
                  <c:v>242.3</c:v>
                </c:pt>
                <c:pt idx="120">
                  <c:v>239.6</c:v>
                </c:pt>
                <c:pt idx="121">
                  <c:v>236.8</c:v>
                </c:pt>
                <c:pt idx="122">
                  <c:v>233.8</c:v>
                </c:pt>
                <c:pt idx="123">
                  <c:v>231.1</c:v>
                </c:pt>
                <c:pt idx="124">
                  <c:v>228.3</c:v>
                </c:pt>
                <c:pt idx="125">
                  <c:v>225.3</c:v>
                </c:pt>
                <c:pt idx="126">
                  <c:v>222.6</c:v>
                </c:pt>
                <c:pt idx="127">
                  <c:v>219.5</c:v>
                </c:pt>
                <c:pt idx="128">
                  <c:v>216.8</c:v>
                </c:pt>
                <c:pt idx="129">
                  <c:v>213.8</c:v>
                </c:pt>
                <c:pt idx="130">
                  <c:v>210.8</c:v>
                </c:pt>
                <c:pt idx="131">
                  <c:v>208.1</c:v>
                </c:pt>
                <c:pt idx="132">
                  <c:v>205.3</c:v>
                </c:pt>
                <c:pt idx="133">
                  <c:v>202.6</c:v>
                </c:pt>
                <c:pt idx="134">
                  <c:v>199.6</c:v>
                </c:pt>
                <c:pt idx="135">
                  <c:v>196.9</c:v>
                </c:pt>
                <c:pt idx="136">
                  <c:v>193.9</c:v>
                </c:pt>
                <c:pt idx="137">
                  <c:v>190.9</c:v>
                </c:pt>
                <c:pt idx="138">
                  <c:v>188.2</c:v>
                </c:pt>
                <c:pt idx="139">
                  <c:v>185.5</c:v>
                </c:pt>
                <c:pt idx="140">
                  <c:v>182.8</c:v>
                </c:pt>
                <c:pt idx="141">
                  <c:v>180.1</c:v>
                </c:pt>
                <c:pt idx="142">
                  <c:v>177.1</c:v>
                </c:pt>
                <c:pt idx="143">
                  <c:v>174.4</c:v>
                </c:pt>
                <c:pt idx="144">
                  <c:v>171.7</c:v>
                </c:pt>
                <c:pt idx="145">
                  <c:v>169</c:v>
                </c:pt>
                <c:pt idx="146">
                  <c:v>166.1</c:v>
                </c:pt>
                <c:pt idx="147">
                  <c:v>163.4</c:v>
                </c:pt>
                <c:pt idx="148">
                  <c:v>160.69999999999999</c:v>
                </c:pt>
                <c:pt idx="149">
                  <c:v>157.69999999999999</c:v>
                </c:pt>
                <c:pt idx="150">
                  <c:v>155.30000000000001</c:v>
                </c:pt>
                <c:pt idx="151">
                  <c:v>152.4</c:v>
                </c:pt>
                <c:pt idx="152">
                  <c:v>150</c:v>
                </c:pt>
                <c:pt idx="153">
                  <c:v>147</c:v>
                </c:pt>
                <c:pt idx="154">
                  <c:v>144.30000000000001</c:v>
                </c:pt>
                <c:pt idx="155">
                  <c:v>141.4</c:v>
                </c:pt>
                <c:pt idx="156">
                  <c:v>138.5</c:v>
                </c:pt>
                <c:pt idx="157">
                  <c:v>135.5</c:v>
                </c:pt>
                <c:pt idx="158">
                  <c:v>132.9</c:v>
                </c:pt>
                <c:pt idx="159">
                  <c:v>130.19999999999999</c:v>
                </c:pt>
                <c:pt idx="160">
                  <c:v>127.3</c:v>
                </c:pt>
                <c:pt idx="161">
                  <c:v>124.4</c:v>
                </c:pt>
                <c:pt idx="162">
                  <c:v>121.7</c:v>
                </c:pt>
                <c:pt idx="163">
                  <c:v>119</c:v>
                </c:pt>
                <c:pt idx="164">
                  <c:v>116.7</c:v>
                </c:pt>
                <c:pt idx="165">
                  <c:v>114</c:v>
                </c:pt>
                <c:pt idx="166">
                  <c:v>111.6</c:v>
                </c:pt>
                <c:pt idx="167">
                  <c:v>109</c:v>
                </c:pt>
                <c:pt idx="168">
                  <c:v>106.6</c:v>
                </c:pt>
                <c:pt idx="169">
                  <c:v>104.2</c:v>
                </c:pt>
                <c:pt idx="170">
                  <c:v>101.8</c:v>
                </c:pt>
                <c:pt idx="171">
                  <c:v>99.7</c:v>
                </c:pt>
                <c:pt idx="172">
                  <c:v>97.4</c:v>
                </c:pt>
                <c:pt idx="173">
                  <c:v>95</c:v>
                </c:pt>
                <c:pt idx="174">
                  <c:v>92.6</c:v>
                </c:pt>
                <c:pt idx="175">
                  <c:v>90.5</c:v>
                </c:pt>
                <c:pt idx="176">
                  <c:v>88.2</c:v>
                </c:pt>
                <c:pt idx="177">
                  <c:v>86.1</c:v>
                </c:pt>
                <c:pt idx="178">
                  <c:v>84</c:v>
                </c:pt>
                <c:pt idx="179">
                  <c:v>81.900000000000006</c:v>
                </c:pt>
                <c:pt idx="180">
                  <c:v>79.5</c:v>
                </c:pt>
                <c:pt idx="181">
                  <c:v>77.400000000000006</c:v>
                </c:pt>
                <c:pt idx="182">
                  <c:v>75.3</c:v>
                </c:pt>
                <c:pt idx="183">
                  <c:v>73.2</c:v>
                </c:pt>
                <c:pt idx="184">
                  <c:v>71.099999999999994</c:v>
                </c:pt>
                <c:pt idx="185">
                  <c:v>69</c:v>
                </c:pt>
                <c:pt idx="186">
                  <c:v>67.2</c:v>
                </c:pt>
                <c:pt idx="187">
                  <c:v>65.400000000000006</c:v>
                </c:pt>
                <c:pt idx="188">
                  <c:v>63.5</c:v>
                </c:pt>
                <c:pt idx="189">
                  <c:v>61.7</c:v>
                </c:pt>
                <c:pt idx="190">
                  <c:v>59.9</c:v>
                </c:pt>
                <c:pt idx="191">
                  <c:v>57.8</c:v>
                </c:pt>
                <c:pt idx="192">
                  <c:v>55.7</c:v>
                </c:pt>
                <c:pt idx="193">
                  <c:v>53.1</c:v>
                </c:pt>
                <c:pt idx="194">
                  <c:v>50.3</c:v>
                </c:pt>
                <c:pt idx="195">
                  <c:v>47.4</c:v>
                </c:pt>
                <c:pt idx="196">
                  <c:v>44.8</c:v>
                </c:pt>
                <c:pt idx="197">
                  <c:v>42.5</c:v>
                </c:pt>
              </c:numCache>
            </c:numRef>
          </c:xVal>
          <c:yVal>
            <c:numRef>
              <c:f>'999C'!$I$3:$I$200</c:f>
              <c:numCache>
                <c:formatCode>0.00</c:formatCode>
                <c:ptCount val="198"/>
                <c:pt idx="0">
                  <c:v>0.85000000000000009</c:v>
                </c:pt>
                <c:pt idx="1">
                  <c:v>0</c:v>
                </c:pt>
                <c:pt idx="2">
                  <c:v>-4.3749999999999414E-2</c:v>
                </c:pt>
                <c:pt idx="3">
                  <c:v>0</c:v>
                </c:pt>
                <c:pt idx="4">
                  <c:v>0.17727272727272356</c:v>
                </c:pt>
                <c:pt idx="5">
                  <c:v>-6.6666666666667262E-2</c:v>
                </c:pt>
                <c:pt idx="6">
                  <c:v>-0.13200000000000003</c:v>
                </c:pt>
                <c:pt idx="7">
                  <c:v>0.13600000000000004</c:v>
                </c:pt>
                <c:pt idx="8">
                  <c:v>-7.2727272727271183E-2</c:v>
                </c:pt>
                <c:pt idx="9">
                  <c:v>-9.6428571428573001E-2</c:v>
                </c:pt>
                <c:pt idx="10">
                  <c:v>-0.39285714285714929</c:v>
                </c:pt>
                <c:pt idx="11">
                  <c:v>-0.12258064516128943</c:v>
                </c:pt>
                <c:pt idx="12">
                  <c:v>-0.15357142857142481</c:v>
                </c:pt>
                <c:pt idx="13">
                  <c:v>-0.18571428571428877</c:v>
                </c:pt>
                <c:pt idx="14">
                  <c:v>-1.6666666666666746E-2</c:v>
                </c:pt>
                <c:pt idx="15">
                  <c:v>-0.19285714285713818</c:v>
                </c:pt>
                <c:pt idx="16">
                  <c:v>-0.17941176470588352</c:v>
                </c:pt>
                <c:pt idx="17">
                  <c:v>8.2352941176471087E-2</c:v>
                </c:pt>
                <c:pt idx="18">
                  <c:v>-0.19999999999999996</c:v>
                </c:pt>
                <c:pt idx="19">
                  <c:v>0.16976744186046691</c:v>
                </c:pt>
                <c:pt idx="20">
                  <c:v>-0.11956521739130381</c:v>
                </c:pt>
                <c:pt idx="21">
                  <c:v>6.2790697674417612E-2</c:v>
                </c:pt>
                <c:pt idx="22">
                  <c:v>-0.1750000000000044</c:v>
                </c:pt>
                <c:pt idx="23">
                  <c:v>1.621621621621603E-2</c:v>
                </c:pt>
                <c:pt idx="24">
                  <c:v>-5.4545454545455348E-2</c:v>
                </c:pt>
                <c:pt idx="25">
                  <c:v>2.9032258064516012E-2</c:v>
                </c:pt>
                <c:pt idx="26">
                  <c:v>-6.0606060606059409E-3</c:v>
                </c:pt>
                <c:pt idx="27">
                  <c:v>0.12258064516129388</c:v>
                </c:pt>
                <c:pt idx="28">
                  <c:v>-0.14166666666666583</c:v>
                </c:pt>
                <c:pt idx="29">
                  <c:v>-2.7027027027026118E-3</c:v>
                </c:pt>
                <c:pt idx="30">
                  <c:v>0.16388888888888781</c:v>
                </c:pt>
                <c:pt idx="31">
                  <c:v>-0.11944444444444738</c:v>
                </c:pt>
                <c:pt idx="32">
                  <c:v>8.4848484848483036E-2</c:v>
                </c:pt>
                <c:pt idx="33">
                  <c:v>-3.2432432432432559E-2</c:v>
                </c:pt>
                <c:pt idx="34">
                  <c:v>-0.15555555555555706</c:v>
                </c:pt>
                <c:pt idx="35">
                  <c:v>3.3333333333333312E-2</c:v>
                </c:pt>
                <c:pt idx="36">
                  <c:v>-6.6666666666666305E-2</c:v>
                </c:pt>
                <c:pt idx="37">
                  <c:v>0.16060606060606014</c:v>
                </c:pt>
                <c:pt idx="38">
                  <c:v>-4.84848484848492E-2</c:v>
                </c:pt>
                <c:pt idx="39">
                  <c:v>7.8787878787878449E-2</c:v>
                </c:pt>
                <c:pt idx="40">
                  <c:v>-2.424242424242418E-2</c:v>
                </c:pt>
                <c:pt idx="41">
                  <c:v>3.6363636363636272E-2</c:v>
                </c:pt>
                <c:pt idx="42">
                  <c:v>-3.1250000000000139E-2</c:v>
                </c:pt>
                <c:pt idx="43">
                  <c:v>-2.7272727272727136E-2</c:v>
                </c:pt>
                <c:pt idx="44">
                  <c:v>9.0909090909091356E-3</c:v>
                </c:pt>
                <c:pt idx="45">
                  <c:v>9.1666666666667437E-2</c:v>
                </c:pt>
                <c:pt idx="46">
                  <c:v>-7.5000000000000192E-2</c:v>
                </c:pt>
                <c:pt idx="47">
                  <c:v>-6.3888888888888481E-2</c:v>
                </c:pt>
                <c:pt idx="48">
                  <c:v>-8.2857142857142865E-2</c:v>
                </c:pt>
                <c:pt idx="49">
                  <c:v>0.12499999999999926</c:v>
                </c:pt>
                <c:pt idx="50">
                  <c:v>-2.8571428571429231E-3</c:v>
                </c:pt>
                <c:pt idx="51">
                  <c:v>-9.1666666666667548E-2</c:v>
                </c:pt>
                <c:pt idx="52">
                  <c:v>0.10689655172413669</c:v>
                </c:pt>
                <c:pt idx="53">
                  <c:v>-0.10666666666666662</c:v>
                </c:pt>
                <c:pt idx="54">
                  <c:v>0.11999999999999998</c:v>
                </c:pt>
                <c:pt idx="55">
                  <c:v>8.7878787878789097E-2</c:v>
                </c:pt>
                <c:pt idx="56">
                  <c:v>-3.4285714285714315E-2</c:v>
                </c:pt>
                <c:pt idx="57">
                  <c:v>-9.3749999999998054E-3</c:v>
                </c:pt>
                <c:pt idx="58">
                  <c:v>6.2068965517241767E-2</c:v>
                </c:pt>
                <c:pt idx="59">
                  <c:v>1.8750000000000083E-2</c:v>
                </c:pt>
                <c:pt idx="60">
                  <c:v>-0.13999999999999999</c:v>
                </c:pt>
                <c:pt idx="61">
                  <c:v>4.4827586206895989E-2</c:v>
                </c:pt>
                <c:pt idx="62">
                  <c:v>6.5625000000000225E-2</c:v>
                </c:pt>
                <c:pt idx="63">
                  <c:v>6.8965517241379906E-2</c:v>
                </c:pt>
                <c:pt idx="64">
                  <c:v>-4.0625000000000112E-2</c:v>
                </c:pt>
                <c:pt idx="65">
                  <c:v>-0.14827586206896382</c:v>
                </c:pt>
                <c:pt idx="66">
                  <c:v>-4.3750000000000192E-2</c:v>
                </c:pt>
                <c:pt idx="67">
                  <c:v>-6.5714285714285711E-2</c:v>
                </c:pt>
                <c:pt idx="68">
                  <c:v>-6.5714285714285711E-2</c:v>
                </c:pt>
                <c:pt idx="69">
                  <c:v>0.14375000000000049</c:v>
                </c:pt>
                <c:pt idx="70">
                  <c:v>0.16206896551723954</c:v>
                </c:pt>
                <c:pt idx="71">
                  <c:v>-0.19032258064516333</c:v>
                </c:pt>
                <c:pt idx="72">
                  <c:v>-2.8125000000000195E-2</c:v>
                </c:pt>
                <c:pt idx="73">
                  <c:v>0.1542857142857143</c:v>
                </c:pt>
                <c:pt idx="74">
                  <c:v>7.2413793103447407E-2</c:v>
                </c:pt>
                <c:pt idx="75">
                  <c:v>-7.7419354838710458E-2</c:v>
                </c:pt>
                <c:pt idx="76">
                  <c:v>4.0624999999999391E-2</c:v>
                </c:pt>
                <c:pt idx="77">
                  <c:v>9.6774193548387535E-3</c:v>
                </c:pt>
                <c:pt idx="78">
                  <c:v>-3.1249999999999447E-3</c:v>
                </c:pt>
                <c:pt idx="79">
                  <c:v>4.6874999999999306E-2</c:v>
                </c:pt>
                <c:pt idx="80">
                  <c:v>0.12580645161290466</c:v>
                </c:pt>
                <c:pt idx="81">
                  <c:v>-9.3750000000000416E-2</c:v>
                </c:pt>
                <c:pt idx="82">
                  <c:v>-5.2941176470587624E-2</c:v>
                </c:pt>
                <c:pt idx="83">
                  <c:v>2.5806451612903531E-2</c:v>
                </c:pt>
                <c:pt idx="84">
                  <c:v>6.5624999999999059E-2</c:v>
                </c:pt>
                <c:pt idx="85">
                  <c:v>-6.4516129032258826E-2</c:v>
                </c:pt>
                <c:pt idx="86">
                  <c:v>4.6428571428571201E-2</c:v>
                </c:pt>
                <c:pt idx="87">
                  <c:v>-4.0625000000000112E-2</c:v>
                </c:pt>
                <c:pt idx="88">
                  <c:v>-6.4516129032257646E-2</c:v>
                </c:pt>
                <c:pt idx="89">
                  <c:v>7.7419354838710597E-2</c:v>
                </c:pt>
                <c:pt idx="90">
                  <c:v>0</c:v>
                </c:pt>
                <c:pt idx="91">
                  <c:v>0.12941176470588103</c:v>
                </c:pt>
                <c:pt idx="92">
                  <c:v>-6.7647058823529865E-2</c:v>
                </c:pt>
                <c:pt idx="93">
                  <c:v>4.5161290322580351E-2</c:v>
                </c:pt>
                <c:pt idx="94">
                  <c:v>3.5294117647059094E-2</c:v>
                </c:pt>
                <c:pt idx="95">
                  <c:v>-0.3451612903225782</c:v>
                </c:pt>
                <c:pt idx="96">
                  <c:v>0.23548387096774451</c:v>
                </c:pt>
                <c:pt idx="97">
                  <c:v>7.4999999999999678E-2</c:v>
                </c:pt>
                <c:pt idx="98">
                  <c:v>-4.5161290322580212E-2</c:v>
                </c:pt>
                <c:pt idx="99">
                  <c:v>-5.0000000000000856E-2</c:v>
                </c:pt>
                <c:pt idx="100">
                  <c:v>6.1290322580644693E-2</c:v>
                </c:pt>
                <c:pt idx="101">
                  <c:v>2.1428571428571359E-2</c:v>
                </c:pt>
                <c:pt idx="102">
                  <c:v>-7.7419354838710597E-2</c:v>
                </c:pt>
                <c:pt idx="103">
                  <c:v>0.12903225806451529</c:v>
                </c:pt>
                <c:pt idx="104">
                  <c:v>9.3333333333333268E-2</c:v>
                </c:pt>
                <c:pt idx="105">
                  <c:v>-0.20357142857142768</c:v>
                </c:pt>
                <c:pt idx="106">
                  <c:v>-1.6000000000000014E-2</c:v>
                </c:pt>
                <c:pt idx="107">
                  <c:v>0.128571428571428</c:v>
                </c:pt>
                <c:pt idx="108">
                  <c:v>-0.1178571428571448</c:v>
                </c:pt>
                <c:pt idx="109">
                  <c:v>7.4193548387096228E-2</c:v>
                </c:pt>
                <c:pt idx="110">
                  <c:v>-0.12592592592592641</c:v>
                </c:pt>
                <c:pt idx="111">
                  <c:v>0.23214285714285618</c:v>
                </c:pt>
                <c:pt idx="112">
                  <c:v>-0.11935483870967657</c:v>
                </c:pt>
                <c:pt idx="113">
                  <c:v>-5.1851851851851954E-2</c:v>
                </c:pt>
                <c:pt idx="114">
                  <c:v>0</c:v>
                </c:pt>
                <c:pt idx="115">
                  <c:v>0</c:v>
                </c:pt>
                <c:pt idx="116">
                  <c:v>0.11481481481481523</c:v>
                </c:pt>
                <c:pt idx="117">
                  <c:v>-7.1428571428571119E-2</c:v>
                </c:pt>
                <c:pt idx="118">
                  <c:v>2.1428571428571578E-2</c:v>
                </c:pt>
                <c:pt idx="119">
                  <c:v>-7.4074074074073669E-3</c:v>
                </c:pt>
                <c:pt idx="120">
                  <c:v>-3.5714285714286758E-3</c:v>
                </c:pt>
                <c:pt idx="121">
                  <c:v>1.6666666666666757E-2</c:v>
                </c:pt>
                <c:pt idx="122">
                  <c:v>7.7777777777777279E-2</c:v>
                </c:pt>
                <c:pt idx="123">
                  <c:v>1.4285714285714306E-2</c:v>
                </c:pt>
                <c:pt idx="124">
                  <c:v>-3.6666666666666625E-2</c:v>
                </c:pt>
                <c:pt idx="125">
                  <c:v>-0.17407407407407297</c:v>
                </c:pt>
                <c:pt idx="126">
                  <c:v>0.12258064516129051</c:v>
                </c:pt>
                <c:pt idx="127">
                  <c:v>1.8518518518518694E-2</c:v>
                </c:pt>
                <c:pt idx="128">
                  <c:v>-3.00000000000001E-2</c:v>
                </c:pt>
                <c:pt idx="129">
                  <c:v>-2.9999999999999954E-2</c:v>
                </c:pt>
                <c:pt idx="130">
                  <c:v>-2.2222222222222102E-2</c:v>
                </c:pt>
                <c:pt idx="131">
                  <c:v>0.1392857142857151</c:v>
                </c:pt>
                <c:pt idx="132">
                  <c:v>-2.9629629629629388E-2</c:v>
                </c:pt>
                <c:pt idx="133">
                  <c:v>3.3333333333333361E-3</c:v>
                </c:pt>
                <c:pt idx="134">
                  <c:v>-0.10000000000000051</c:v>
                </c:pt>
                <c:pt idx="135">
                  <c:v>4.3333333333333446E-2</c:v>
                </c:pt>
                <c:pt idx="136">
                  <c:v>-0.13666666666666671</c:v>
                </c:pt>
                <c:pt idx="137">
                  <c:v>4.8148148148147801E-2</c:v>
                </c:pt>
                <c:pt idx="138">
                  <c:v>6.2962962962963206E-2</c:v>
                </c:pt>
                <c:pt idx="139">
                  <c:v>-6.6666666666666846E-2</c:v>
                </c:pt>
                <c:pt idx="140">
                  <c:v>9.6296296296295603E-2</c:v>
                </c:pt>
                <c:pt idx="141">
                  <c:v>2.6666666666666689E-2</c:v>
                </c:pt>
                <c:pt idx="142">
                  <c:v>-8.5185185185185544E-2</c:v>
                </c:pt>
                <c:pt idx="143">
                  <c:v>2.5925925925925703E-2</c:v>
                </c:pt>
                <c:pt idx="144">
                  <c:v>0</c:v>
                </c:pt>
                <c:pt idx="145">
                  <c:v>0.12758620689655151</c:v>
                </c:pt>
                <c:pt idx="146">
                  <c:v>-5.1851851851852031E-2</c:v>
                </c:pt>
                <c:pt idx="147">
                  <c:v>-7.4074074074073584E-2</c:v>
                </c:pt>
                <c:pt idx="148">
                  <c:v>-4.0000000000000036E-2</c:v>
                </c:pt>
                <c:pt idx="149">
                  <c:v>7.9166666666667398E-2</c:v>
                </c:pt>
                <c:pt idx="150">
                  <c:v>2.413793103448281E-2</c:v>
                </c:pt>
                <c:pt idx="151">
                  <c:v>-0.18333333333333307</c:v>
                </c:pt>
                <c:pt idx="152">
                  <c:v>9.6666666666666679E-2</c:v>
                </c:pt>
                <c:pt idx="153">
                  <c:v>-8.1481481481481738E-2</c:v>
                </c:pt>
                <c:pt idx="154">
                  <c:v>5.8620689655172274E-2</c:v>
                </c:pt>
                <c:pt idx="155">
                  <c:v>6.2068965517241316E-2</c:v>
                </c:pt>
                <c:pt idx="156">
                  <c:v>0.10333333333333328</c:v>
                </c:pt>
                <c:pt idx="157">
                  <c:v>-0.15384615384615424</c:v>
                </c:pt>
                <c:pt idx="158">
                  <c:v>0.24444444444444297</c:v>
                </c:pt>
                <c:pt idx="159">
                  <c:v>-0.18275862068965573</c:v>
                </c:pt>
                <c:pt idx="160">
                  <c:v>2.4137931034482852E-2</c:v>
                </c:pt>
                <c:pt idx="161">
                  <c:v>0.11851851851851833</c:v>
                </c:pt>
                <c:pt idx="162">
                  <c:v>-0.14814814814814795</c:v>
                </c:pt>
                <c:pt idx="163">
                  <c:v>0</c:v>
                </c:pt>
                <c:pt idx="164">
                  <c:v>2.9629629629629624E-2</c:v>
                </c:pt>
                <c:pt idx="165">
                  <c:v>-3.3333333333333284E-2</c:v>
                </c:pt>
                <c:pt idx="166">
                  <c:v>1.1538461538461574E-2</c:v>
                </c:pt>
                <c:pt idx="167">
                  <c:v>-1.6666666666666548E-2</c:v>
                </c:pt>
                <c:pt idx="168">
                  <c:v>2.9166666666666705E-2</c:v>
                </c:pt>
                <c:pt idx="169">
                  <c:v>2.9166666666666532E-2</c:v>
                </c:pt>
                <c:pt idx="170">
                  <c:v>6.6666666666666902E-2</c:v>
                </c:pt>
                <c:pt idx="171">
                  <c:v>-3.9130434782608782E-2</c:v>
                </c:pt>
                <c:pt idx="172">
                  <c:v>6.6666666666666569E-2</c:v>
                </c:pt>
                <c:pt idx="173">
                  <c:v>-3.3333333333333284E-2</c:v>
                </c:pt>
                <c:pt idx="174">
                  <c:v>-2.3809523809523895E-2</c:v>
                </c:pt>
                <c:pt idx="175">
                  <c:v>-0.12608695652173929</c:v>
                </c:pt>
                <c:pt idx="176">
                  <c:v>-0.10476190476190422</c:v>
                </c:pt>
                <c:pt idx="177">
                  <c:v>0.18095238095238139</c:v>
                </c:pt>
                <c:pt idx="178">
                  <c:v>-9.5238095238095576E-3</c:v>
                </c:pt>
                <c:pt idx="179">
                  <c:v>6.6666666666666471E-2</c:v>
                </c:pt>
                <c:pt idx="180">
                  <c:v>5.7142857142857349E-2</c:v>
                </c:pt>
                <c:pt idx="181">
                  <c:v>9.5238095238094934E-3</c:v>
                </c:pt>
                <c:pt idx="182">
                  <c:v>-9.5238095238095576E-3</c:v>
                </c:pt>
                <c:pt idx="183">
                  <c:v>-0.14285714285714229</c:v>
                </c:pt>
                <c:pt idx="184">
                  <c:v>3.3333333333333451E-2</c:v>
                </c:pt>
                <c:pt idx="185">
                  <c:v>7.2222222222222271E-2</c:v>
                </c:pt>
                <c:pt idx="186">
                  <c:v>-6.6666666666666707E-2</c:v>
                </c:pt>
                <c:pt idx="187">
                  <c:v>-6.3157894736841969E-2</c:v>
                </c:pt>
                <c:pt idx="188">
                  <c:v>2.7777777777777846E-2</c:v>
                </c:pt>
                <c:pt idx="189">
                  <c:v>-8.8888888888888629E-2</c:v>
                </c:pt>
                <c:pt idx="190">
                  <c:v>0.13809523809523791</c:v>
                </c:pt>
                <c:pt idx="191">
                  <c:v>4.761904761904779E-2</c:v>
                </c:pt>
                <c:pt idx="192">
                  <c:v>1.1538461538461543E-2</c:v>
                </c:pt>
                <c:pt idx="193">
                  <c:v>-3.5714285714285691E-3</c:v>
                </c:pt>
                <c:pt idx="194">
                  <c:v>-4.4827586206896614E-2</c:v>
                </c:pt>
                <c:pt idx="195">
                  <c:v>4.2307692307692324E-2</c:v>
                </c:pt>
                <c:pt idx="196">
                  <c:v>0</c:v>
                </c:pt>
                <c:pt idx="197">
                  <c:v>-4.3478260869565306E-2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8C-466F-A595-E2FE3F22C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'999M1'!$A$3:$A$191</c:f>
              <c:numCache>
                <c:formatCode>General</c:formatCode>
                <c:ptCount val="189"/>
                <c:pt idx="0">
                  <c:v>25.9</c:v>
                </c:pt>
                <c:pt idx="1">
                  <c:v>26.2</c:v>
                </c:pt>
                <c:pt idx="2">
                  <c:v>27.2</c:v>
                </c:pt>
                <c:pt idx="3">
                  <c:v>29.8</c:v>
                </c:pt>
                <c:pt idx="4">
                  <c:v>32.700000000000003</c:v>
                </c:pt>
                <c:pt idx="5">
                  <c:v>36.299999999999997</c:v>
                </c:pt>
                <c:pt idx="6">
                  <c:v>39.6</c:v>
                </c:pt>
                <c:pt idx="7">
                  <c:v>43.3</c:v>
                </c:pt>
                <c:pt idx="8">
                  <c:v>46.9</c:v>
                </c:pt>
                <c:pt idx="9">
                  <c:v>50.3</c:v>
                </c:pt>
                <c:pt idx="10">
                  <c:v>53.4</c:v>
                </c:pt>
                <c:pt idx="11">
                  <c:v>56.5</c:v>
                </c:pt>
                <c:pt idx="12">
                  <c:v>59.4</c:v>
                </c:pt>
                <c:pt idx="13">
                  <c:v>62.2</c:v>
                </c:pt>
                <c:pt idx="14">
                  <c:v>64.900000000000006</c:v>
                </c:pt>
                <c:pt idx="15">
                  <c:v>67.5</c:v>
                </c:pt>
                <c:pt idx="16">
                  <c:v>70.099999999999994</c:v>
                </c:pt>
                <c:pt idx="17">
                  <c:v>72.7</c:v>
                </c:pt>
                <c:pt idx="18">
                  <c:v>75.3</c:v>
                </c:pt>
                <c:pt idx="19">
                  <c:v>77.7</c:v>
                </c:pt>
                <c:pt idx="20">
                  <c:v>80.3</c:v>
                </c:pt>
                <c:pt idx="21">
                  <c:v>82.6</c:v>
                </c:pt>
                <c:pt idx="22">
                  <c:v>85</c:v>
                </c:pt>
                <c:pt idx="23">
                  <c:v>87.4</c:v>
                </c:pt>
                <c:pt idx="24">
                  <c:v>89.7</c:v>
                </c:pt>
                <c:pt idx="25">
                  <c:v>92.1</c:v>
                </c:pt>
                <c:pt idx="26">
                  <c:v>94.5</c:v>
                </c:pt>
                <c:pt idx="27">
                  <c:v>96.8</c:v>
                </c:pt>
                <c:pt idx="28">
                  <c:v>99.2</c:v>
                </c:pt>
                <c:pt idx="29">
                  <c:v>101.6</c:v>
                </c:pt>
                <c:pt idx="30">
                  <c:v>104.2</c:v>
                </c:pt>
                <c:pt idx="31">
                  <c:v>106.6</c:v>
                </c:pt>
                <c:pt idx="32">
                  <c:v>109.5</c:v>
                </c:pt>
                <c:pt idx="33">
                  <c:v>112.2</c:v>
                </c:pt>
                <c:pt idx="34">
                  <c:v>115.1</c:v>
                </c:pt>
                <c:pt idx="35">
                  <c:v>117.7</c:v>
                </c:pt>
                <c:pt idx="36">
                  <c:v>120.4</c:v>
                </c:pt>
                <c:pt idx="37">
                  <c:v>123.3</c:v>
                </c:pt>
                <c:pt idx="38">
                  <c:v>125.9</c:v>
                </c:pt>
                <c:pt idx="39">
                  <c:v>128.6</c:v>
                </c:pt>
                <c:pt idx="40">
                  <c:v>131.5</c:v>
                </c:pt>
                <c:pt idx="41">
                  <c:v>134.19999999999999</c:v>
                </c:pt>
                <c:pt idx="42">
                  <c:v>136.9</c:v>
                </c:pt>
                <c:pt idx="43">
                  <c:v>139.5</c:v>
                </c:pt>
                <c:pt idx="44">
                  <c:v>142.5</c:v>
                </c:pt>
                <c:pt idx="45">
                  <c:v>145.1</c:v>
                </c:pt>
                <c:pt idx="46">
                  <c:v>148.1</c:v>
                </c:pt>
                <c:pt idx="47">
                  <c:v>150.80000000000001</c:v>
                </c:pt>
                <c:pt idx="48">
                  <c:v>153.69999999999999</c:v>
                </c:pt>
                <c:pt idx="49">
                  <c:v>156.4</c:v>
                </c:pt>
                <c:pt idx="50">
                  <c:v>159.30000000000001</c:v>
                </c:pt>
                <c:pt idx="51">
                  <c:v>162.30000000000001</c:v>
                </c:pt>
                <c:pt idx="52">
                  <c:v>165</c:v>
                </c:pt>
                <c:pt idx="53">
                  <c:v>168</c:v>
                </c:pt>
                <c:pt idx="54">
                  <c:v>170.6</c:v>
                </c:pt>
                <c:pt idx="55">
                  <c:v>173.6</c:v>
                </c:pt>
                <c:pt idx="56">
                  <c:v>176.3</c:v>
                </c:pt>
                <c:pt idx="57">
                  <c:v>179.3</c:v>
                </c:pt>
                <c:pt idx="58">
                  <c:v>182.3</c:v>
                </c:pt>
                <c:pt idx="59">
                  <c:v>185</c:v>
                </c:pt>
                <c:pt idx="60">
                  <c:v>187.9</c:v>
                </c:pt>
                <c:pt idx="61">
                  <c:v>190.9</c:v>
                </c:pt>
                <c:pt idx="62">
                  <c:v>193.6</c:v>
                </c:pt>
                <c:pt idx="63">
                  <c:v>196.6</c:v>
                </c:pt>
                <c:pt idx="64">
                  <c:v>199.6</c:v>
                </c:pt>
                <c:pt idx="65">
                  <c:v>202.3</c:v>
                </c:pt>
                <c:pt idx="66">
                  <c:v>205.1</c:v>
                </c:pt>
                <c:pt idx="67">
                  <c:v>208.1</c:v>
                </c:pt>
                <c:pt idx="68">
                  <c:v>210.8</c:v>
                </c:pt>
                <c:pt idx="69">
                  <c:v>213.8</c:v>
                </c:pt>
                <c:pt idx="70">
                  <c:v>216.8</c:v>
                </c:pt>
                <c:pt idx="71">
                  <c:v>220.1</c:v>
                </c:pt>
                <c:pt idx="72">
                  <c:v>223.1</c:v>
                </c:pt>
                <c:pt idx="73">
                  <c:v>226.1</c:v>
                </c:pt>
                <c:pt idx="74">
                  <c:v>229.4</c:v>
                </c:pt>
                <c:pt idx="75">
                  <c:v>232.2</c:v>
                </c:pt>
                <c:pt idx="76">
                  <c:v>235.2</c:v>
                </c:pt>
                <c:pt idx="77">
                  <c:v>237.9</c:v>
                </c:pt>
                <c:pt idx="78">
                  <c:v>240.7</c:v>
                </c:pt>
                <c:pt idx="79">
                  <c:v>243.7</c:v>
                </c:pt>
                <c:pt idx="80">
                  <c:v>246.8</c:v>
                </c:pt>
                <c:pt idx="81">
                  <c:v>249.5</c:v>
                </c:pt>
                <c:pt idx="82">
                  <c:v>252.6</c:v>
                </c:pt>
                <c:pt idx="83">
                  <c:v>255.6</c:v>
                </c:pt>
                <c:pt idx="84">
                  <c:v>258.89999999999998</c:v>
                </c:pt>
                <c:pt idx="85">
                  <c:v>262.3</c:v>
                </c:pt>
                <c:pt idx="86">
                  <c:v>265.3</c:v>
                </c:pt>
                <c:pt idx="87">
                  <c:v>268.39999999999998</c:v>
                </c:pt>
                <c:pt idx="88">
                  <c:v>271.39999999999998</c:v>
                </c:pt>
                <c:pt idx="89">
                  <c:v>274.2</c:v>
                </c:pt>
                <c:pt idx="90">
                  <c:v>277</c:v>
                </c:pt>
                <c:pt idx="91">
                  <c:v>280.10000000000002</c:v>
                </c:pt>
                <c:pt idx="92">
                  <c:v>283.10000000000002</c:v>
                </c:pt>
                <c:pt idx="93">
                  <c:v>286.2</c:v>
                </c:pt>
                <c:pt idx="94">
                  <c:v>289.60000000000002</c:v>
                </c:pt>
                <c:pt idx="95">
                  <c:v>292.7</c:v>
                </c:pt>
                <c:pt idx="96">
                  <c:v>295.7</c:v>
                </c:pt>
                <c:pt idx="97">
                  <c:v>298.8</c:v>
                </c:pt>
                <c:pt idx="98">
                  <c:v>302.2</c:v>
                </c:pt>
                <c:pt idx="99">
                  <c:v>305.60000000000002</c:v>
                </c:pt>
                <c:pt idx="100">
                  <c:v>309</c:v>
                </c:pt>
                <c:pt idx="101">
                  <c:v>312.10000000000002</c:v>
                </c:pt>
                <c:pt idx="102">
                  <c:v>315.39999999999998</c:v>
                </c:pt>
                <c:pt idx="103">
                  <c:v>318.5</c:v>
                </c:pt>
                <c:pt idx="104">
                  <c:v>321.89999999999998</c:v>
                </c:pt>
                <c:pt idx="105">
                  <c:v>325.3</c:v>
                </c:pt>
                <c:pt idx="106">
                  <c:v>328.5</c:v>
                </c:pt>
                <c:pt idx="107">
                  <c:v>331.3</c:v>
                </c:pt>
                <c:pt idx="108">
                  <c:v>334.7</c:v>
                </c:pt>
                <c:pt idx="109">
                  <c:v>338.1</c:v>
                </c:pt>
                <c:pt idx="110">
                  <c:v>341.5</c:v>
                </c:pt>
                <c:pt idx="111">
                  <c:v>344.9</c:v>
                </c:pt>
                <c:pt idx="112">
                  <c:v>348.1</c:v>
                </c:pt>
                <c:pt idx="113">
                  <c:v>351.2</c:v>
                </c:pt>
                <c:pt idx="114">
                  <c:v>354.7</c:v>
                </c:pt>
                <c:pt idx="115">
                  <c:v>357.8</c:v>
                </c:pt>
                <c:pt idx="116">
                  <c:v>361.2</c:v>
                </c:pt>
                <c:pt idx="117">
                  <c:v>364.4</c:v>
                </c:pt>
                <c:pt idx="118">
                  <c:v>368.1</c:v>
                </c:pt>
                <c:pt idx="119">
                  <c:v>371.3</c:v>
                </c:pt>
                <c:pt idx="120">
                  <c:v>374.7</c:v>
                </c:pt>
                <c:pt idx="121">
                  <c:v>377.9</c:v>
                </c:pt>
                <c:pt idx="122">
                  <c:v>381.1</c:v>
                </c:pt>
                <c:pt idx="123">
                  <c:v>384.3</c:v>
                </c:pt>
                <c:pt idx="124">
                  <c:v>387.1</c:v>
                </c:pt>
                <c:pt idx="125">
                  <c:v>390.3</c:v>
                </c:pt>
                <c:pt idx="126">
                  <c:v>394.1</c:v>
                </c:pt>
                <c:pt idx="127">
                  <c:v>397.6</c:v>
                </c:pt>
                <c:pt idx="128">
                  <c:v>401.3</c:v>
                </c:pt>
                <c:pt idx="129">
                  <c:v>404.8</c:v>
                </c:pt>
                <c:pt idx="130">
                  <c:v>408.6</c:v>
                </c:pt>
                <c:pt idx="131">
                  <c:v>412.1</c:v>
                </c:pt>
                <c:pt idx="132">
                  <c:v>415.3</c:v>
                </c:pt>
                <c:pt idx="133">
                  <c:v>418.8</c:v>
                </c:pt>
                <c:pt idx="134">
                  <c:v>422.3</c:v>
                </c:pt>
                <c:pt idx="135">
                  <c:v>425.8</c:v>
                </c:pt>
                <c:pt idx="136">
                  <c:v>429.4</c:v>
                </c:pt>
                <c:pt idx="137">
                  <c:v>432.6</c:v>
                </c:pt>
                <c:pt idx="138">
                  <c:v>436.4</c:v>
                </c:pt>
                <c:pt idx="139">
                  <c:v>439.9</c:v>
                </c:pt>
                <c:pt idx="140">
                  <c:v>443.5</c:v>
                </c:pt>
                <c:pt idx="141">
                  <c:v>447</c:v>
                </c:pt>
                <c:pt idx="142">
                  <c:v>450.9</c:v>
                </c:pt>
                <c:pt idx="143">
                  <c:v>454.4</c:v>
                </c:pt>
                <c:pt idx="144">
                  <c:v>458</c:v>
                </c:pt>
                <c:pt idx="145">
                  <c:v>461.8</c:v>
                </c:pt>
                <c:pt idx="146">
                  <c:v>465.4</c:v>
                </c:pt>
                <c:pt idx="147">
                  <c:v>468.9</c:v>
                </c:pt>
                <c:pt idx="148">
                  <c:v>472.2</c:v>
                </c:pt>
                <c:pt idx="149">
                  <c:v>475.8</c:v>
                </c:pt>
                <c:pt idx="150">
                  <c:v>479.4</c:v>
                </c:pt>
                <c:pt idx="151">
                  <c:v>482.9</c:v>
                </c:pt>
                <c:pt idx="152">
                  <c:v>486.2</c:v>
                </c:pt>
                <c:pt idx="153">
                  <c:v>489.8</c:v>
                </c:pt>
                <c:pt idx="154">
                  <c:v>493.4</c:v>
                </c:pt>
                <c:pt idx="155">
                  <c:v>497</c:v>
                </c:pt>
                <c:pt idx="156">
                  <c:v>500.6</c:v>
                </c:pt>
                <c:pt idx="157">
                  <c:v>504.2</c:v>
                </c:pt>
                <c:pt idx="158">
                  <c:v>507.8</c:v>
                </c:pt>
                <c:pt idx="159">
                  <c:v>511.8</c:v>
                </c:pt>
                <c:pt idx="160">
                  <c:v>515.70000000000005</c:v>
                </c:pt>
                <c:pt idx="161">
                  <c:v>519</c:v>
                </c:pt>
                <c:pt idx="162">
                  <c:v>522.29999999999995</c:v>
                </c:pt>
                <c:pt idx="163">
                  <c:v>526</c:v>
                </c:pt>
                <c:pt idx="164">
                  <c:v>529.6</c:v>
                </c:pt>
                <c:pt idx="165">
                  <c:v>533.6</c:v>
                </c:pt>
                <c:pt idx="166">
                  <c:v>536.9</c:v>
                </c:pt>
                <c:pt idx="167">
                  <c:v>540.6</c:v>
                </c:pt>
                <c:pt idx="168">
                  <c:v>544.5</c:v>
                </c:pt>
                <c:pt idx="169">
                  <c:v>548.5</c:v>
                </c:pt>
                <c:pt idx="170">
                  <c:v>551.9</c:v>
                </c:pt>
                <c:pt idx="171">
                  <c:v>555.5</c:v>
                </c:pt>
                <c:pt idx="172">
                  <c:v>559.5</c:v>
                </c:pt>
                <c:pt idx="173">
                  <c:v>563.20000000000005</c:v>
                </c:pt>
                <c:pt idx="174">
                  <c:v>566.9</c:v>
                </c:pt>
                <c:pt idx="175">
                  <c:v>570.29999999999995</c:v>
                </c:pt>
                <c:pt idx="176">
                  <c:v>573.70000000000005</c:v>
                </c:pt>
                <c:pt idx="177">
                  <c:v>577.1</c:v>
                </c:pt>
                <c:pt idx="178">
                  <c:v>581.1</c:v>
                </c:pt>
                <c:pt idx="179">
                  <c:v>584.79999999999995</c:v>
                </c:pt>
                <c:pt idx="180">
                  <c:v>588.79999999999995</c:v>
                </c:pt>
                <c:pt idx="181">
                  <c:v>592.6</c:v>
                </c:pt>
                <c:pt idx="182">
                  <c:v>596</c:v>
                </c:pt>
                <c:pt idx="183">
                  <c:v>599.4</c:v>
                </c:pt>
                <c:pt idx="184">
                  <c:v>603.1</c:v>
                </c:pt>
                <c:pt idx="185">
                  <c:v>605.9</c:v>
                </c:pt>
                <c:pt idx="186">
                  <c:v>607.79999999999995</c:v>
                </c:pt>
                <c:pt idx="187">
                  <c:v>609.1</c:v>
                </c:pt>
                <c:pt idx="188">
                  <c:v>609.4</c:v>
                </c:pt>
              </c:numCache>
            </c:numRef>
          </c:xVal>
          <c:yVal>
            <c:numRef>
              <c:f>'999M1'!$E$3:$E$191</c:f>
              <c:numCache>
                <c:formatCode>0.00</c:formatCode>
                <c:ptCount val="189"/>
                <c:pt idx="0">
                  <c:v>1</c:v>
                </c:pt>
                <c:pt idx="1">
                  <c:v>0.99626865671641784</c:v>
                </c:pt>
                <c:pt idx="2">
                  <c:v>0.99626865671641784</c:v>
                </c:pt>
                <c:pt idx="3">
                  <c:v>0.98582089552238805</c:v>
                </c:pt>
                <c:pt idx="4">
                  <c:v>0.99514925373134333</c:v>
                </c:pt>
                <c:pt idx="5">
                  <c:v>1.0067164179104477</c:v>
                </c:pt>
                <c:pt idx="6">
                  <c:v>1.0134328358208955</c:v>
                </c:pt>
                <c:pt idx="7">
                  <c:v>1.0011194029850745</c:v>
                </c:pt>
                <c:pt idx="8">
                  <c:v>1.0194029850746269</c:v>
                </c:pt>
                <c:pt idx="9">
                  <c:v>1.0231343283582091</c:v>
                </c:pt>
                <c:pt idx="10">
                  <c:v>1.0205223880597014</c:v>
                </c:pt>
                <c:pt idx="11">
                  <c:v>1.0287313432835821</c:v>
                </c:pt>
                <c:pt idx="12">
                  <c:v>1.0429104477611939</c:v>
                </c:pt>
                <c:pt idx="13">
                  <c:v>1.0324626865671642</c:v>
                </c:pt>
                <c:pt idx="14">
                  <c:v>1.0347014925373135</c:v>
                </c:pt>
                <c:pt idx="15">
                  <c:v>1.0305970149253731</c:v>
                </c:pt>
                <c:pt idx="16">
                  <c:v>1.0440298507462686</c:v>
                </c:pt>
                <c:pt idx="17">
                  <c:v>1.0246268656716417</c:v>
                </c:pt>
                <c:pt idx="18">
                  <c:v>1.0384328358208954</c:v>
                </c:pt>
                <c:pt idx="19">
                  <c:v>1.0291044776119402</c:v>
                </c:pt>
                <c:pt idx="20">
                  <c:v>1.0320895522388061</c:v>
                </c:pt>
                <c:pt idx="21">
                  <c:v>1.0339552238805971</c:v>
                </c:pt>
                <c:pt idx="22">
                  <c:v>1.0320895522388061</c:v>
                </c:pt>
                <c:pt idx="23">
                  <c:v>1.0526119402985075</c:v>
                </c:pt>
                <c:pt idx="24">
                  <c:v>1.0395522388059701</c:v>
                </c:pt>
                <c:pt idx="25">
                  <c:v>1.0597014925373134</c:v>
                </c:pt>
                <c:pt idx="26">
                  <c:v>1.0470149253731342</c:v>
                </c:pt>
                <c:pt idx="27">
                  <c:v>1.0656716417910448</c:v>
                </c:pt>
                <c:pt idx="28">
                  <c:v>1.0507462686567164</c:v>
                </c:pt>
                <c:pt idx="29">
                  <c:v>1.0664179104477611</c:v>
                </c:pt>
                <c:pt idx="30">
                  <c:v>1.0787313432835821</c:v>
                </c:pt>
                <c:pt idx="31">
                  <c:v>1.0526119402985075</c:v>
                </c:pt>
                <c:pt idx="32">
                  <c:v>1.0899253731343284</c:v>
                </c:pt>
                <c:pt idx="33">
                  <c:v>1.0861940298507462</c:v>
                </c:pt>
                <c:pt idx="34">
                  <c:v>1.0805970149253732</c:v>
                </c:pt>
                <c:pt idx="35">
                  <c:v>1.0992537313432835</c:v>
                </c:pt>
                <c:pt idx="36">
                  <c:v>1.0783582089552237</c:v>
                </c:pt>
                <c:pt idx="37">
                  <c:v>1.0832089552238806</c:v>
                </c:pt>
                <c:pt idx="38">
                  <c:v>1.0720149253731344</c:v>
                </c:pt>
                <c:pt idx="39">
                  <c:v>1.0779850746268658</c:v>
                </c:pt>
                <c:pt idx="40">
                  <c:v>1.0895522388059702</c:v>
                </c:pt>
                <c:pt idx="41">
                  <c:v>1.1033582089552239</c:v>
                </c:pt>
                <c:pt idx="42">
                  <c:v>1.1007462686567164</c:v>
                </c:pt>
                <c:pt idx="43">
                  <c:v>1.0992537313432835</c:v>
                </c:pt>
                <c:pt idx="44">
                  <c:v>1.1283582089552238</c:v>
                </c:pt>
                <c:pt idx="45">
                  <c:v>1.1041044776119402</c:v>
                </c:pt>
                <c:pt idx="46">
                  <c:v>1.1283582089552238</c:v>
                </c:pt>
                <c:pt idx="47">
                  <c:v>1.1343283582089552</c:v>
                </c:pt>
                <c:pt idx="48">
                  <c:v>1.0985074626865672</c:v>
                </c:pt>
                <c:pt idx="49">
                  <c:v>1.1048507462686568</c:v>
                </c:pt>
                <c:pt idx="50">
                  <c:v>1.1227611940298508</c:v>
                </c:pt>
                <c:pt idx="51">
                  <c:v>1.112686567164179</c:v>
                </c:pt>
                <c:pt idx="52">
                  <c:v>1.1317164179104477</c:v>
                </c:pt>
                <c:pt idx="53">
                  <c:v>1.1164179104477612</c:v>
                </c:pt>
                <c:pt idx="54">
                  <c:v>1.1332089552238807</c:v>
                </c:pt>
                <c:pt idx="55">
                  <c:v>1.1194029850746268</c:v>
                </c:pt>
                <c:pt idx="56">
                  <c:v>1.1343283582089552</c:v>
                </c:pt>
                <c:pt idx="57">
                  <c:v>1.1485074626865672</c:v>
                </c:pt>
                <c:pt idx="58">
                  <c:v>1.1492537313432836</c:v>
                </c:pt>
                <c:pt idx="59">
                  <c:v>1.1380597014925373</c:v>
                </c:pt>
                <c:pt idx="60">
                  <c:v>1.1619402985074627</c:v>
                </c:pt>
                <c:pt idx="61">
                  <c:v>1.1686567164179105</c:v>
                </c:pt>
                <c:pt idx="62">
                  <c:v>1.1828358208955223</c:v>
                </c:pt>
                <c:pt idx="63">
                  <c:v>1.1828358208955223</c:v>
                </c:pt>
                <c:pt idx="64">
                  <c:v>1.1761194029850746</c:v>
                </c:pt>
                <c:pt idx="65">
                  <c:v>1.1753731343283582</c:v>
                </c:pt>
                <c:pt idx="66">
                  <c:v>1.1738805970149253</c:v>
                </c:pt>
                <c:pt idx="67">
                  <c:v>1.1652985074626865</c:v>
                </c:pt>
                <c:pt idx="68">
                  <c:v>1.192910447761194</c:v>
                </c:pt>
                <c:pt idx="69">
                  <c:v>1.1985074626865673</c:v>
                </c:pt>
                <c:pt idx="70">
                  <c:v>1.208955223880597</c:v>
                </c:pt>
                <c:pt idx="71">
                  <c:v>1.1940298507462686</c:v>
                </c:pt>
                <c:pt idx="72">
                  <c:v>1.2123134328358207</c:v>
                </c:pt>
                <c:pt idx="73">
                  <c:v>1.1958955223880596</c:v>
                </c:pt>
                <c:pt idx="74">
                  <c:v>1.1791044776119404</c:v>
                </c:pt>
                <c:pt idx="75">
                  <c:v>1.2048507462686566</c:v>
                </c:pt>
                <c:pt idx="76">
                  <c:v>1.2048507462686566</c:v>
                </c:pt>
                <c:pt idx="77">
                  <c:v>1.2156716417910447</c:v>
                </c:pt>
                <c:pt idx="78">
                  <c:v>1.2141791044776118</c:v>
                </c:pt>
                <c:pt idx="79">
                  <c:v>1.2526119402985074</c:v>
                </c:pt>
                <c:pt idx="80">
                  <c:v>1.2298507462686568</c:v>
                </c:pt>
                <c:pt idx="81">
                  <c:v>1.2410447761194032</c:v>
                </c:pt>
                <c:pt idx="82">
                  <c:v>1.2358208955223882</c:v>
                </c:pt>
                <c:pt idx="83">
                  <c:v>1.2388059701492538</c:v>
                </c:pt>
                <c:pt idx="84">
                  <c:v>1.2332089552238805</c:v>
                </c:pt>
                <c:pt idx="85">
                  <c:v>1.2402985074626864</c:v>
                </c:pt>
                <c:pt idx="86">
                  <c:v>1.2656716417910447</c:v>
                </c:pt>
                <c:pt idx="87">
                  <c:v>1.2384328358208954</c:v>
                </c:pt>
                <c:pt idx="88">
                  <c:v>1.2738805970149254</c:v>
                </c:pt>
                <c:pt idx="89">
                  <c:v>1.2679104477611942</c:v>
                </c:pt>
                <c:pt idx="90">
                  <c:v>1.2313432835820894</c:v>
                </c:pt>
                <c:pt idx="91">
                  <c:v>1.2436567164179104</c:v>
                </c:pt>
                <c:pt idx="92">
                  <c:v>1.2455223880597013</c:v>
                </c:pt>
                <c:pt idx="93">
                  <c:v>1.2485074626865671</c:v>
                </c:pt>
                <c:pt idx="94">
                  <c:v>1.2485074626865671</c:v>
                </c:pt>
                <c:pt idx="95">
                  <c:v>1.226492537313433</c:v>
                </c:pt>
                <c:pt idx="96">
                  <c:v>1.2361940298507461</c:v>
                </c:pt>
                <c:pt idx="97">
                  <c:v>1.2548507462686564</c:v>
                </c:pt>
                <c:pt idx="98">
                  <c:v>1.2485074626865671</c:v>
                </c:pt>
                <c:pt idx="99">
                  <c:v>1.2220149253731343</c:v>
                </c:pt>
                <c:pt idx="100">
                  <c:v>1.2216417910447759</c:v>
                </c:pt>
                <c:pt idx="101">
                  <c:v>1.2242537313432835</c:v>
                </c:pt>
                <c:pt idx="102">
                  <c:v>1.2152985074626865</c:v>
                </c:pt>
                <c:pt idx="103">
                  <c:v>1.201865671641791</c:v>
                </c:pt>
                <c:pt idx="104">
                  <c:v>1.1884328358208955</c:v>
                </c:pt>
                <c:pt idx="105">
                  <c:v>1.2115671641791044</c:v>
                </c:pt>
                <c:pt idx="106">
                  <c:v>1.1749999999999998</c:v>
                </c:pt>
                <c:pt idx="107">
                  <c:v>1.1988805970149252</c:v>
                </c:pt>
                <c:pt idx="108">
                  <c:v>1.2044776119402985</c:v>
                </c:pt>
                <c:pt idx="109">
                  <c:v>1.1940298507462686</c:v>
                </c:pt>
                <c:pt idx="110">
                  <c:v>1.2160447761194031</c:v>
                </c:pt>
                <c:pt idx="111">
                  <c:v>1.207462686567164</c:v>
                </c:pt>
                <c:pt idx="112">
                  <c:v>1.1865671641791045</c:v>
                </c:pt>
                <c:pt idx="113">
                  <c:v>1.191044776119403</c:v>
                </c:pt>
                <c:pt idx="114">
                  <c:v>1.2078358208955224</c:v>
                </c:pt>
                <c:pt idx="115">
                  <c:v>1.1850746268656718</c:v>
                </c:pt>
                <c:pt idx="116">
                  <c:v>1.1992537313432836</c:v>
                </c:pt>
                <c:pt idx="117">
                  <c:v>1.1869402985074626</c:v>
                </c:pt>
                <c:pt idx="118">
                  <c:v>1.2164179104477613</c:v>
                </c:pt>
                <c:pt idx="119">
                  <c:v>1.2078358208955224</c:v>
                </c:pt>
                <c:pt idx="120">
                  <c:v>1.2186567164179103</c:v>
                </c:pt>
                <c:pt idx="121">
                  <c:v>1.1925373134328359</c:v>
                </c:pt>
                <c:pt idx="122">
                  <c:v>1.2041044776119401</c:v>
                </c:pt>
                <c:pt idx="123">
                  <c:v>1.1895522388059701</c:v>
                </c:pt>
                <c:pt idx="124">
                  <c:v>1.2111940298507462</c:v>
                </c:pt>
                <c:pt idx="125">
                  <c:v>1.187686567164179</c:v>
                </c:pt>
                <c:pt idx="126">
                  <c:v>1.1895522388059701</c:v>
                </c:pt>
                <c:pt idx="127">
                  <c:v>1.1869402985074626</c:v>
                </c:pt>
                <c:pt idx="128">
                  <c:v>1.1611940298507464</c:v>
                </c:pt>
                <c:pt idx="129">
                  <c:v>1.2078358208955224</c:v>
                </c:pt>
                <c:pt idx="130">
                  <c:v>1.1742537313432835</c:v>
                </c:pt>
                <c:pt idx="131">
                  <c:v>1.1563432835820895</c:v>
                </c:pt>
                <c:pt idx="132">
                  <c:v>1.1761194029850746</c:v>
                </c:pt>
                <c:pt idx="133">
                  <c:v>1.1914179104477611</c:v>
                </c:pt>
                <c:pt idx="134">
                  <c:v>1.1843283582089552</c:v>
                </c:pt>
                <c:pt idx="135">
                  <c:v>1.210820895522388</c:v>
                </c:pt>
                <c:pt idx="136">
                  <c:v>1.2141791044776118</c:v>
                </c:pt>
                <c:pt idx="137">
                  <c:v>1.196268656716418</c:v>
                </c:pt>
                <c:pt idx="138">
                  <c:v>1.2041044776119401</c:v>
                </c:pt>
                <c:pt idx="139">
                  <c:v>1.1861940298507463</c:v>
                </c:pt>
                <c:pt idx="140">
                  <c:v>1.1899253731343284</c:v>
                </c:pt>
                <c:pt idx="141">
                  <c:v>1.208955223880597</c:v>
                </c:pt>
                <c:pt idx="142">
                  <c:v>1.1783582089552238</c:v>
                </c:pt>
                <c:pt idx="143">
                  <c:v>1.1914179104477611</c:v>
                </c:pt>
                <c:pt idx="144">
                  <c:v>1.2055970149253732</c:v>
                </c:pt>
                <c:pt idx="145">
                  <c:v>1.2205223880597016</c:v>
                </c:pt>
                <c:pt idx="146">
                  <c:v>1.2052238805970148</c:v>
                </c:pt>
                <c:pt idx="147">
                  <c:v>1.2380597014925372</c:v>
                </c:pt>
                <c:pt idx="148">
                  <c:v>1.2055970149253732</c:v>
                </c:pt>
                <c:pt idx="149">
                  <c:v>1.246641791044776</c:v>
                </c:pt>
                <c:pt idx="150">
                  <c:v>1.2358208955223882</c:v>
                </c:pt>
                <c:pt idx="151">
                  <c:v>1.2436567164179104</c:v>
                </c:pt>
                <c:pt idx="152">
                  <c:v>1.2361940298507461</c:v>
                </c:pt>
                <c:pt idx="153">
                  <c:v>1.2481343283582089</c:v>
                </c:pt>
                <c:pt idx="154">
                  <c:v>1.234328358208955</c:v>
                </c:pt>
                <c:pt idx="155">
                  <c:v>1.2410447761194032</c:v>
                </c:pt>
                <c:pt idx="156">
                  <c:v>1.2406716417910448</c:v>
                </c:pt>
                <c:pt idx="157">
                  <c:v>1.2746268656716417</c:v>
                </c:pt>
                <c:pt idx="158">
                  <c:v>1.2750000000000001</c:v>
                </c:pt>
                <c:pt idx="159">
                  <c:v>1.2861940298507462</c:v>
                </c:pt>
                <c:pt idx="160">
                  <c:v>1.3044776119402985</c:v>
                </c:pt>
                <c:pt idx="161">
                  <c:v>1.2888059701492536</c:v>
                </c:pt>
                <c:pt idx="162">
                  <c:v>1.2861940298507462</c:v>
                </c:pt>
                <c:pt idx="163">
                  <c:v>1.2839552238805969</c:v>
                </c:pt>
                <c:pt idx="164">
                  <c:v>1.3033582089552238</c:v>
                </c:pt>
                <c:pt idx="165">
                  <c:v>1.2750000000000001</c:v>
                </c:pt>
                <c:pt idx="166">
                  <c:v>1.2865671641791045</c:v>
                </c:pt>
                <c:pt idx="167">
                  <c:v>1.3052238805970151</c:v>
                </c:pt>
                <c:pt idx="168">
                  <c:v>1.3223880597014923</c:v>
                </c:pt>
                <c:pt idx="169">
                  <c:v>1.3264925373134326</c:v>
                </c:pt>
                <c:pt idx="170">
                  <c:v>1.339179104477612</c:v>
                </c:pt>
                <c:pt idx="171">
                  <c:v>1.3600746268656718</c:v>
                </c:pt>
                <c:pt idx="172">
                  <c:v>1.3697761194029852</c:v>
                </c:pt>
                <c:pt idx="173">
                  <c:v>1.3869402985074628</c:v>
                </c:pt>
                <c:pt idx="174">
                  <c:v>1.3847014925373133</c:v>
                </c:pt>
                <c:pt idx="175">
                  <c:v>1.4134328358208956</c:v>
                </c:pt>
                <c:pt idx="176">
                  <c:v>1.4044776119402984</c:v>
                </c:pt>
                <c:pt idx="177">
                  <c:v>1.2705223880597014</c:v>
                </c:pt>
                <c:pt idx="178">
                  <c:v>0.97649253731343288</c:v>
                </c:pt>
                <c:pt idx="179">
                  <c:v>0.6145522388059701</c:v>
                </c:pt>
                <c:pt idx="180">
                  <c:v>0.2746268656716418</c:v>
                </c:pt>
                <c:pt idx="181">
                  <c:v>0.11343283582089551</c:v>
                </c:pt>
                <c:pt idx="182">
                  <c:v>7.537313432835821E-2</c:v>
                </c:pt>
                <c:pt idx="183">
                  <c:v>4.6268656716417909E-2</c:v>
                </c:pt>
                <c:pt idx="184">
                  <c:v>7.8358208955223885E-2</c:v>
                </c:pt>
                <c:pt idx="185">
                  <c:v>6.4179104477611937E-2</c:v>
                </c:pt>
                <c:pt idx="186">
                  <c:v>6.2686567164179099E-2</c:v>
                </c:pt>
                <c:pt idx="187">
                  <c:v>9.1044776119402981E-2</c:v>
                </c:pt>
                <c:pt idx="188">
                  <c:v>7.2014925373134323E-2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50-4CC8-A44E-6F96717B2D0E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'999M1'!$F$3:$F$201</c:f>
              <c:numCache>
                <c:formatCode>General</c:formatCode>
                <c:ptCount val="199"/>
                <c:pt idx="0">
                  <c:v>608.79999999999995</c:v>
                </c:pt>
                <c:pt idx="1">
                  <c:v>607.79999999999995</c:v>
                </c:pt>
                <c:pt idx="2">
                  <c:v>606.29999999999995</c:v>
                </c:pt>
                <c:pt idx="3">
                  <c:v>604.1</c:v>
                </c:pt>
                <c:pt idx="4">
                  <c:v>601.9</c:v>
                </c:pt>
                <c:pt idx="5">
                  <c:v>599.70000000000005</c:v>
                </c:pt>
                <c:pt idx="6">
                  <c:v>597.5</c:v>
                </c:pt>
                <c:pt idx="7">
                  <c:v>594.4</c:v>
                </c:pt>
                <c:pt idx="8">
                  <c:v>591.29999999999995</c:v>
                </c:pt>
                <c:pt idx="9">
                  <c:v>588.20000000000005</c:v>
                </c:pt>
                <c:pt idx="10">
                  <c:v>585.4</c:v>
                </c:pt>
                <c:pt idx="11">
                  <c:v>582.6</c:v>
                </c:pt>
                <c:pt idx="12">
                  <c:v>579.20000000000005</c:v>
                </c:pt>
                <c:pt idx="13">
                  <c:v>575.79999999999995</c:v>
                </c:pt>
                <c:pt idx="14">
                  <c:v>573.1</c:v>
                </c:pt>
                <c:pt idx="15">
                  <c:v>570.29999999999995</c:v>
                </c:pt>
                <c:pt idx="16">
                  <c:v>567.20000000000005</c:v>
                </c:pt>
                <c:pt idx="17">
                  <c:v>564.1</c:v>
                </c:pt>
                <c:pt idx="18">
                  <c:v>560.79999999999995</c:v>
                </c:pt>
                <c:pt idx="19">
                  <c:v>557.70000000000005</c:v>
                </c:pt>
                <c:pt idx="20">
                  <c:v>554</c:v>
                </c:pt>
                <c:pt idx="21">
                  <c:v>550.6</c:v>
                </c:pt>
                <c:pt idx="22">
                  <c:v>547.29999999999995</c:v>
                </c:pt>
                <c:pt idx="23">
                  <c:v>544.5</c:v>
                </c:pt>
                <c:pt idx="24">
                  <c:v>541.5</c:v>
                </c:pt>
                <c:pt idx="25">
                  <c:v>538.70000000000005</c:v>
                </c:pt>
                <c:pt idx="26">
                  <c:v>535.70000000000005</c:v>
                </c:pt>
                <c:pt idx="27">
                  <c:v>532.70000000000005</c:v>
                </c:pt>
                <c:pt idx="28">
                  <c:v>529.29999999999995</c:v>
                </c:pt>
                <c:pt idx="29">
                  <c:v>526</c:v>
                </c:pt>
                <c:pt idx="30">
                  <c:v>522</c:v>
                </c:pt>
                <c:pt idx="31">
                  <c:v>518.70000000000005</c:v>
                </c:pt>
                <c:pt idx="32">
                  <c:v>515.4</c:v>
                </c:pt>
                <c:pt idx="33">
                  <c:v>512.4</c:v>
                </c:pt>
                <c:pt idx="34">
                  <c:v>508.7</c:v>
                </c:pt>
                <c:pt idx="35">
                  <c:v>505.4</c:v>
                </c:pt>
                <c:pt idx="36">
                  <c:v>502.1</c:v>
                </c:pt>
                <c:pt idx="37">
                  <c:v>498.5</c:v>
                </c:pt>
                <c:pt idx="38">
                  <c:v>494.9</c:v>
                </c:pt>
                <c:pt idx="39">
                  <c:v>491.3</c:v>
                </c:pt>
                <c:pt idx="40">
                  <c:v>487.7</c:v>
                </c:pt>
                <c:pt idx="41">
                  <c:v>484.1</c:v>
                </c:pt>
                <c:pt idx="42">
                  <c:v>480.8</c:v>
                </c:pt>
                <c:pt idx="43">
                  <c:v>477.6</c:v>
                </c:pt>
                <c:pt idx="44">
                  <c:v>474</c:v>
                </c:pt>
                <c:pt idx="45">
                  <c:v>470.7</c:v>
                </c:pt>
                <c:pt idx="46">
                  <c:v>467.4</c:v>
                </c:pt>
                <c:pt idx="47">
                  <c:v>463.9</c:v>
                </c:pt>
                <c:pt idx="48">
                  <c:v>460.3</c:v>
                </c:pt>
                <c:pt idx="49">
                  <c:v>456.8</c:v>
                </c:pt>
                <c:pt idx="50">
                  <c:v>453.2</c:v>
                </c:pt>
                <c:pt idx="51">
                  <c:v>450</c:v>
                </c:pt>
                <c:pt idx="52">
                  <c:v>446.7</c:v>
                </c:pt>
                <c:pt idx="53">
                  <c:v>443.5</c:v>
                </c:pt>
                <c:pt idx="54">
                  <c:v>440.2</c:v>
                </c:pt>
                <c:pt idx="55">
                  <c:v>437</c:v>
                </c:pt>
                <c:pt idx="56">
                  <c:v>433.5</c:v>
                </c:pt>
                <c:pt idx="57">
                  <c:v>430.2</c:v>
                </c:pt>
                <c:pt idx="58">
                  <c:v>426.7</c:v>
                </c:pt>
                <c:pt idx="59">
                  <c:v>423.2</c:v>
                </c:pt>
                <c:pt idx="60">
                  <c:v>420.3</c:v>
                </c:pt>
                <c:pt idx="61">
                  <c:v>417.1</c:v>
                </c:pt>
                <c:pt idx="62">
                  <c:v>413.9</c:v>
                </c:pt>
                <c:pt idx="63">
                  <c:v>410.4</c:v>
                </c:pt>
                <c:pt idx="64">
                  <c:v>407.2</c:v>
                </c:pt>
                <c:pt idx="65">
                  <c:v>403.4</c:v>
                </c:pt>
                <c:pt idx="66">
                  <c:v>400.2</c:v>
                </c:pt>
                <c:pt idx="67">
                  <c:v>397.3</c:v>
                </c:pt>
                <c:pt idx="68">
                  <c:v>394.1</c:v>
                </c:pt>
                <c:pt idx="69">
                  <c:v>390.9</c:v>
                </c:pt>
                <c:pt idx="70">
                  <c:v>387.7</c:v>
                </c:pt>
                <c:pt idx="71">
                  <c:v>384.5</c:v>
                </c:pt>
                <c:pt idx="72">
                  <c:v>381.4</c:v>
                </c:pt>
                <c:pt idx="73">
                  <c:v>377.9</c:v>
                </c:pt>
                <c:pt idx="74">
                  <c:v>374.4</c:v>
                </c:pt>
                <c:pt idx="75">
                  <c:v>371</c:v>
                </c:pt>
                <c:pt idx="76">
                  <c:v>367.8</c:v>
                </c:pt>
                <c:pt idx="77">
                  <c:v>364.4</c:v>
                </c:pt>
                <c:pt idx="78">
                  <c:v>361.2</c:v>
                </c:pt>
                <c:pt idx="79">
                  <c:v>358.1</c:v>
                </c:pt>
                <c:pt idx="80">
                  <c:v>354.7</c:v>
                </c:pt>
                <c:pt idx="81">
                  <c:v>351.2</c:v>
                </c:pt>
                <c:pt idx="82">
                  <c:v>348.1</c:v>
                </c:pt>
                <c:pt idx="83">
                  <c:v>344.7</c:v>
                </c:pt>
                <c:pt idx="84">
                  <c:v>341.2</c:v>
                </c:pt>
                <c:pt idx="85">
                  <c:v>337.8</c:v>
                </c:pt>
                <c:pt idx="86">
                  <c:v>334.4</c:v>
                </c:pt>
                <c:pt idx="87">
                  <c:v>331.3</c:v>
                </c:pt>
                <c:pt idx="88">
                  <c:v>328.2</c:v>
                </c:pt>
                <c:pt idx="89">
                  <c:v>324.8</c:v>
                </c:pt>
                <c:pt idx="90">
                  <c:v>321.7</c:v>
                </c:pt>
                <c:pt idx="91">
                  <c:v>318.5</c:v>
                </c:pt>
                <c:pt idx="92">
                  <c:v>315.39999999999998</c:v>
                </c:pt>
                <c:pt idx="93">
                  <c:v>312.10000000000002</c:v>
                </c:pt>
                <c:pt idx="94">
                  <c:v>308.39999999999998</c:v>
                </c:pt>
                <c:pt idx="95">
                  <c:v>305.3</c:v>
                </c:pt>
                <c:pt idx="96">
                  <c:v>302.2</c:v>
                </c:pt>
                <c:pt idx="97">
                  <c:v>299.10000000000002</c:v>
                </c:pt>
                <c:pt idx="98">
                  <c:v>295.7</c:v>
                </c:pt>
                <c:pt idx="99">
                  <c:v>292.39999999999998</c:v>
                </c:pt>
                <c:pt idx="100">
                  <c:v>289.3</c:v>
                </c:pt>
                <c:pt idx="101">
                  <c:v>285.89999999999998</c:v>
                </c:pt>
                <c:pt idx="102">
                  <c:v>282.60000000000002</c:v>
                </c:pt>
                <c:pt idx="103">
                  <c:v>279.5</c:v>
                </c:pt>
                <c:pt idx="104">
                  <c:v>276.39999999999998</c:v>
                </c:pt>
                <c:pt idx="105">
                  <c:v>273.39999999999998</c:v>
                </c:pt>
                <c:pt idx="106">
                  <c:v>270.3</c:v>
                </c:pt>
                <c:pt idx="107">
                  <c:v>267</c:v>
                </c:pt>
                <c:pt idx="108">
                  <c:v>263.89999999999998</c:v>
                </c:pt>
                <c:pt idx="109">
                  <c:v>260.60000000000002</c:v>
                </c:pt>
                <c:pt idx="110">
                  <c:v>257.5</c:v>
                </c:pt>
                <c:pt idx="111">
                  <c:v>254.8</c:v>
                </c:pt>
                <c:pt idx="112">
                  <c:v>251.7</c:v>
                </c:pt>
                <c:pt idx="113">
                  <c:v>249</c:v>
                </c:pt>
                <c:pt idx="114">
                  <c:v>246.2</c:v>
                </c:pt>
                <c:pt idx="115">
                  <c:v>243.4</c:v>
                </c:pt>
                <c:pt idx="116">
                  <c:v>240.7</c:v>
                </c:pt>
                <c:pt idx="117">
                  <c:v>237.9</c:v>
                </c:pt>
                <c:pt idx="118">
                  <c:v>235.2</c:v>
                </c:pt>
                <c:pt idx="119">
                  <c:v>232.4</c:v>
                </c:pt>
                <c:pt idx="120">
                  <c:v>229.4</c:v>
                </c:pt>
                <c:pt idx="121">
                  <c:v>226.7</c:v>
                </c:pt>
                <c:pt idx="122">
                  <c:v>223.6</c:v>
                </c:pt>
                <c:pt idx="123">
                  <c:v>220.9</c:v>
                </c:pt>
                <c:pt idx="124">
                  <c:v>217.9</c:v>
                </c:pt>
                <c:pt idx="125">
                  <c:v>215.2</c:v>
                </c:pt>
                <c:pt idx="126">
                  <c:v>212.4</c:v>
                </c:pt>
                <c:pt idx="127">
                  <c:v>209.4</c:v>
                </c:pt>
                <c:pt idx="128">
                  <c:v>207</c:v>
                </c:pt>
                <c:pt idx="129">
                  <c:v>204</c:v>
                </c:pt>
                <c:pt idx="130">
                  <c:v>201.3</c:v>
                </c:pt>
                <c:pt idx="131">
                  <c:v>198.3</c:v>
                </c:pt>
                <c:pt idx="132">
                  <c:v>195.5</c:v>
                </c:pt>
                <c:pt idx="133">
                  <c:v>192.8</c:v>
                </c:pt>
                <c:pt idx="134">
                  <c:v>189.8</c:v>
                </c:pt>
                <c:pt idx="135">
                  <c:v>187.4</c:v>
                </c:pt>
                <c:pt idx="136">
                  <c:v>184.7</c:v>
                </c:pt>
                <c:pt idx="137">
                  <c:v>181.7</c:v>
                </c:pt>
                <c:pt idx="138">
                  <c:v>178.7</c:v>
                </c:pt>
                <c:pt idx="139">
                  <c:v>176</c:v>
                </c:pt>
                <c:pt idx="140">
                  <c:v>173.1</c:v>
                </c:pt>
                <c:pt idx="141">
                  <c:v>170.4</c:v>
                </c:pt>
                <c:pt idx="142">
                  <c:v>167.7</c:v>
                </c:pt>
                <c:pt idx="143">
                  <c:v>165</c:v>
                </c:pt>
                <c:pt idx="144">
                  <c:v>162.30000000000001</c:v>
                </c:pt>
                <c:pt idx="145">
                  <c:v>159.6</c:v>
                </c:pt>
                <c:pt idx="146">
                  <c:v>156.9</c:v>
                </c:pt>
                <c:pt idx="147">
                  <c:v>154.19999999999999</c:v>
                </c:pt>
                <c:pt idx="148">
                  <c:v>151.6</c:v>
                </c:pt>
                <c:pt idx="149">
                  <c:v>148.6</c:v>
                </c:pt>
                <c:pt idx="150">
                  <c:v>145.9</c:v>
                </c:pt>
                <c:pt idx="151">
                  <c:v>143.30000000000001</c:v>
                </c:pt>
                <c:pt idx="152">
                  <c:v>140.6</c:v>
                </c:pt>
                <c:pt idx="153">
                  <c:v>137.69999999999999</c:v>
                </c:pt>
                <c:pt idx="154">
                  <c:v>134.69999999999999</c:v>
                </c:pt>
                <c:pt idx="155">
                  <c:v>131.80000000000001</c:v>
                </c:pt>
                <c:pt idx="156">
                  <c:v>129.1</c:v>
                </c:pt>
                <c:pt idx="157">
                  <c:v>126.5</c:v>
                </c:pt>
                <c:pt idx="158">
                  <c:v>123.8</c:v>
                </c:pt>
                <c:pt idx="159">
                  <c:v>121.2</c:v>
                </c:pt>
                <c:pt idx="160">
                  <c:v>118.8</c:v>
                </c:pt>
                <c:pt idx="161">
                  <c:v>116.1</c:v>
                </c:pt>
                <c:pt idx="162">
                  <c:v>113.7</c:v>
                </c:pt>
                <c:pt idx="163">
                  <c:v>111.4</c:v>
                </c:pt>
                <c:pt idx="164">
                  <c:v>108.7</c:v>
                </c:pt>
                <c:pt idx="165">
                  <c:v>106.6</c:v>
                </c:pt>
                <c:pt idx="166">
                  <c:v>104.2</c:v>
                </c:pt>
                <c:pt idx="167">
                  <c:v>101.6</c:v>
                </c:pt>
                <c:pt idx="168">
                  <c:v>99.2</c:v>
                </c:pt>
                <c:pt idx="169">
                  <c:v>97.1</c:v>
                </c:pt>
                <c:pt idx="170">
                  <c:v>94.7</c:v>
                </c:pt>
                <c:pt idx="171">
                  <c:v>92.6</c:v>
                </c:pt>
                <c:pt idx="172">
                  <c:v>90.5</c:v>
                </c:pt>
                <c:pt idx="173">
                  <c:v>88.4</c:v>
                </c:pt>
                <c:pt idx="174">
                  <c:v>86.3</c:v>
                </c:pt>
                <c:pt idx="175">
                  <c:v>84.2</c:v>
                </c:pt>
                <c:pt idx="176">
                  <c:v>82.4</c:v>
                </c:pt>
                <c:pt idx="177">
                  <c:v>80.3</c:v>
                </c:pt>
                <c:pt idx="178">
                  <c:v>78.400000000000006</c:v>
                </c:pt>
                <c:pt idx="179">
                  <c:v>76.599999999999994</c:v>
                </c:pt>
                <c:pt idx="180">
                  <c:v>74.5</c:v>
                </c:pt>
                <c:pt idx="181">
                  <c:v>72.7</c:v>
                </c:pt>
                <c:pt idx="182">
                  <c:v>70.599999999999994</c:v>
                </c:pt>
                <c:pt idx="183">
                  <c:v>68.8</c:v>
                </c:pt>
                <c:pt idx="184">
                  <c:v>66.900000000000006</c:v>
                </c:pt>
                <c:pt idx="185">
                  <c:v>65.099999999999994</c:v>
                </c:pt>
                <c:pt idx="186">
                  <c:v>63.3</c:v>
                </c:pt>
                <c:pt idx="187">
                  <c:v>61.7</c:v>
                </c:pt>
                <c:pt idx="188">
                  <c:v>59.9</c:v>
                </c:pt>
                <c:pt idx="189">
                  <c:v>58.3</c:v>
                </c:pt>
                <c:pt idx="190">
                  <c:v>56.3</c:v>
                </c:pt>
                <c:pt idx="191">
                  <c:v>53.9</c:v>
                </c:pt>
                <c:pt idx="192">
                  <c:v>51.3</c:v>
                </c:pt>
                <c:pt idx="193">
                  <c:v>48.7</c:v>
                </c:pt>
                <c:pt idx="194">
                  <c:v>46.4</c:v>
                </c:pt>
                <c:pt idx="195">
                  <c:v>44</c:v>
                </c:pt>
                <c:pt idx="196">
                  <c:v>42</c:v>
                </c:pt>
                <c:pt idx="197">
                  <c:v>40.4</c:v>
                </c:pt>
                <c:pt idx="198">
                  <c:v>38.6</c:v>
                </c:pt>
              </c:numCache>
            </c:numRef>
          </c:xVal>
          <c:yVal>
            <c:numRef>
              <c:f>'999M1'!$J$3:$J$201</c:f>
              <c:numCache>
                <c:formatCode>0.00</c:formatCode>
                <c:ptCount val="199"/>
                <c:pt idx="0">
                  <c:v>2.9477611940298507E-2</c:v>
                </c:pt>
                <c:pt idx="1">
                  <c:v>8.5447761194029845E-2</c:v>
                </c:pt>
                <c:pt idx="2">
                  <c:v>8.619402985074627E-2</c:v>
                </c:pt>
                <c:pt idx="3">
                  <c:v>2.6865671641791052E-2</c:v>
                </c:pt>
                <c:pt idx="4">
                  <c:v>5.2611940298507458E-2</c:v>
                </c:pt>
                <c:pt idx="5">
                  <c:v>5.9701492537313432E-2</c:v>
                </c:pt>
                <c:pt idx="6">
                  <c:v>7.0522388059701485E-2</c:v>
                </c:pt>
                <c:pt idx="7">
                  <c:v>8.2835820895522383E-2</c:v>
                </c:pt>
                <c:pt idx="8">
                  <c:v>0.21492537313432836</c:v>
                </c:pt>
                <c:pt idx="9">
                  <c:v>0.40895522388059702</c:v>
                </c:pt>
                <c:pt idx="10">
                  <c:v>0.67238805970149251</c:v>
                </c:pt>
                <c:pt idx="11">
                  <c:v>0.90597014925373132</c:v>
                </c:pt>
                <c:pt idx="12">
                  <c:v>1.1186567164179104</c:v>
                </c:pt>
                <c:pt idx="13">
                  <c:v>1.2921641791044773</c:v>
                </c:pt>
                <c:pt idx="14">
                  <c:v>1.369402985074627</c:v>
                </c:pt>
                <c:pt idx="15">
                  <c:v>1.4022388059701492</c:v>
                </c:pt>
                <c:pt idx="16">
                  <c:v>1.3731343283582089</c:v>
                </c:pt>
                <c:pt idx="17">
                  <c:v>1.3761194029850747</c:v>
                </c:pt>
                <c:pt idx="18">
                  <c:v>1.3727611940298508</c:v>
                </c:pt>
                <c:pt idx="19">
                  <c:v>1.3216417910447762</c:v>
                </c:pt>
                <c:pt idx="20">
                  <c:v>1.3253731343283583</c:v>
                </c:pt>
                <c:pt idx="21">
                  <c:v>1.3156716417910446</c:v>
                </c:pt>
                <c:pt idx="22">
                  <c:v>1.3309701492537314</c:v>
                </c:pt>
                <c:pt idx="23">
                  <c:v>1.3294776119402987</c:v>
                </c:pt>
                <c:pt idx="24">
                  <c:v>1.2962686567164177</c:v>
                </c:pt>
                <c:pt idx="25">
                  <c:v>1.3059701492537312</c:v>
                </c:pt>
                <c:pt idx="26">
                  <c:v>1.3182835820895522</c:v>
                </c:pt>
                <c:pt idx="27">
                  <c:v>1.3074626865671641</c:v>
                </c:pt>
                <c:pt idx="28">
                  <c:v>1.303731343283582</c:v>
                </c:pt>
                <c:pt idx="29">
                  <c:v>1.2932835820895521</c:v>
                </c:pt>
                <c:pt idx="30">
                  <c:v>1.2817164179104479</c:v>
                </c:pt>
                <c:pt idx="31">
                  <c:v>1.2679104477611942</c:v>
                </c:pt>
                <c:pt idx="32">
                  <c:v>1.2690298507462687</c:v>
                </c:pt>
                <c:pt idx="33">
                  <c:v>1.2772388059701494</c:v>
                </c:pt>
                <c:pt idx="34">
                  <c:v>1.255597014925373</c:v>
                </c:pt>
                <c:pt idx="35">
                  <c:v>1.2947761194029852</c:v>
                </c:pt>
                <c:pt idx="36">
                  <c:v>1.2727611940298507</c:v>
                </c:pt>
                <c:pt idx="37">
                  <c:v>1.2514925373134327</c:v>
                </c:pt>
                <c:pt idx="38">
                  <c:v>1.2690298507462687</c:v>
                </c:pt>
                <c:pt idx="39">
                  <c:v>1.2742537313432836</c:v>
                </c:pt>
                <c:pt idx="40">
                  <c:v>1.253358208955224</c:v>
                </c:pt>
                <c:pt idx="41">
                  <c:v>1.2350746268656716</c:v>
                </c:pt>
                <c:pt idx="42">
                  <c:v>1.246641791044776</c:v>
                </c:pt>
                <c:pt idx="43">
                  <c:v>1.2115671641791044</c:v>
                </c:pt>
                <c:pt idx="44">
                  <c:v>1.2261194029850746</c:v>
                </c:pt>
                <c:pt idx="45">
                  <c:v>1.2294776119402986</c:v>
                </c:pt>
                <c:pt idx="46">
                  <c:v>1.2152985074626865</c:v>
                </c:pt>
                <c:pt idx="47">
                  <c:v>1.1891791044776119</c:v>
                </c:pt>
                <c:pt idx="48">
                  <c:v>1.2268656716417909</c:v>
                </c:pt>
                <c:pt idx="49">
                  <c:v>1.1973880597014925</c:v>
                </c:pt>
                <c:pt idx="50">
                  <c:v>1.192910447761194</c:v>
                </c:pt>
                <c:pt idx="51">
                  <c:v>1.1914179104477611</c:v>
                </c:pt>
                <c:pt idx="52">
                  <c:v>1.207462686567164</c:v>
                </c:pt>
                <c:pt idx="53">
                  <c:v>1.191044776119403</c:v>
                </c:pt>
                <c:pt idx="54">
                  <c:v>1.196268656716418</c:v>
                </c:pt>
                <c:pt idx="55">
                  <c:v>1.2097014925373135</c:v>
                </c:pt>
                <c:pt idx="56">
                  <c:v>1.1649253731343283</c:v>
                </c:pt>
                <c:pt idx="57">
                  <c:v>1.1585820895522387</c:v>
                </c:pt>
                <c:pt idx="58">
                  <c:v>1.1682835820895521</c:v>
                </c:pt>
                <c:pt idx="59">
                  <c:v>1.1563432835820895</c:v>
                </c:pt>
                <c:pt idx="60">
                  <c:v>1.1496268656716417</c:v>
                </c:pt>
                <c:pt idx="61">
                  <c:v>1.1559701492537313</c:v>
                </c:pt>
                <c:pt idx="62">
                  <c:v>1.1417910447761195</c:v>
                </c:pt>
                <c:pt idx="63">
                  <c:v>1.1470149253731343</c:v>
                </c:pt>
                <c:pt idx="64">
                  <c:v>1.1548507462686566</c:v>
                </c:pt>
                <c:pt idx="65">
                  <c:v>1.1309701492537312</c:v>
                </c:pt>
                <c:pt idx="66">
                  <c:v>1.1436567164179103</c:v>
                </c:pt>
                <c:pt idx="67">
                  <c:v>1.1511194029850746</c:v>
                </c:pt>
                <c:pt idx="68">
                  <c:v>1.137313432835821</c:v>
                </c:pt>
                <c:pt idx="69">
                  <c:v>1.13955223880597</c:v>
                </c:pt>
                <c:pt idx="70">
                  <c:v>1.1231343283582089</c:v>
                </c:pt>
                <c:pt idx="71">
                  <c:v>1.1253731343283582</c:v>
                </c:pt>
                <c:pt idx="72">
                  <c:v>1.1175373134328357</c:v>
                </c:pt>
                <c:pt idx="73">
                  <c:v>1.1130597014925372</c:v>
                </c:pt>
                <c:pt idx="74">
                  <c:v>1.1119402985074627</c:v>
                </c:pt>
                <c:pt idx="75">
                  <c:v>1.1317164179104477</c:v>
                </c:pt>
                <c:pt idx="76">
                  <c:v>1.1041044776119402</c:v>
                </c:pt>
                <c:pt idx="77">
                  <c:v>1.0914179104477613</c:v>
                </c:pt>
                <c:pt idx="78">
                  <c:v>1.0973880597014924</c:v>
                </c:pt>
                <c:pt idx="79">
                  <c:v>1.0835820895522388</c:v>
                </c:pt>
                <c:pt idx="80">
                  <c:v>1.1018656716417912</c:v>
                </c:pt>
                <c:pt idx="81">
                  <c:v>1.0649253731343282</c:v>
                </c:pt>
                <c:pt idx="82">
                  <c:v>1.0641791044776119</c:v>
                </c:pt>
                <c:pt idx="83">
                  <c:v>1.0817164179104477</c:v>
                </c:pt>
                <c:pt idx="84">
                  <c:v>1.0861940298507462</c:v>
                </c:pt>
                <c:pt idx="85">
                  <c:v>1.0641791044776119</c:v>
                </c:pt>
                <c:pt idx="86">
                  <c:v>1.0619402985074626</c:v>
                </c:pt>
                <c:pt idx="87">
                  <c:v>1.0753731343283581</c:v>
                </c:pt>
                <c:pt idx="88">
                  <c:v>1.0488805970149253</c:v>
                </c:pt>
                <c:pt idx="89">
                  <c:v>1.0522388059701493</c:v>
                </c:pt>
                <c:pt idx="90">
                  <c:v>1.035820895522388</c:v>
                </c:pt>
                <c:pt idx="91">
                  <c:v>1.0593283582089552</c:v>
                </c:pt>
                <c:pt idx="92">
                  <c:v>1.0365671641791045</c:v>
                </c:pt>
                <c:pt idx="93">
                  <c:v>1.0309701492537313</c:v>
                </c:pt>
                <c:pt idx="94">
                  <c:v>1.0373134328358209</c:v>
                </c:pt>
                <c:pt idx="95">
                  <c:v>1.0100746268656717</c:v>
                </c:pt>
                <c:pt idx="96">
                  <c:v>1.0167910447761195</c:v>
                </c:pt>
                <c:pt idx="97">
                  <c:v>1.0380597014925372</c:v>
                </c:pt>
                <c:pt idx="98">
                  <c:v>1.0309701492537313</c:v>
                </c:pt>
                <c:pt idx="99">
                  <c:v>1.0272388059701492</c:v>
                </c:pt>
                <c:pt idx="100">
                  <c:v>1.0227611940298507</c:v>
                </c:pt>
                <c:pt idx="101">
                  <c:v>1.0384328358208954</c:v>
                </c:pt>
                <c:pt idx="102">
                  <c:v>1.0216417910447761</c:v>
                </c:pt>
                <c:pt idx="103">
                  <c:v>1.0149253731343284</c:v>
                </c:pt>
                <c:pt idx="104">
                  <c:v>1.0175373134328358</c:v>
                </c:pt>
                <c:pt idx="105">
                  <c:v>1.0149253731343284</c:v>
                </c:pt>
                <c:pt idx="106">
                  <c:v>1.0011194029850745</c:v>
                </c:pt>
                <c:pt idx="107">
                  <c:v>1.0261194029850746</c:v>
                </c:pt>
                <c:pt idx="108">
                  <c:v>1.0171641791044777</c:v>
                </c:pt>
                <c:pt idx="109">
                  <c:v>1.0119402985074626</c:v>
                </c:pt>
                <c:pt idx="110">
                  <c:v>1.0298507462686568</c:v>
                </c:pt>
                <c:pt idx="111">
                  <c:v>1.0197761194029851</c:v>
                </c:pt>
                <c:pt idx="112">
                  <c:v>1.0048507462686567</c:v>
                </c:pt>
                <c:pt idx="113">
                  <c:v>1.0041044776119403</c:v>
                </c:pt>
                <c:pt idx="114">
                  <c:v>0.98134328358208955</c:v>
                </c:pt>
                <c:pt idx="115">
                  <c:v>0.99328358208955225</c:v>
                </c:pt>
                <c:pt idx="116">
                  <c:v>0.98917910447761193</c:v>
                </c:pt>
                <c:pt idx="117">
                  <c:v>0.99440298507462677</c:v>
                </c:pt>
                <c:pt idx="118">
                  <c:v>1.0130597014925373</c:v>
                </c:pt>
                <c:pt idx="119">
                  <c:v>0.98694029850746268</c:v>
                </c:pt>
                <c:pt idx="120">
                  <c:v>0.98843283582089547</c:v>
                </c:pt>
                <c:pt idx="121">
                  <c:v>0.97686567164179106</c:v>
                </c:pt>
                <c:pt idx="122">
                  <c:v>0.98619402985074622</c:v>
                </c:pt>
                <c:pt idx="123">
                  <c:v>0.9656716417910447</c:v>
                </c:pt>
                <c:pt idx="124">
                  <c:v>0.96268656716417911</c:v>
                </c:pt>
                <c:pt idx="125">
                  <c:v>0.9835820895522388</c:v>
                </c:pt>
                <c:pt idx="126">
                  <c:v>0.98582089552238805</c:v>
                </c:pt>
                <c:pt idx="127">
                  <c:v>0.97014925373134331</c:v>
                </c:pt>
                <c:pt idx="128">
                  <c:v>0.96305970149253728</c:v>
                </c:pt>
                <c:pt idx="129">
                  <c:v>0.96305970149253728</c:v>
                </c:pt>
                <c:pt idx="130">
                  <c:v>0.97089552238805965</c:v>
                </c:pt>
                <c:pt idx="131">
                  <c:v>0.97574626865671632</c:v>
                </c:pt>
                <c:pt idx="132">
                  <c:v>0.98208955223880601</c:v>
                </c:pt>
                <c:pt idx="133">
                  <c:v>0.97686567164179106</c:v>
                </c:pt>
                <c:pt idx="134">
                  <c:v>0.97238805970149245</c:v>
                </c:pt>
                <c:pt idx="135">
                  <c:v>0.97537313432835815</c:v>
                </c:pt>
                <c:pt idx="136">
                  <c:v>0.96455223880597019</c:v>
                </c:pt>
                <c:pt idx="137">
                  <c:v>0.9716417910447761</c:v>
                </c:pt>
                <c:pt idx="138">
                  <c:v>0.9731343283582089</c:v>
                </c:pt>
                <c:pt idx="139">
                  <c:v>0.95597014925373136</c:v>
                </c:pt>
                <c:pt idx="140">
                  <c:v>0.96343283582089556</c:v>
                </c:pt>
                <c:pt idx="141">
                  <c:v>0.95858208955223878</c:v>
                </c:pt>
                <c:pt idx="142">
                  <c:v>0.96940298507462686</c:v>
                </c:pt>
                <c:pt idx="143">
                  <c:v>0.953731343283582</c:v>
                </c:pt>
                <c:pt idx="144">
                  <c:v>0.95559701492537308</c:v>
                </c:pt>
                <c:pt idx="145">
                  <c:v>0.95858208955223878</c:v>
                </c:pt>
                <c:pt idx="146">
                  <c:v>0.93544776119402984</c:v>
                </c:pt>
                <c:pt idx="147">
                  <c:v>0.96977611940298503</c:v>
                </c:pt>
                <c:pt idx="148">
                  <c:v>0.9567164179104477</c:v>
                </c:pt>
                <c:pt idx="149">
                  <c:v>0.97873134328358213</c:v>
                </c:pt>
                <c:pt idx="150">
                  <c:v>0.94216417910447758</c:v>
                </c:pt>
                <c:pt idx="151">
                  <c:v>0.96380597014925362</c:v>
                </c:pt>
                <c:pt idx="152">
                  <c:v>0.94664179104477608</c:v>
                </c:pt>
                <c:pt idx="153">
                  <c:v>0.95895522388059695</c:v>
                </c:pt>
                <c:pt idx="154">
                  <c:v>0.95783582089552244</c:v>
                </c:pt>
                <c:pt idx="155">
                  <c:v>0.94328358208955221</c:v>
                </c:pt>
                <c:pt idx="156">
                  <c:v>0.94589552238805974</c:v>
                </c:pt>
                <c:pt idx="157">
                  <c:v>0.93955223880597016</c:v>
                </c:pt>
                <c:pt idx="158">
                  <c:v>0.9417910447761193</c:v>
                </c:pt>
                <c:pt idx="159">
                  <c:v>0.95</c:v>
                </c:pt>
                <c:pt idx="160">
                  <c:v>0.94402985074626866</c:v>
                </c:pt>
                <c:pt idx="161">
                  <c:v>0.95522388059701491</c:v>
                </c:pt>
                <c:pt idx="162">
                  <c:v>0.95634328358208953</c:v>
                </c:pt>
                <c:pt idx="163">
                  <c:v>0.95932835820895523</c:v>
                </c:pt>
                <c:pt idx="164">
                  <c:v>0.95447761194029845</c:v>
                </c:pt>
                <c:pt idx="165">
                  <c:v>0.94067164179104479</c:v>
                </c:pt>
                <c:pt idx="166">
                  <c:v>0.95298507462686566</c:v>
                </c:pt>
                <c:pt idx="167">
                  <c:v>0.95410447761194028</c:v>
                </c:pt>
                <c:pt idx="168">
                  <c:v>0.94813432835820899</c:v>
                </c:pt>
                <c:pt idx="169">
                  <c:v>0.93656716417910446</c:v>
                </c:pt>
                <c:pt idx="170">
                  <c:v>0.94664179104477608</c:v>
                </c:pt>
                <c:pt idx="171">
                  <c:v>0.95298507462686566</c:v>
                </c:pt>
                <c:pt idx="172">
                  <c:v>0.95111940298507458</c:v>
                </c:pt>
                <c:pt idx="173">
                  <c:v>0.93955223880597016</c:v>
                </c:pt>
                <c:pt idx="174">
                  <c:v>0.95074626865671641</c:v>
                </c:pt>
                <c:pt idx="175">
                  <c:v>0.94477611940298512</c:v>
                </c:pt>
                <c:pt idx="176">
                  <c:v>0.94141791044776113</c:v>
                </c:pt>
                <c:pt idx="177">
                  <c:v>0.93992537313432833</c:v>
                </c:pt>
                <c:pt idx="178">
                  <c:v>0.94291044776119404</c:v>
                </c:pt>
                <c:pt idx="179">
                  <c:v>0.94365671641791038</c:v>
                </c:pt>
                <c:pt idx="180">
                  <c:v>0.94141791044776113</c:v>
                </c:pt>
                <c:pt idx="181">
                  <c:v>0.93917910447761199</c:v>
                </c:pt>
                <c:pt idx="182">
                  <c:v>0.95</c:v>
                </c:pt>
                <c:pt idx="183">
                  <c:v>0.94365671641791038</c:v>
                </c:pt>
                <c:pt idx="184">
                  <c:v>0.93843283582089543</c:v>
                </c:pt>
                <c:pt idx="185">
                  <c:v>0.95447761194029845</c:v>
                </c:pt>
                <c:pt idx="186">
                  <c:v>0.93320895522388059</c:v>
                </c:pt>
                <c:pt idx="187">
                  <c:v>0.94589552238805974</c:v>
                </c:pt>
                <c:pt idx="188">
                  <c:v>0.94440298507462683</c:v>
                </c:pt>
                <c:pt idx="189">
                  <c:v>0.94104477611940296</c:v>
                </c:pt>
                <c:pt idx="190">
                  <c:v>0.94477611940298512</c:v>
                </c:pt>
                <c:pt idx="191">
                  <c:v>0.94402985074626866</c:v>
                </c:pt>
                <c:pt idx="192">
                  <c:v>0.94402985074626866</c:v>
                </c:pt>
                <c:pt idx="193">
                  <c:v>0.94402985074626866</c:v>
                </c:pt>
                <c:pt idx="194">
                  <c:v>0.94514925373134318</c:v>
                </c:pt>
                <c:pt idx="195">
                  <c:v>0.94477611940298512</c:v>
                </c:pt>
                <c:pt idx="196">
                  <c:v>0.94477611940298512</c:v>
                </c:pt>
                <c:pt idx="197">
                  <c:v>0.94104477611940296</c:v>
                </c:pt>
                <c:pt idx="198">
                  <c:v>0.93731343283582091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50-4CC8-A44E-6F96717B2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7002608"/>
        <c:axId val="1747016752"/>
      </c:scatterChart>
      <c:valAx>
        <c:axId val="1747002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7016752"/>
        <c:crosses val="autoZero"/>
        <c:crossBetween val="midCat"/>
      </c:valAx>
      <c:valAx>
        <c:axId val="1747016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7002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'999M1'!$R$3</c:f>
              <c:numCache>
                <c:formatCode>General</c:formatCode>
                <c:ptCount val="1"/>
                <c:pt idx="0">
                  <c:v>1.7293217178083611</c:v>
                </c:pt>
              </c:numCache>
            </c:numRef>
          </c:xVal>
          <c:yVal>
            <c:numRef>
              <c:f>'999M1'!$Q$3</c:f>
              <c:numCache>
                <c:formatCode>General</c:formatCode>
                <c:ptCount val="1"/>
                <c:pt idx="0">
                  <c:v>0.26300000000000001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C1-4211-98AD-4E7F4EBD4A78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'999M1'!$R$4</c:f>
              <c:numCache>
                <c:formatCode>General</c:formatCode>
                <c:ptCount val="1"/>
                <c:pt idx="0">
                  <c:v>1.6286911454620381</c:v>
                </c:pt>
              </c:numCache>
            </c:numRef>
          </c:xVal>
          <c:yVal>
            <c:numRef>
              <c:f>'999M1'!$Q$4</c:f>
              <c:numCache>
                <c:formatCode>General</c:formatCode>
                <c:ptCount val="1"/>
                <c:pt idx="0">
                  <c:v>0.33600000000000002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C1-4211-98AD-4E7F4EBD4A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5022639"/>
        <c:axId val="1255023471"/>
      </c:scatterChart>
      <c:valAx>
        <c:axId val="1255022639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5023471"/>
        <c:crosses val="autoZero"/>
        <c:crossBetween val="midCat"/>
      </c:valAx>
      <c:valAx>
        <c:axId val="12550234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502263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'999M1'!$A$3:$A$190</c:f>
              <c:numCache>
                <c:formatCode>General</c:formatCode>
                <c:ptCount val="188"/>
                <c:pt idx="0">
                  <c:v>25.9</c:v>
                </c:pt>
                <c:pt idx="1">
                  <c:v>26.2</c:v>
                </c:pt>
                <c:pt idx="2">
                  <c:v>27.2</c:v>
                </c:pt>
                <c:pt idx="3">
                  <c:v>29.8</c:v>
                </c:pt>
                <c:pt idx="4">
                  <c:v>32.700000000000003</c:v>
                </c:pt>
                <c:pt idx="5">
                  <c:v>36.299999999999997</c:v>
                </c:pt>
                <c:pt idx="6">
                  <c:v>39.6</c:v>
                </c:pt>
                <c:pt idx="7">
                  <c:v>43.3</c:v>
                </c:pt>
                <c:pt idx="8">
                  <c:v>46.9</c:v>
                </c:pt>
                <c:pt idx="9">
                  <c:v>50.3</c:v>
                </c:pt>
                <c:pt idx="10">
                  <c:v>53.4</c:v>
                </c:pt>
                <c:pt idx="11">
                  <c:v>56.5</c:v>
                </c:pt>
                <c:pt idx="12">
                  <c:v>59.4</c:v>
                </c:pt>
                <c:pt idx="13">
                  <c:v>62.2</c:v>
                </c:pt>
                <c:pt idx="14">
                  <c:v>64.900000000000006</c:v>
                </c:pt>
                <c:pt idx="15">
                  <c:v>67.5</c:v>
                </c:pt>
                <c:pt idx="16">
                  <c:v>70.099999999999994</c:v>
                </c:pt>
                <c:pt idx="17">
                  <c:v>72.7</c:v>
                </c:pt>
                <c:pt idx="18">
                  <c:v>75.3</c:v>
                </c:pt>
                <c:pt idx="19">
                  <c:v>77.7</c:v>
                </c:pt>
                <c:pt idx="20">
                  <c:v>80.3</c:v>
                </c:pt>
                <c:pt idx="21">
                  <c:v>82.6</c:v>
                </c:pt>
                <c:pt idx="22">
                  <c:v>85</c:v>
                </c:pt>
                <c:pt idx="23">
                  <c:v>87.4</c:v>
                </c:pt>
                <c:pt idx="24">
                  <c:v>89.7</c:v>
                </c:pt>
                <c:pt idx="25">
                  <c:v>92.1</c:v>
                </c:pt>
                <c:pt idx="26">
                  <c:v>94.5</c:v>
                </c:pt>
                <c:pt idx="27">
                  <c:v>96.8</c:v>
                </c:pt>
                <c:pt idx="28">
                  <c:v>99.2</c:v>
                </c:pt>
                <c:pt idx="29">
                  <c:v>101.6</c:v>
                </c:pt>
                <c:pt idx="30">
                  <c:v>104.2</c:v>
                </c:pt>
                <c:pt idx="31">
                  <c:v>106.6</c:v>
                </c:pt>
                <c:pt idx="32">
                  <c:v>109.5</c:v>
                </c:pt>
                <c:pt idx="33">
                  <c:v>112.2</c:v>
                </c:pt>
                <c:pt idx="34">
                  <c:v>115.1</c:v>
                </c:pt>
                <c:pt idx="35">
                  <c:v>117.7</c:v>
                </c:pt>
                <c:pt idx="36">
                  <c:v>120.4</c:v>
                </c:pt>
                <c:pt idx="37">
                  <c:v>123.3</c:v>
                </c:pt>
                <c:pt idx="38">
                  <c:v>125.9</c:v>
                </c:pt>
                <c:pt idx="39">
                  <c:v>128.6</c:v>
                </c:pt>
                <c:pt idx="40">
                  <c:v>131.5</c:v>
                </c:pt>
                <c:pt idx="41">
                  <c:v>134.19999999999999</c:v>
                </c:pt>
                <c:pt idx="42">
                  <c:v>136.9</c:v>
                </c:pt>
                <c:pt idx="43">
                  <c:v>139.5</c:v>
                </c:pt>
                <c:pt idx="44">
                  <c:v>142.5</c:v>
                </c:pt>
                <c:pt idx="45">
                  <c:v>145.1</c:v>
                </c:pt>
                <c:pt idx="46">
                  <c:v>148.1</c:v>
                </c:pt>
                <c:pt idx="47">
                  <c:v>150.80000000000001</c:v>
                </c:pt>
                <c:pt idx="48">
                  <c:v>153.69999999999999</c:v>
                </c:pt>
                <c:pt idx="49">
                  <c:v>156.4</c:v>
                </c:pt>
                <c:pt idx="50">
                  <c:v>159.30000000000001</c:v>
                </c:pt>
                <c:pt idx="51">
                  <c:v>162.30000000000001</c:v>
                </c:pt>
                <c:pt idx="52">
                  <c:v>165</c:v>
                </c:pt>
                <c:pt idx="53">
                  <c:v>168</c:v>
                </c:pt>
                <c:pt idx="54">
                  <c:v>170.6</c:v>
                </c:pt>
                <c:pt idx="55">
                  <c:v>173.6</c:v>
                </c:pt>
                <c:pt idx="56">
                  <c:v>176.3</c:v>
                </c:pt>
                <c:pt idx="57">
                  <c:v>179.3</c:v>
                </c:pt>
                <c:pt idx="58">
                  <c:v>182.3</c:v>
                </c:pt>
                <c:pt idx="59">
                  <c:v>185</c:v>
                </c:pt>
                <c:pt idx="60">
                  <c:v>187.9</c:v>
                </c:pt>
                <c:pt idx="61">
                  <c:v>190.9</c:v>
                </c:pt>
                <c:pt idx="62">
                  <c:v>193.6</c:v>
                </c:pt>
                <c:pt idx="63">
                  <c:v>196.6</c:v>
                </c:pt>
                <c:pt idx="64">
                  <c:v>199.6</c:v>
                </c:pt>
                <c:pt idx="65">
                  <c:v>202.3</c:v>
                </c:pt>
                <c:pt idx="66">
                  <c:v>205.1</c:v>
                </c:pt>
                <c:pt idx="67">
                  <c:v>208.1</c:v>
                </c:pt>
                <c:pt idx="68">
                  <c:v>210.8</c:v>
                </c:pt>
                <c:pt idx="69">
                  <c:v>213.8</c:v>
                </c:pt>
                <c:pt idx="70">
                  <c:v>216.8</c:v>
                </c:pt>
                <c:pt idx="71">
                  <c:v>220.1</c:v>
                </c:pt>
                <c:pt idx="72">
                  <c:v>223.1</c:v>
                </c:pt>
                <c:pt idx="73">
                  <c:v>226.1</c:v>
                </c:pt>
                <c:pt idx="74">
                  <c:v>229.4</c:v>
                </c:pt>
                <c:pt idx="75">
                  <c:v>232.2</c:v>
                </c:pt>
                <c:pt idx="76">
                  <c:v>235.2</c:v>
                </c:pt>
                <c:pt idx="77">
                  <c:v>237.9</c:v>
                </c:pt>
                <c:pt idx="78">
                  <c:v>240.7</c:v>
                </c:pt>
                <c:pt idx="79">
                  <c:v>243.7</c:v>
                </c:pt>
                <c:pt idx="80">
                  <c:v>246.8</c:v>
                </c:pt>
                <c:pt idx="81">
                  <c:v>249.5</c:v>
                </c:pt>
                <c:pt idx="82">
                  <c:v>252.6</c:v>
                </c:pt>
                <c:pt idx="83">
                  <c:v>255.6</c:v>
                </c:pt>
                <c:pt idx="84">
                  <c:v>258.89999999999998</c:v>
                </c:pt>
                <c:pt idx="85">
                  <c:v>262.3</c:v>
                </c:pt>
                <c:pt idx="86">
                  <c:v>265.3</c:v>
                </c:pt>
                <c:pt idx="87">
                  <c:v>268.39999999999998</c:v>
                </c:pt>
                <c:pt idx="88">
                  <c:v>271.39999999999998</c:v>
                </c:pt>
                <c:pt idx="89">
                  <c:v>274.2</c:v>
                </c:pt>
                <c:pt idx="90">
                  <c:v>277</c:v>
                </c:pt>
                <c:pt idx="91">
                  <c:v>280.10000000000002</c:v>
                </c:pt>
                <c:pt idx="92">
                  <c:v>283.10000000000002</c:v>
                </c:pt>
                <c:pt idx="93">
                  <c:v>286.2</c:v>
                </c:pt>
                <c:pt idx="94">
                  <c:v>289.60000000000002</c:v>
                </c:pt>
                <c:pt idx="95">
                  <c:v>292.7</c:v>
                </c:pt>
                <c:pt idx="96">
                  <c:v>295.7</c:v>
                </c:pt>
                <c:pt idx="97">
                  <c:v>298.8</c:v>
                </c:pt>
                <c:pt idx="98">
                  <c:v>302.2</c:v>
                </c:pt>
                <c:pt idx="99">
                  <c:v>305.60000000000002</c:v>
                </c:pt>
                <c:pt idx="100">
                  <c:v>309</c:v>
                </c:pt>
                <c:pt idx="101">
                  <c:v>312.10000000000002</c:v>
                </c:pt>
                <c:pt idx="102">
                  <c:v>315.39999999999998</c:v>
                </c:pt>
                <c:pt idx="103">
                  <c:v>318.5</c:v>
                </c:pt>
                <c:pt idx="104">
                  <c:v>321.89999999999998</c:v>
                </c:pt>
                <c:pt idx="105">
                  <c:v>325.3</c:v>
                </c:pt>
                <c:pt idx="106">
                  <c:v>328.5</c:v>
                </c:pt>
                <c:pt idx="107">
                  <c:v>331.3</c:v>
                </c:pt>
                <c:pt idx="108">
                  <c:v>334.7</c:v>
                </c:pt>
                <c:pt idx="109">
                  <c:v>338.1</c:v>
                </c:pt>
                <c:pt idx="110">
                  <c:v>341.5</c:v>
                </c:pt>
                <c:pt idx="111">
                  <c:v>344.9</c:v>
                </c:pt>
                <c:pt idx="112">
                  <c:v>348.1</c:v>
                </c:pt>
                <c:pt idx="113">
                  <c:v>351.2</c:v>
                </c:pt>
                <c:pt idx="114">
                  <c:v>354.7</c:v>
                </c:pt>
                <c:pt idx="115">
                  <c:v>357.8</c:v>
                </c:pt>
                <c:pt idx="116">
                  <c:v>361.2</c:v>
                </c:pt>
                <c:pt idx="117">
                  <c:v>364.4</c:v>
                </c:pt>
                <c:pt idx="118">
                  <c:v>368.1</c:v>
                </c:pt>
                <c:pt idx="119">
                  <c:v>371.3</c:v>
                </c:pt>
                <c:pt idx="120">
                  <c:v>374.7</c:v>
                </c:pt>
                <c:pt idx="121">
                  <c:v>377.9</c:v>
                </c:pt>
                <c:pt idx="122">
                  <c:v>381.1</c:v>
                </c:pt>
                <c:pt idx="123">
                  <c:v>384.3</c:v>
                </c:pt>
                <c:pt idx="124">
                  <c:v>387.1</c:v>
                </c:pt>
                <c:pt idx="125">
                  <c:v>390.3</c:v>
                </c:pt>
                <c:pt idx="126">
                  <c:v>394.1</c:v>
                </c:pt>
                <c:pt idx="127">
                  <c:v>397.6</c:v>
                </c:pt>
                <c:pt idx="128">
                  <c:v>401.3</c:v>
                </c:pt>
                <c:pt idx="129">
                  <c:v>404.8</c:v>
                </c:pt>
                <c:pt idx="130">
                  <c:v>408.6</c:v>
                </c:pt>
                <c:pt idx="131">
                  <c:v>412.1</c:v>
                </c:pt>
                <c:pt idx="132">
                  <c:v>415.3</c:v>
                </c:pt>
                <c:pt idx="133">
                  <c:v>418.8</c:v>
                </c:pt>
                <c:pt idx="134">
                  <c:v>422.3</c:v>
                </c:pt>
                <c:pt idx="135">
                  <c:v>425.8</c:v>
                </c:pt>
                <c:pt idx="136">
                  <c:v>429.4</c:v>
                </c:pt>
                <c:pt idx="137">
                  <c:v>432.6</c:v>
                </c:pt>
                <c:pt idx="138">
                  <c:v>436.4</c:v>
                </c:pt>
                <c:pt idx="139">
                  <c:v>439.9</c:v>
                </c:pt>
                <c:pt idx="140">
                  <c:v>443.5</c:v>
                </c:pt>
                <c:pt idx="141">
                  <c:v>447</c:v>
                </c:pt>
                <c:pt idx="142">
                  <c:v>450.9</c:v>
                </c:pt>
                <c:pt idx="143">
                  <c:v>454.4</c:v>
                </c:pt>
                <c:pt idx="144">
                  <c:v>458</c:v>
                </c:pt>
                <c:pt idx="145">
                  <c:v>461.8</c:v>
                </c:pt>
                <c:pt idx="146">
                  <c:v>465.4</c:v>
                </c:pt>
                <c:pt idx="147">
                  <c:v>468.9</c:v>
                </c:pt>
                <c:pt idx="148">
                  <c:v>472.2</c:v>
                </c:pt>
                <c:pt idx="149">
                  <c:v>475.8</c:v>
                </c:pt>
                <c:pt idx="150">
                  <c:v>479.4</c:v>
                </c:pt>
                <c:pt idx="151">
                  <c:v>482.9</c:v>
                </c:pt>
                <c:pt idx="152">
                  <c:v>486.2</c:v>
                </c:pt>
                <c:pt idx="153">
                  <c:v>489.8</c:v>
                </c:pt>
                <c:pt idx="154">
                  <c:v>493.4</c:v>
                </c:pt>
                <c:pt idx="155">
                  <c:v>497</c:v>
                </c:pt>
                <c:pt idx="156">
                  <c:v>500.6</c:v>
                </c:pt>
                <c:pt idx="157">
                  <c:v>504.2</c:v>
                </c:pt>
                <c:pt idx="158">
                  <c:v>507.8</c:v>
                </c:pt>
                <c:pt idx="159">
                  <c:v>511.8</c:v>
                </c:pt>
                <c:pt idx="160">
                  <c:v>515.70000000000005</c:v>
                </c:pt>
                <c:pt idx="161">
                  <c:v>519</c:v>
                </c:pt>
                <c:pt idx="162">
                  <c:v>522.29999999999995</c:v>
                </c:pt>
                <c:pt idx="163">
                  <c:v>526</c:v>
                </c:pt>
                <c:pt idx="164">
                  <c:v>529.6</c:v>
                </c:pt>
                <c:pt idx="165">
                  <c:v>533.6</c:v>
                </c:pt>
                <c:pt idx="166">
                  <c:v>536.9</c:v>
                </c:pt>
                <c:pt idx="167">
                  <c:v>540.6</c:v>
                </c:pt>
                <c:pt idx="168">
                  <c:v>544.5</c:v>
                </c:pt>
                <c:pt idx="169">
                  <c:v>548.5</c:v>
                </c:pt>
                <c:pt idx="170">
                  <c:v>551.9</c:v>
                </c:pt>
                <c:pt idx="171">
                  <c:v>555.5</c:v>
                </c:pt>
                <c:pt idx="172">
                  <c:v>559.5</c:v>
                </c:pt>
                <c:pt idx="173">
                  <c:v>563.20000000000005</c:v>
                </c:pt>
                <c:pt idx="174">
                  <c:v>566.9</c:v>
                </c:pt>
                <c:pt idx="175">
                  <c:v>570.29999999999995</c:v>
                </c:pt>
                <c:pt idx="176">
                  <c:v>573.70000000000005</c:v>
                </c:pt>
                <c:pt idx="177">
                  <c:v>577.1</c:v>
                </c:pt>
                <c:pt idx="178">
                  <c:v>581.1</c:v>
                </c:pt>
                <c:pt idx="179">
                  <c:v>584.79999999999995</c:v>
                </c:pt>
                <c:pt idx="180">
                  <c:v>588.79999999999995</c:v>
                </c:pt>
                <c:pt idx="181">
                  <c:v>592.6</c:v>
                </c:pt>
                <c:pt idx="182">
                  <c:v>596</c:v>
                </c:pt>
                <c:pt idx="183">
                  <c:v>599.4</c:v>
                </c:pt>
                <c:pt idx="184">
                  <c:v>603.1</c:v>
                </c:pt>
                <c:pt idx="185">
                  <c:v>605.9</c:v>
                </c:pt>
                <c:pt idx="186">
                  <c:v>607.79999999999995</c:v>
                </c:pt>
                <c:pt idx="187">
                  <c:v>609.1</c:v>
                </c:pt>
              </c:numCache>
            </c:numRef>
          </c:xVal>
          <c:yVal>
            <c:numRef>
              <c:f>'999M1'!$D$3:$D$190</c:f>
              <c:numCache>
                <c:formatCode>0.00</c:formatCode>
                <c:ptCount val="188"/>
                <c:pt idx="0">
                  <c:v>-0.33333333333333726</c:v>
                </c:pt>
                <c:pt idx="1">
                  <c:v>0</c:v>
                </c:pt>
                <c:pt idx="2">
                  <c:v>-0.1076923076923067</c:v>
                </c:pt>
                <c:pt idx="3">
                  <c:v>8.6206896551724074E-2</c:v>
                </c:pt>
                <c:pt idx="4">
                  <c:v>8.6111111111110888E-2</c:v>
                </c:pt>
                <c:pt idx="5">
                  <c:v>5.454545454545439E-2</c:v>
                </c:pt>
                <c:pt idx="6">
                  <c:v>-8.9189189189189791E-2</c:v>
                </c:pt>
                <c:pt idx="7">
                  <c:v>0.1361111111111116</c:v>
                </c:pt>
                <c:pt idx="8">
                  <c:v>2.9411764705882783E-2</c:v>
                </c:pt>
                <c:pt idx="9">
                  <c:v>-2.2580645161290405E-2</c:v>
                </c:pt>
                <c:pt idx="10">
                  <c:v>7.0967741935483469E-2</c:v>
                </c:pt>
                <c:pt idx="11">
                  <c:v>0.13103448275862042</c:v>
                </c:pt>
                <c:pt idx="12">
                  <c:v>-9.9999999999998979E-2</c:v>
                </c:pt>
                <c:pt idx="13">
                  <c:v>2.2222222222221723E-2</c:v>
                </c:pt>
                <c:pt idx="14">
                  <c:v>-4.2307692307692178E-2</c:v>
                </c:pt>
                <c:pt idx="15">
                  <c:v>0.13846153846153855</c:v>
                </c:pt>
                <c:pt idx="16">
                  <c:v>-0.19999999999999918</c:v>
                </c:pt>
                <c:pt idx="17">
                  <c:v>0.14230769230769164</c:v>
                </c:pt>
                <c:pt idx="18">
                  <c:v>-0.10416666666666642</c:v>
                </c:pt>
                <c:pt idx="19">
                  <c:v>3.0769230769231548E-2</c:v>
                </c:pt>
                <c:pt idx="20">
                  <c:v>2.1739130434782945E-2</c:v>
                </c:pt>
                <c:pt idx="21">
                  <c:v>-2.0833333333333579E-2</c:v>
                </c:pt>
                <c:pt idx="22">
                  <c:v>0.22916666666666641</c:v>
                </c:pt>
                <c:pt idx="23">
                  <c:v>-0.15217391304347908</c:v>
                </c:pt>
                <c:pt idx="24">
                  <c:v>0.22500000000000045</c:v>
                </c:pt>
                <c:pt idx="25">
                  <c:v>-0.14166666666666627</c:v>
                </c:pt>
                <c:pt idx="26">
                  <c:v>0.21739130434782636</c:v>
                </c:pt>
                <c:pt idx="27">
                  <c:v>-0.16666666666666569</c:v>
                </c:pt>
                <c:pt idx="28">
                  <c:v>0.17499999999999985</c:v>
                </c:pt>
                <c:pt idx="29">
                  <c:v>0.12692307692307722</c:v>
                </c:pt>
                <c:pt idx="30">
                  <c:v>-0.29166666666666741</c:v>
                </c:pt>
                <c:pt idx="31">
                  <c:v>0.34482758620689585</c:v>
                </c:pt>
                <c:pt idx="32">
                  <c:v>-3.7037037037037528E-2</c:v>
                </c:pt>
                <c:pt idx="33">
                  <c:v>-5.1724137931034142E-2</c:v>
                </c:pt>
                <c:pt idx="34">
                  <c:v>0.19230769230769168</c:v>
                </c:pt>
                <c:pt idx="35">
                  <c:v>-0.20740740740740804</c:v>
                </c:pt>
                <c:pt idx="36">
                  <c:v>4.4827586206897564E-2</c:v>
                </c:pt>
                <c:pt idx="37">
                  <c:v>-0.11538461538461528</c:v>
                </c:pt>
                <c:pt idx="38">
                  <c:v>5.925925925925956E-2</c:v>
                </c:pt>
                <c:pt idx="39">
                  <c:v>0.10689655172413728</c:v>
                </c:pt>
                <c:pt idx="40">
                  <c:v>0.13703703703703798</c:v>
                </c:pt>
                <c:pt idx="41">
                  <c:v>-2.5925925925925866E-2</c:v>
                </c:pt>
                <c:pt idx="42">
                  <c:v>-1.5384615384615091E-2</c:v>
                </c:pt>
                <c:pt idx="43">
                  <c:v>0.25999999999999918</c:v>
                </c:pt>
                <c:pt idx="44">
                  <c:v>-0.25</c:v>
                </c:pt>
                <c:pt idx="45">
                  <c:v>0.2166666666666662</c:v>
                </c:pt>
                <c:pt idx="46">
                  <c:v>5.9259259259258935E-2</c:v>
                </c:pt>
                <c:pt idx="47">
                  <c:v>-0.33103448275862235</c:v>
                </c:pt>
                <c:pt idx="48">
                  <c:v>6.2962962962961874E-2</c:v>
                </c:pt>
                <c:pt idx="49">
                  <c:v>0.16551724137931018</c:v>
                </c:pt>
                <c:pt idx="50">
                  <c:v>-8.9999999999999858E-2</c:v>
                </c:pt>
                <c:pt idx="51">
                  <c:v>0.18888888888888894</c:v>
                </c:pt>
                <c:pt idx="52">
                  <c:v>-0.13666666666666552</c:v>
                </c:pt>
                <c:pt idx="53">
                  <c:v>0.17307692307692318</c:v>
                </c:pt>
                <c:pt idx="54">
                  <c:v>-0.12333333333333367</c:v>
                </c:pt>
                <c:pt idx="55">
                  <c:v>0.1481481481481467</c:v>
                </c:pt>
                <c:pt idx="56">
                  <c:v>0.12666666666666751</c:v>
                </c:pt>
                <c:pt idx="57">
                  <c:v>6.6666666666665248E-3</c:v>
                </c:pt>
                <c:pt idx="58">
                  <c:v>-0.11111111111111184</c:v>
                </c:pt>
                <c:pt idx="59">
                  <c:v>0.22068965517241357</c:v>
                </c:pt>
                <c:pt idx="60">
                  <c:v>5.9999999999999908E-2</c:v>
                </c:pt>
                <c:pt idx="61">
                  <c:v>0.14074074074074097</c:v>
                </c:pt>
                <c:pt idx="62">
                  <c:v>0</c:v>
                </c:pt>
                <c:pt idx="63">
                  <c:v>-5.9999999999999908E-2</c:v>
                </c:pt>
                <c:pt idx="64">
                  <c:v>-7.407407407407203E-3</c:v>
                </c:pt>
                <c:pt idx="65">
                  <c:v>-1.4285714285714068E-2</c:v>
                </c:pt>
                <c:pt idx="66">
                  <c:v>-7.6666666666666813E-2</c:v>
                </c:pt>
                <c:pt idx="67">
                  <c:v>0.27407407407407175</c:v>
                </c:pt>
                <c:pt idx="68">
                  <c:v>5.0000000000000711E-2</c:v>
                </c:pt>
                <c:pt idx="69">
                  <c:v>9.3333333333332533E-2</c:v>
                </c:pt>
                <c:pt idx="70">
                  <c:v>-0.12121212121212141</c:v>
                </c:pt>
                <c:pt idx="71">
                  <c:v>0.1633333333333328</c:v>
                </c:pt>
                <c:pt idx="72">
                  <c:v>-0.14666666666666592</c:v>
                </c:pt>
                <c:pt idx="73">
                  <c:v>-0.13636363636363569</c:v>
                </c:pt>
                <c:pt idx="74">
                  <c:v>0.24642857142857211</c:v>
                </c:pt>
                <c:pt idx="75">
                  <c:v>0</c:v>
                </c:pt>
                <c:pt idx="76">
                  <c:v>0.10740740740740641</c:v>
                </c:pt>
                <c:pt idx="77">
                  <c:v>-1.4285714285714068E-2</c:v>
                </c:pt>
                <c:pt idx="78">
                  <c:v>0.34333333333333371</c:v>
                </c:pt>
                <c:pt idx="79">
                  <c:v>-0.19677419354838546</c:v>
                </c:pt>
                <c:pt idx="80">
                  <c:v>0.11111111111111184</c:v>
                </c:pt>
                <c:pt idx="81">
                  <c:v>-4.5161290322580913E-2</c:v>
                </c:pt>
                <c:pt idx="82">
                  <c:v>2.6666666666666099E-2</c:v>
                </c:pt>
                <c:pt idx="83">
                  <c:v>-4.5454545454545262E-2</c:v>
                </c:pt>
                <c:pt idx="84">
                  <c:v>5.5882352941175238E-2</c:v>
                </c:pt>
                <c:pt idx="85">
                  <c:v>0.22666666666666777</c:v>
                </c:pt>
                <c:pt idx="86">
                  <c:v>-0.23548387096774467</c:v>
                </c:pt>
                <c:pt idx="87">
                  <c:v>0.31666666666666643</c:v>
                </c:pt>
                <c:pt idx="88">
                  <c:v>-5.7142857142856961E-2</c:v>
                </c:pt>
                <c:pt idx="89">
                  <c:v>-0.34999999999999876</c:v>
                </c:pt>
                <c:pt idx="90">
                  <c:v>0.10645161290322448</c:v>
                </c:pt>
                <c:pt idx="91">
                  <c:v>1.6666666666666902E-2</c:v>
                </c:pt>
                <c:pt idx="92">
                  <c:v>2.5806451612904107E-2</c:v>
                </c:pt>
                <c:pt idx="93">
                  <c:v>0</c:v>
                </c:pt>
                <c:pt idx="94">
                  <c:v>-0.19032258064516333</c:v>
                </c:pt>
                <c:pt idx="95">
                  <c:v>8.6666666666666003E-2</c:v>
                </c:pt>
                <c:pt idx="96">
                  <c:v>0.16129032258064399</c:v>
                </c:pt>
                <c:pt idx="97">
                  <c:v>-4.9999999999999788E-2</c:v>
                </c:pt>
                <c:pt idx="98">
                  <c:v>-0.20882352941176285</c:v>
                </c:pt>
                <c:pt idx="99">
                  <c:v>-2.9411764705887149E-3</c:v>
                </c:pt>
                <c:pt idx="100">
                  <c:v>2.2580645161290248E-2</c:v>
                </c:pt>
                <c:pt idx="101">
                  <c:v>-7.2727272727273251E-2</c:v>
                </c:pt>
                <c:pt idx="102">
                  <c:v>-0.11612903225806348</c:v>
                </c:pt>
                <c:pt idx="103">
                  <c:v>-0.10588235294117701</c:v>
                </c:pt>
                <c:pt idx="104">
                  <c:v>0.182352941176468</c:v>
                </c:pt>
                <c:pt idx="105">
                  <c:v>-0.30625000000000124</c:v>
                </c:pt>
                <c:pt idx="106">
                  <c:v>0.22857142857142784</c:v>
                </c:pt>
                <c:pt idx="107">
                  <c:v>4.4117647058824448E-2</c:v>
                </c:pt>
                <c:pt idx="108">
                  <c:v>-8.2352941176470101E-2</c:v>
                </c:pt>
                <c:pt idx="109">
                  <c:v>0.17352941176470701</c:v>
                </c:pt>
                <c:pt idx="110">
                  <c:v>-6.764705882352999E-2</c:v>
                </c:pt>
                <c:pt idx="111">
                  <c:v>-0.1749999999999971</c:v>
                </c:pt>
                <c:pt idx="112">
                  <c:v>3.8709677419355583E-2</c:v>
                </c:pt>
                <c:pt idx="113">
                  <c:v>0.12857142857142836</c:v>
                </c:pt>
                <c:pt idx="114">
                  <c:v>-0.19677419354838546</c:v>
                </c:pt>
                <c:pt idx="115">
                  <c:v>0.11176470588235339</c:v>
                </c:pt>
                <c:pt idx="116">
                  <c:v>-0.10312500000000094</c:v>
                </c:pt>
                <c:pt idx="117">
                  <c:v>0.21351351351351161</c:v>
                </c:pt>
                <c:pt idx="118">
                  <c:v>-7.1875000000000383E-2</c:v>
                </c:pt>
                <c:pt idx="119">
                  <c:v>8.5294117647059145E-2</c:v>
                </c:pt>
                <c:pt idx="120">
                  <c:v>-0.21875000000000056</c:v>
                </c:pt>
                <c:pt idx="121">
                  <c:v>9.6874999999998226E-2</c:v>
                </c:pt>
                <c:pt idx="122">
                  <c:v>-0.12187500000000061</c:v>
                </c:pt>
                <c:pt idx="123">
                  <c:v>0.20714285714285696</c:v>
                </c:pt>
                <c:pt idx="124">
                  <c:v>-0.19687500000000149</c:v>
                </c:pt>
                <c:pt idx="125">
                  <c:v>1.3157894736842254E-2</c:v>
                </c:pt>
                <c:pt idx="126">
                  <c:v>-2.000000000000008E-2</c:v>
                </c:pt>
                <c:pt idx="127">
                  <c:v>-0.18648648648648644</c:v>
                </c:pt>
                <c:pt idx="128">
                  <c:v>0.35714285714285715</c:v>
                </c:pt>
                <c:pt idx="129">
                  <c:v>-0.23684210526315774</c:v>
                </c:pt>
                <c:pt idx="130">
                  <c:v>-0.13714285714285726</c:v>
                </c:pt>
                <c:pt idx="131">
                  <c:v>0.16562500000000094</c:v>
                </c:pt>
                <c:pt idx="132">
                  <c:v>0.11714285714285719</c:v>
                </c:pt>
                <c:pt idx="133">
                  <c:v>-5.4285714285714652E-2</c:v>
                </c:pt>
                <c:pt idx="134">
                  <c:v>0.2028571428571431</c:v>
                </c:pt>
                <c:pt idx="135">
                  <c:v>2.5000000000000196E-2</c:v>
                </c:pt>
                <c:pt idx="136">
                  <c:v>-0.149999999999998</c:v>
                </c:pt>
                <c:pt idx="137">
                  <c:v>5.5263157894737729E-2</c:v>
                </c:pt>
                <c:pt idx="138">
                  <c:v>-0.13714285714285726</c:v>
                </c:pt>
                <c:pt idx="139">
                  <c:v>2.7777777777777998E-2</c:v>
                </c:pt>
                <c:pt idx="140">
                  <c:v>0.14571428571428516</c:v>
                </c:pt>
                <c:pt idx="141">
                  <c:v>-0.21025641025641156</c:v>
                </c:pt>
                <c:pt idx="142">
                  <c:v>0.10000000000000041</c:v>
                </c:pt>
                <c:pt idx="143">
                  <c:v>0.10555555555555461</c:v>
                </c:pt>
                <c:pt idx="144">
                  <c:v>0.10526315789473709</c:v>
                </c:pt>
                <c:pt idx="145">
                  <c:v>-0.11388888888889001</c:v>
                </c:pt>
                <c:pt idx="146">
                  <c:v>0.25142857142857117</c:v>
                </c:pt>
                <c:pt idx="147">
                  <c:v>-0.263636363636363</c:v>
                </c:pt>
                <c:pt idx="148">
                  <c:v>0.30555555555555403</c:v>
                </c:pt>
                <c:pt idx="149">
                  <c:v>-8.0555555555556088E-2</c:v>
                </c:pt>
                <c:pt idx="150">
                  <c:v>5.9999999999999228E-2</c:v>
                </c:pt>
                <c:pt idx="151">
                  <c:v>-6.0606060606060184E-2</c:v>
                </c:pt>
                <c:pt idx="152">
                  <c:v>8.8888888888888407E-2</c:v>
                </c:pt>
                <c:pt idx="153">
                  <c:v>-0.10277777777777902</c:v>
                </c:pt>
                <c:pt idx="154">
                  <c:v>5.0000000000000593E-2</c:v>
                </c:pt>
                <c:pt idx="155">
                  <c:v>-2.7777777777781947E-3</c:v>
                </c:pt>
                <c:pt idx="156">
                  <c:v>0.25277777777778021</c:v>
                </c:pt>
                <c:pt idx="157">
                  <c:v>2.7777777777781947E-3</c:v>
                </c:pt>
                <c:pt idx="158">
                  <c:v>7.4999999999999289E-2</c:v>
                </c:pt>
                <c:pt idx="159">
                  <c:v>0.12564102564102506</c:v>
                </c:pt>
                <c:pt idx="160">
                  <c:v>-0.12727272727272954</c:v>
                </c:pt>
                <c:pt idx="161">
                  <c:v>-2.1212121212121592E-2</c:v>
                </c:pt>
                <c:pt idx="162">
                  <c:v>-1.6216216216215672E-2</c:v>
                </c:pt>
                <c:pt idx="163">
                  <c:v>0.1444444444444434</c:v>
                </c:pt>
                <c:pt idx="164">
                  <c:v>-0.1899999999999995</c:v>
                </c:pt>
                <c:pt idx="165">
                  <c:v>9.393939393939485E-2</c:v>
                </c:pt>
                <c:pt idx="166">
                  <c:v>0.13513513513513348</c:v>
                </c:pt>
                <c:pt idx="167">
                  <c:v>0.11794871794871795</c:v>
                </c:pt>
                <c:pt idx="168">
                  <c:v>2.7499999999999858E-2</c:v>
                </c:pt>
                <c:pt idx="169">
                  <c:v>0.10000000000000167</c:v>
                </c:pt>
                <c:pt idx="170">
                  <c:v>0.1555555555555552</c:v>
                </c:pt>
                <c:pt idx="171">
                  <c:v>6.4999999999999503E-2</c:v>
                </c:pt>
                <c:pt idx="172">
                  <c:v>0.12432432432432303</c:v>
                </c:pt>
                <c:pt idx="173">
                  <c:v>-1.621621621621713E-2</c:v>
                </c:pt>
                <c:pt idx="174">
                  <c:v>0.22647058823529656</c:v>
                </c:pt>
                <c:pt idx="175">
                  <c:v>-7.0588235294116342E-2</c:v>
                </c:pt>
                <c:pt idx="176">
                  <c:v>-1.0558823529411836</c:v>
                </c:pt>
                <c:pt idx="177">
                  <c:v>-1.9699999999999998</c:v>
                </c:pt>
                <c:pt idx="178">
                  <c:v>-2.6216216216216703</c:v>
                </c:pt>
                <c:pt idx="179">
                  <c:v>-2.2774999999999999</c:v>
                </c:pt>
                <c:pt idx="180">
                  <c:v>-1.1368421052631377</c:v>
                </c:pt>
                <c:pt idx="181">
                  <c:v>-0.30000000000000199</c:v>
                </c:pt>
                <c:pt idx="182">
                  <c:v>-0.2294117647058839</c:v>
                </c:pt>
                <c:pt idx="183">
                  <c:v>0.23243243243242956</c:v>
                </c:pt>
                <c:pt idx="184">
                  <c:v>-0.13571428571428792</c:v>
                </c:pt>
                <c:pt idx="185">
                  <c:v>-2.1052631578947639E-2</c:v>
                </c:pt>
                <c:pt idx="186">
                  <c:v>0.58461538461535389</c:v>
                </c:pt>
                <c:pt idx="187">
                  <c:v>-1.7000000000002577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BC4-41F2-8967-A7A8054B41AF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'999M1'!$F$3:$F$200</c:f>
              <c:numCache>
                <c:formatCode>General</c:formatCode>
                <c:ptCount val="198"/>
                <c:pt idx="0">
                  <c:v>608.79999999999995</c:v>
                </c:pt>
                <c:pt idx="1">
                  <c:v>607.79999999999995</c:v>
                </c:pt>
                <c:pt idx="2">
                  <c:v>606.29999999999995</c:v>
                </c:pt>
                <c:pt idx="3">
                  <c:v>604.1</c:v>
                </c:pt>
                <c:pt idx="4">
                  <c:v>601.9</c:v>
                </c:pt>
                <c:pt idx="5">
                  <c:v>599.70000000000005</c:v>
                </c:pt>
                <c:pt idx="6">
                  <c:v>597.5</c:v>
                </c:pt>
                <c:pt idx="7">
                  <c:v>594.4</c:v>
                </c:pt>
                <c:pt idx="8">
                  <c:v>591.29999999999995</c:v>
                </c:pt>
                <c:pt idx="9">
                  <c:v>588.20000000000005</c:v>
                </c:pt>
                <c:pt idx="10">
                  <c:v>585.4</c:v>
                </c:pt>
                <c:pt idx="11">
                  <c:v>582.6</c:v>
                </c:pt>
                <c:pt idx="12">
                  <c:v>579.20000000000005</c:v>
                </c:pt>
                <c:pt idx="13">
                  <c:v>575.79999999999995</c:v>
                </c:pt>
                <c:pt idx="14">
                  <c:v>573.1</c:v>
                </c:pt>
                <c:pt idx="15">
                  <c:v>570.29999999999995</c:v>
                </c:pt>
                <c:pt idx="16">
                  <c:v>567.20000000000005</c:v>
                </c:pt>
                <c:pt idx="17">
                  <c:v>564.1</c:v>
                </c:pt>
                <c:pt idx="18">
                  <c:v>560.79999999999995</c:v>
                </c:pt>
                <c:pt idx="19">
                  <c:v>557.70000000000005</c:v>
                </c:pt>
                <c:pt idx="20">
                  <c:v>554</c:v>
                </c:pt>
                <c:pt idx="21">
                  <c:v>550.6</c:v>
                </c:pt>
                <c:pt idx="22">
                  <c:v>547.29999999999995</c:v>
                </c:pt>
                <c:pt idx="23">
                  <c:v>544.5</c:v>
                </c:pt>
                <c:pt idx="24">
                  <c:v>541.5</c:v>
                </c:pt>
                <c:pt idx="25">
                  <c:v>538.70000000000005</c:v>
                </c:pt>
                <c:pt idx="26">
                  <c:v>535.70000000000005</c:v>
                </c:pt>
                <c:pt idx="27">
                  <c:v>532.70000000000005</c:v>
                </c:pt>
                <c:pt idx="28">
                  <c:v>529.29999999999995</c:v>
                </c:pt>
                <c:pt idx="29">
                  <c:v>526</c:v>
                </c:pt>
                <c:pt idx="30">
                  <c:v>522</c:v>
                </c:pt>
                <c:pt idx="31">
                  <c:v>518.70000000000005</c:v>
                </c:pt>
                <c:pt idx="32">
                  <c:v>515.4</c:v>
                </c:pt>
                <c:pt idx="33">
                  <c:v>512.4</c:v>
                </c:pt>
                <c:pt idx="34">
                  <c:v>508.7</c:v>
                </c:pt>
                <c:pt idx="35">
                  <c:v>505.4</c:v>
                </c:pt>
                <c:pt idx="36">
                  <c:v>502.1</c:v>
                </c:pt>
                <c:pt idx="37">
                  <c:v>498.5</c:v>
                </c:pt>
                <c:pt idx="38">
                  <c:v>494.9</c:v>
                </c:pt>
                <c:pt idx="39">
                  <c:v>491.3</c:v>
                </c:pt>
                <c:pt idx="40">
                  <c:v>487.7</c:v>
                </c:pt>
                <c:pt idx="41">
                  <c:v>484.1</c:v>
                </c:pt>
                <c:pt idx="42">
                  <c:v>480.8</c:v>
                </c:pt>
                <c:pt idx="43">
                  <c:v>477.6</c:v>
                </c:pt>
                <c:pt idx="44">
                  <c:v>474</c:v>
                </c:pt>
                <c:pt idx="45">
                  <c:v>470.7</c:v>
                </c:pt>
                <c:pt idx="46">
                  <c:v>467.4</c:v>
                </c:pt>
                <c:pt idx="47">
                  <c:v>463.9</c:v>
                </c:pt>
                <c:pt idx="48">
                  <c:v>460.3</c:v>
                </c:pt>
                <c:pt idx="49">
                  <c:v>456.8</c:v>
                </c:pt>
                <c:pt idx="50">
                  <c:v>453.2</c:v>
                </c:pt>
                <c:pt idx="51">
                  <c:v>450</c:v>
                </c:pt>
                <c:pt idx="52">
                  <c:v>446.7</c:v>
                </c:pt>
                <c:pt idx="53">
                  <c:v>443.5</c:v>
                </c:pt>
                <c:pt idx="54">
                  <c:v>440.2</c:v>
                </c:pt>
                <c:pt idx="55">
                  <c:v>437</c:v>
                </c:pt>
                <c:pt idx="56">
                  <c:v>433.5</c:v>
                </c:pt>
                <c:pt idx="57">
                  <c:v>430.2</c:v>
                </c:pt>
                <c:pt idx="58">
                  <c:v>426.7</c:v>
                </c:pt>
                <c:pt idx="59">
                  <c:v>423.2</c:v>
                </c:pt>
                <c:pt idx="60">
                  <c:v>420.3</c:v>
                </c:pt>
                <c:pt idx="61">
                  <c:v>417.1</c:v>
                </c:pt>
                <c:pt idx="62">
                  <c:v>413.9</c:v>
                </c:pt>
                <c:pt idx="63">
                  <c:v>410.4</c:v>
                </c:pt>
                <c:pt idx="64">
                  <c:v>407.2</c:v>
                </c:pt>
                <c:pt idx="65">
                  <c:v>403.4</c:v>
                </c:pt>
                <c:pt idx="66">
                  <c:v>400.2</c:v>
                </c:pt>
                <c:pt idx="67">
                  <c:v>397.3</c:v>
                </c:pt>
                <c:pt idx="68">
                  <c:v>394.1</c:v>
                </c:pt>
                <c:pt idx="69">
                  <c:v>390.9</c:v>
                </c:pt>
                <c:pt idx="70">
                  <c:v>387.7</c:v>
                </c:pt>
                <c:pt idx="71">
                  <c:v>384.5</c:v>
                </c:pt>
                <c:pt idx="72">
                  <c:v>381.4</c:v>
                </c:pt>
                <c:pt idx="73">
                  <c:v>377.9</c:v>
                </c:pt>
                <c:pt idx="74">
                  <c:v>374.4</c:v>
                </c:pt>
                <c:pt idx="75">
                  <c:v>371</c:v>
                </c:pt>
                <c:pt idx="76">
                  <c:v>367.8</c:v>
                </c:pt>
                <c:pt idx="77">
                  <c:v>364.4</c:v>
                </c:pt>
                <c:pt idx="78">
                  <c:v>361.2</c:v>
                </c:pt>
                <c:pt idx="79">
                  <c:v>358.1</c:v>
                </c:pt>
                <c:pt idx="80">
                  <c:v>354.7</c:v>
                </c:pt>
                <c:pt idx="81">
                  <c:v>351.2</c:v>
                </c:pt>
                <c:pt idx="82">
                  <c:v>348.1</c:v>
                </c:pt>
                <c:pt idx="83">
                  <c:v>344.7</c:v>
                </c:pt>
                <c:pt idx="84">
                  <c:v>341.2</c:v>
                </c:pt>
                <c:pt idx="85">
                  <c:v>337.8</c:v>
                </c:pt>
                <c:pt idx="86">
                  <c:v>334.4</c:v>
                </c:pt>
                <c:pt idx="87">
                  <c:v>331.3</c:v>
                </c:pt>
                <c:pt idx="88">
                  <c:v>328.2</c:v>
                </c:pt>
                <c:pt idx="89">
                  <c:v>324.8</c:v>
                </c:pt>
                <c:pt idx="90">
                  <c:v>321.7</c:v>
                </c:pt>
                <c:pt idx="91">
                  <c:v>318.5</c:v>
                </c:pt>
                <c:pt idx="92">
                  <c:v>315.39999999999998</c:v>
                </c:pt>
                <c:pt idx="93">
                  <c:v>312.10000000000002</c:v>
                </c:pt>
                <c:pt idx="94">
                  <c:v>308.39999999999998</c:v>
                </c:pt>
                <c:pt idx="95">
                  <c:v>305.3</c:v>
                </c:pt>
                <c:pt idx="96">
                  <c:v>302.2</c:v>
                </c:pt>
                <c:pt idx="97">
                  <c:v>299.10000000000002</c:v>
                </c:pt>
                <c:pt idx="98">
                  <c:v>295.7</c:v>
                </c:pt>
                <c:pt idx="99">
                  <c:v>292.39999999999998</c:v>
                </c:pt>
                <c:pt idx="100">
                  <c:v>289.3</c:v>
                </c:pt>
                <c:pt idx="101">
                  <c:v>285.89999999999998</c:v>
                </c:pt>
                <c:pt idx="102">
                  <c:v>282.60000000000002</c:v>
                </c:pt>
                <c:pt idx="103">
                  <c:v>279.5</c:v>
                </c:pt>
                <c:pt idx="104">
                  <c:v>276.39999999999998</c:v>
                </c:pt>
                <c:pt idx="105">
                  <c:v>273.39999999999998</c:v>
                </c:pt>
                <c:pt idx="106">
                  <c:v>270.3</c:v>
                </c:pt>
                <c:pt idx="107">
                  <c:v>267</c:v>
                </c:pt>
                <c:pt idx="108">
                  <c:v>263.89999999999998</c:v>
                </c:pt>
                <c:pt idx="109">
                  <c:v>260.60000000000002</c:v>
                </c:pt>
                <c:pt idx="110">
                  <c:v>257.5</c:v>
                </c:pt>
                <c:pt idx="111">
                  <c:v>254.8</c:v>
                </c:pt>
                <c:pt idx="112">
                  <c:v>251.7</c:v>
                </c:pt>
                <c:pt idx="113">
                  <c:v>249</c:v>
                </c:pt>
                <c:pt idx="114">
                  <c:v>246.2</c:v>
                </c:pt>
                <c:pt idx="115">
                  <c:v>243.4</c:v>
                </c:pt>
                <c:pt idx="116">
                  <c:v>240.7</c:v>
                </c:pt>
                <c:pt idx="117">
                  <c:v>237.9</c:v>
                </c:pt>
                <c:pt idx="118">
                  <c:v>235.2</c:v>
                </c:pt>
                <c:pt idx="119">
                  <c:v>232.4</c:v>
                </c:pt>
                <c:pt idx="120">
                  <c:v>229.4</c:v>
                </c:pt>
                <c:pt idx="121">
                  <c:v>226.7</c:v>
                </c:pt>
                <c:pt idx="122">
                  <c:v>223.6</c:v>
                </c:pt>
                <c:pt idx="123">
                  <c:v>220.9</c:v>
                </c:pt>
                <c:pt idx="124">
                  <c:v>217.9</c:v>
                </c:pt>
                <c:pt idx="125">
                  <c:v>215.2</c:v>
                </c:pt>
                <c:pt idx="126">
                  <c:v>212.4</c:v>
                </c:pt>
                <c:pt idx="127">
                  <c:v>209.4</c:v>
                </c:pt>
                <c:pt idx="128">
                  <c:v>207</c:v>
                </c:pt>
                <c:pt idx="129">
                  <c:v>204</c:v>
                </c:pt>
                <c:pt idx="130">
                  <c:v>201.3</c:v>
                </c:pt>
                <c:pt idx="131">
                  <c:v>198.3</c:v>
                </c:pt>
                <c:pt idx="132">
                  <c:v>195.5</c:v>
                </c:pt>
                <c:pt idx="133">
                  <c:v>192.8</c:v>
                </c:pt>
                <c:pt idx="134">
                  <c:v>189.8</c:v>
                </c:pt>
                <c:pt idx="135">
                  <c:v>187.4</c:v>
                </c:pt>
                <c:pt idx="136">
                  <c:v>184.7</c:v>
                </c:pt>
                <c:pt idx="137">
                  <c:v>181.7</c:v>
                </c:pt>
                <c:pt idx="138">
                  <c:v>178.7</c:v>
                </c:pt>
                <c:pt idx="139">
                  <c:v>176</c:v>
                </c:pt>
                <c:pt idx="140">
                  <c:v>173.1</c:v>
                </c:pt>
                <c:pt idx="141">
                  <c:v>170.4</c:v>
                </c:pt>
                <c:pt idx="142">
                  <c:v>167.7</c:v>
                </c:pt>
                <c:pt idx="143">
                  <c:v>165</c:v>
                </c:pt>
                <c:pt idx="144">
                  <c:v>162.30000000000001</c:v>
                </c:pt>
                <c:pt idx="145">
                  <c:v>159.6</c:v>
                </c:pt>
                <c:pt idx="146">
                  <c:v>156.9</c:v>
                </c:pt>
                <c:pt idx="147">
                  <c:v>154.19999999999999</c:v>
                </c:pt>
                <c:pt idx="148">
                  <c:v>151.6</c:v>
                </c:pt>
                <c:pt idx="149">
                  <c:v>148.6</c:v>
                </c:pt>
                <c:pt idx="150">
                  <c:v>145.9</c:v>
                </c:pt>
                <c:pt idx="151">
                  <c:v>143.30000000000001</c:v>
                </c:pt>
                <c:pt idx="152">
                  <c:v>140.6</c:v>
                </c:pt>
                <c:pt idx="153">
                  <c:v>137.69999999999999</c:v>
                </c:pt>
                <c:pt idx="154">
                  <c:v>134.69999999999999</c:v>
                </c:pt>
                <c:pt idx="155">
                  <c:v>131.80000000000001</c:v>
                </c:pt>
                <c:pt idx="156">
                  <c:v>129.1</c:v>
                </c:pt>
                <c:pt idx="157">
                  <c:v>126.5</c:v>
                </c:pt>
                <c:pt idx="158">
                  <c:v>123.8</c:v>
                </c:pt>
                <c:pt idx="159">
                  <c:v>121.2</c:v>
                </c:pt>
                <c:pt idx="160">
                  <c:v>118.8</c:v>
                </c:pt>
                <c:pt idx="161">
                  <c:v>116.1</c:v>
                </c:pt>
                <c:pt idx="162">
                  <c:v>113.7</c:v>
                </c:pt>
                <c:pt idx="163">
                  <c:v>111.4</c:v>
                </c:pt>
                <c:pt idx="164">
                  <c:v>108.7</c:v>
                </c:pt>
                <c:pt idx="165">
                  <c:v>106.6</c:v>
                </c:pt>
                <c:pt idx="166">
                  <c:v>104.2</c:v>
                </c:pt>
                <c:pt idx="167">
                  <c:v>101.6</c:v>
                </c:pt>
                <c:pt idx="168">
                  <c:v>99.2</c:v>
                </c:pt>
                <c:pt idx="169">
                  <c:v>97.1</c:v>
                </c:pt>
                <c:pt idx="170">
                  <c:v>94.7</c:v>
                </c:pt>
                <c:pt idx="171">
                  <c:v>92.6</c:v>
                </c:pt>
                <c:pt idx="172">
                  <c:v>90.5</c:v>
                </c:pt>
                <c:pt idx="173">
                  <c:v>88.4</c:v>
                </c:pt>
                <c:pt idx="174">
                  <c:v>86.3</c:v>
                </c:pt>
                <c:pt idx="175">
                  <c:v>84.2</c:v>
                </c:pt>
                <c:pt idx="176">
                  <c:v>82.4</c:v>
                </c:pt>
                <c:pt idx="177">
                  <c:v>80.3</c:v>
                </c:pt>
                <c:pt idx="178">
                  <c:v>78.400000000000006</c:v>
                </c:pt>
                <c:pt idx="179">
                  <c:v>76.599999999999994</c:v>
                </c:pt>
                <c:pt idx="180">
                  <c:v>74.5</c:v>
                </c:pt>
                <c:pt idx="181">
                  <c:v>72.7</c:v>
                </c:pt>
                <c:pt idx="182">
                  <c:v>70.599999999999994</c:v>
                </c:pt>
                <c:pt idx="183">
                  <c:v>68.8</c:v>
                </c:pt>
                <c:pt idx="184">
                  <c:v>66.900000000000006</c:v>
                </c:pt>
                <c:pt idx="185">
                  <c:v>65.099999999999994</c:v>
                </c:pt>
                <c:pt idx="186">
                  <c:v>63.3</c:v>
                </c:pt>
                <c:pt idx="187">
                  <c:v>61.7</c:v>
                </c:pt>
                <c:pt idx="188">
                  <c:v>59.9</c:v>
                </c:pt>
                <c:pt idx="189">
                  <c:v>58.3</c:v>
                </c:pt>
                <c:pt idx="190">
                  <c:v>56.3</c:v>
                </c:pt>
                <c:pt idx="191">
                  <c:v>53.9</c:v>
                </c:pt>
                <c:pt idx="192">
                  <c:v>51.3</c:v>
                </c:pt>
                <c:pt idx="193">
                  <c:v>48.7</c:v>
                </c:pt>
                <c:pt idx="194">
                  <c:v>46.4</c:v>
                </c:pt>
                <c:pt idx="195">
                  <c:v>44</c:v>
                </c:pt>
                <c:pt idx="196">
                  <c:v>42</c:v>
                </c:pt>
                <c:pt idx="197">
                  <c:v>40.4</c:v>
                </c:pt>
              </c:numCache>
            </c:numRef>
          </c:xVal>
          <c:yVal>
            <c:numRef>
              <c:f>'999M1'!$I$3:$I$200</c:f>
              <c:numCache>
                <c:formatCode>0.00</c:formatCode>
                <c:ptCount val="198"/>
                <c:pt idx="0">
                  <c:v>-1.5</c:v>
                </c:pt>
                <c:pt idx="1">
                  <c:v>-1.3333333333333345E-2</c:v>
                </c:pt>
                <c:pt idx="2">
                  <c:v>0.72272727272729509</c:v>
                </c:pt>
                <c:pt idx="3">
                  <c:v>-0.31363636363635705</c:v>
                </c:pt>
                <c:pt idx="4">
                  <c:v>-8.6363636363639112E-2</c:v>
                </c:pt>
                <c:pt idx="5">
                  <c:v>-0.131818181818179</c:v>
                </c:pt>
                <c:pt idx="6">
                  <c:v>-0.10645161290322505</c:v>
                </c:pt>
                <c:pt idx="7">
                  <c:v>-1.1419354838709594</c:v>
                </c:pt>
                <c:pt idx="8">
                  <c:v>-1.677419354838759</c:v>
                </c:pt>
                <c:pt idx="9">
                  <c:v>-2.5214285714285101</c:v>
                </c:pt>
                <c:pt idx="10">
                  <c:v>-2.2357142857143226</c:v>
                </c:pt>
                <c:pt idx="11">
                  <c:v>-1.676470588235305</c:v>
                </c:pt>
                <c:pt idx="12">
                  <c:v>-1.3676470588234924</c:v>
                </c:pt>
                <c:pt idx="13">
                  <c:v>-0.76666666666668748</c:v>
                </c:pt>
                <c:pt idx="14">
                  <c:v>-0.31428571428570501</c:v>
                </c:pt>
                <c:pt idx="15">
                  <c:v>0.2516129032258142</c:v>
                </c:pt>
                <c:pt idx="16">
                  <c:v>-2.580645161290478E-2</c:v>
                </c:pt>
                <c:pt idx="17">
                  <c:v>2.7272727272727743E-2</c:v>
                </c:pt>
                <c:pt idx="18">
                  <c:v>0.44193548387097986</c:v>
                </c:pt>
                <c:pt idx="19">
                  <c:v>-2.7027027027027081E-2</c:v>
                </c:pt>
                <c:pt idx="20">
                  <c:v>7.6470588235296136E-2</c:v>
                </c:pt>
                <c:pt idx="21">
                  <c:v>-0.12424242424242279</c:v>
                </c:pt>
                <c:pt idx="22">
                  <c:v>1.4285714285714212E-2</c:v>
                </c:pt>
                <c:pt idx="23">
                  <c:v>0.29666666666666802</c:v>
                </c:pt>
                <c:pt idx="24">
                  <c:v>-9.2857142857144928E-2</c:v>
                </c:pt>
                <c:pt idx="25">
                  <c:v>-0.10999999999999943</c:v>
                </c:pt>
                <c:pt idx="26">
                  <c:v>9.6666666666666387E-2</c:v>
                </c:pt>
                <c:pt idx="27">
                  <c:v>2.941176470588094E-2</c:v>
                </c:pt>
                <c:pt idx="28">
                  <c:v>8.4848484848486366E-2</c:v>
                </c:pt>
                <c:pt idx="29">
                  <c:v>7.749999999999968E-2</c:v>
                </c:pt>
                <c:pt idx="30">
                  <c:v>0.11212121212121397</c:v>
                </c:pt>
                <c:pt idx="31">
                  <c:v>-9.0909090909092483E-3</c:v>
                </c:pt>
                <c:pt idx="32">
                  <c:v>-7.3333333333332959E-2</c:v>
                </c:pt>
                <c:pt idx="33">
                  <c:v>0.15675675675675774</c:v>
                </c:pt>
                <c:pt idx="34">
                  <c:v>-0.31818181818181729</c:v>
                </c:pt>
                <c:pt idx="35">
                  <c:v>0.17878787878788122</c:v>
                </c:pt>
                <c:pt idx="36">
                  <c:v>0.15833333333333241</c:v>
                </c:pt>
                <c:pt idx="37">
                  <c:v>-0.1305555555555554</c:v>
                </c:pt>
                <c:pt idx="38">
                  <c:v>-3.8888888888888432E-2</c:v>
                </c:pt>
                <c:pt idx="39">
                  <c:v>0.15555555555555423</c:v>
                </c:pt>
                <c:pt idx="40">
                  <c:v>0.13611111111111196</c:v>
                </c:pt>
                <c:pt idx="41">
                  <c:v>-9.3939393939393226E-2</c:v>
                </c:pt>
                <c:pt idx="42">
                  <c:v>0.29375000000000145</c:v>
                </c:pt>
                <c:pt idx="43">
                  <c:v>-0.10833333333333281</c:v>
                </c:pt>
                <c:pt idx="44">
                  <c:v>-2.7272727272727136E-2</c:v>
                </c:pt>
                <c:pt idx="45">
                  <c:v>0.11515151515151445</c:v>
                </c:pt>
                <c:pt idx="46">
                  <c:v>0.19999999999999979</c:v>
                </c:pt>
                <c:pt idx="47">
                  <c:v>-0.28055555555555767</c:v>
                </c:pt>
                <c:pt idx="48">
                  <c:v>0.22571428571428548</c:v>
                </c:pt>
                <c:pt idx="49">
                  <c:v>3.3333333333333402E-2</c:v>
                </c:pt>
                <c:pt idx="50">
                  <c:v>1.2499999999999779E-2</c:v>
                </c:pt>
                <c:pt idx="51">
                  <c:v>-0.13030303030302975</c:v>
                </c:pt>
                <c:pt idx="52">
                  <c:v>0.13749999999999979</c:v>
                </c:pt>
                <c:pt idx="53">
                  <c:v>-4.2424242424241372E-2</c:v>
                </c:pt>
                <c:pt idx="54">
                  <c:v>-0.11250000000000134</c:v>
                </c:pt>
                <c:pt idx="55">
                  <c:v>0.34285714285714369</c:v>
                </c:pt>
                <c:pt idx="56">
                  <c:v>5.1515151515150778E-2</c:v>
                </c:pt>
                <c:pt idx="57">
                  <c:v>-7.4285714285713719E-2</c:v>
                </c:pt>
                <c:pt idx="58">
                  <c:v>9.1428571428571512E-2</c:v>
                </c:pt>
                <c:pt idx="59">
                  <c:v>6.2068965517241767E-2</c:v>
                </c:pt>
                <c:pt idx="60">
                  <c:v>-5.312500000000072E-2</c:v>
                </c:pt>
                <c:pt idx="61">
                  <c:v>0.118749999999998</c:v>
                </c:pt>
                <c:pt idx="62">
                  <c:v>-3.9999999999999147E-2</c:v>
                </c:pt>
                <c:pt idx="63">
                  <c:v>-6.5625000000000502E-2</c:v>
                </c:pt>
                <c:pt idx="64">
                  <c:v>0.16842105263157858</c:v>
                </c:pt>
                <c:pt idx="65">
                  <c:v>-0.10625000000000033</c:v>
                </c:pt>
                <c:pt idx="66">
                  <c:v>-6.8965517241380836E-2</c:v>
                </c:pt>
                <c:pt idx="67">
                  <c:v>0.11562500000000073</c:v>
                </c:pt>
                <c:pt idx="68">
                  <c:v>-1.8749999999999333E-2</c:v>
                </c:pt>
                <c:pt idx="69">
                  <c:v>0.13749999999999979</c:v>
                </c:pt>
                <c:pt idx="70">
                  <c:v>-1.8749999999999666E-2</c:v>
                </c:pt>
                <c:pt idx="71">
                  <c:v>6.7741935483870752E-2</c:v>
                </c:pt>
                <c:pt idx="72">
                  <c:v>3.4285714285714572E-2</c:v>
                </c:pt>
                <c:pt idx="73">
                  <c:v>8.5714285714278814E-3</c:v>
                </c:pt>
                <c:pt idx="74">
                  <c:v>-0.1558823529411768</c:v>
                </c:pt>
                <c:pt idx="75">
                  <c:v>0.23125000000000034</c:v>
                </c:pt>
                <c:pt idx="76">
                  <c:v>9.9999999999998951E-2</c:v>
                </c:pt>
                <c:pt idx="77">
                  <c:v>-5.0000000000000225E-2</c:v>
                </c:pt>
                <c:pt idx="78">
                  <c:v>0.11935483870967906</c:v>
                </c:pt>
                <c:pt idx="79">
                  <c:v>-0.14411764705882266</c:v>
                </c:pt>
                <c:pt idx="80">
                  <c:v>0.28285714285714342</c:v>
                </c:pt>
                <c:pt idx="81">
                  <c:v>6.4516129032257397E-3</c:v>
                </c:pt>
                <c:pt idx="82">
                  <c:v>-0.13823529411764535</c:v>
                </c:pt>
                <c:pt idx="83">
                  <c:v>-3.4285714285714572E-2</c:v>
                </c:pt>
                <c:pt idx="84">
                  <c:v>0.17352941176470701</c:v>
                </c:pt>
                <c:pt idx="85">
                  <c:v>1.764705882352886E-2</c:v>
                </c:pt>
                <c:pt idx="86">
                  <c:v>-0.1161290322580656</c:v>
                </c:pt>
                <c:pt idx="87">
                  <c:v>0.22903225806451472</c:v>
                </c:pt>
                <c:pt idx="88">
                  <c:v>-2.6470588235294253E-2</c:v>
                </c:pt>
                <c:pt idx="89">
                  <c:v>0.14193548387096597</c:v>
                </c:pt>
                <c:pt idx="90">
                  <c:v>-0.19687500000000038</c:v>
                </c:pt>
                <c:pt idx="91">
                  <c:v>0.19677419354838546</c:v>
                </c:pt>
                <c:pt idx="92">
                  <c:v>4.5454545454546726E-2</c:v>
                </c:pt>
                <c:pt idx="93">
                  <c:v>-4.5945945945945844E-2</c:v>
                </c:pt>
                <c:pt idx="94">
                  <c:v>0.23548387096774467</c:v>
                </c:pt>
                <c:pt idx="95">
                  <c:v>-5.806451612903174E-2</c:v>
                </c:pt>
                <c:pt idx="96">
                  <c:v>-0.18387096774193759</c:v>
                </c:pt>
                <c:pt idx="97">
                  <c:v>5.5882352941176286E-2</c:v>
                </c:pt>
                <c:pt idx="98">
                  <c:v>3.0303030303029551E-2</c:v>
                </c:pt>
                <c:pt idx="99">
                  <c:v>3.8709677419355583E-2</c:v>
                </c:pt>
                <c:pt idx="100">
                  <c:v>-0.1235294117647041</c:v>
                </c:pt>
                <c:pt idx="101">
                  <c:v>0.13636363636363802</c:v>
                </c:pt>
                <c:pt idx="102">
                  <c:v>5.806451612903174E-2</c:v>
                </c:pt>
                <c:pt idx="103">
                  <c:v>-2.2580645161290248E-2</c:v>
                </c:pt>
                <c:pt idx="104">
                  <c:v>2.3333333333333428E-2</c:v>
                </c:pt>
                <c:pt idx="105">
                  <c:v>0.11935483870967906</c:v>
                </c:pt>
                <c:pt idx="106">
                  <c:v>-0.20303030303030284</c:v>
                </c:pt>
                <c:pt idx="107">
                  <c:v>7.7419354838708612E-2</c:v>
                </c:pt>
                <c:pt idx="108">
                  <c:v>4.2424242424243183E-2</c:v>
                </c:pt>
                <c:pt idx="109">
                  <c:v>-0.15483870967741836</c:v>
                </c:pt>
                <c:pt idx="110">
                  <c:v>0.10000000000000157</c:v>
                </c:pt>
                <c:pt idx="111">
                  <c:v>0.12903225806451474</c:v>
                </c:pt>
                <c:pt idx="112">
                  <c:v>7.4074074074072811E-3</c:v>
                </c:pt>
                <c:pt idx="113">
                  <c:v>0.21785714285714178</c:v>
                </c:pt>
                <c:pt idx="114">
                  <c:v>-0.11428571428571509</c:v>
                </c:pt>
                <c:pt idx="115">
                  <c:v>4.0740740740740272E-2</c:v>
                </c:pt>
                <c:pt idx="116">
                  <c:v>-4.9999999999999239E-2</c:v>
                </c:pt>
                <c:pt idx="117">
                  <c:v>-0.18518518518518401</c:v>
                </c:pt>
                <c:pt idx="118">
                  <c:v>0.25000000000000128</c:v>
                </c:pt>
                <c:pt idx="119">
                  <c:v>-1.333333333333305E-2</c:v>
                </c:pt>
                <c:pt idx="120">
                  <c:v>0.11481481481481362</c:v>
                </c:pt>
                <c:pt idx="121">
                  <c:v>-8.0645161290322731E-2</c:v>
                </c:pt>
                <c:pt idx="122">
                  <c:v>0.20370370370370483</c:v>
                </c:pt>
                <c:pt idx="123">
                  <c:v>2.6666666666666099E-2</c:v>
                </c:pt>
                <c:pt idx="124">
                  <c:v>-0.20740740740740563</c:v>
                </c:pt>
                <c:pt idx="125">
                  <c:v>-2.1428571428572372E-2</c:v>
                </c:pt>
                <c:pt idx="126">
                  <c:v>0.14000000000000057</c:v>
                </c:pt>
                <c:pt idx="127">
                  <c:v>7.916666666666701E-2</c:v>
                </c:pt>
                <c:pt idx="128">
                  <c:v>0</c:v>
                </c:pt>
                <c:pt idx="129">
                  <c:v>-7.7777777777778417E-2</c:v>
                </c:pt>
                <c:pt idx="130">
                  <c:v>-4.3333333333333002E-2</c:v>
                </c:pt>
                <c:pt idx="131">
                  <c:v>-6.0714285714286075E-2</c:v>
                </c:pt>
                <c:pt idx="132">
                  <c:v>5.1851851851852281E-2</c:v>
                </c:pt>
                <c:pt idx="133">
                  <c:v>4.0000000000000334E-2</c:v>
                </c:pt>
                <c:pt idx="134">
                  <c:v>-3.3333333333334027E-2</c:v>
                </c:pt>
                <c:pt idx="135">
                  <c:v>0.10740740740740641</c:v>
                </c:pt>
                <c:pt idx="136">
                  <c:v>-6.3333333333332575E-2</c:v>
                </c:pt>
                <c:pt idx="137">
                  <c:v>-1.333333333333305E-2</c:v>
                </c:pt>
                <c:pt idx="138">
                  <c:v>0.17037037037037009</c:v>
                </c:pt>
                <c:pt idx="139">
                  <c:v>-6.8965517241378935E-2</c:v>
                </c:pt>
                <c:pt idx="140">
                  <c:v>4.8148148148147982E-2</c:v>
                </c:pt>
                <c:pt idx="141">
                  <c:v>-0.10740740740740641</c:v>
                </c:pt>
                <c:pt idx="142">
                  <c:v>0.15555555555555683</c:v>
                </c:pt>
                <c:pt idx="143">
                  <c:v>-1.8518518518518861E-2</c:v>
                </c:pt>
                <c:pt idx="144">
                  <c:v>-2.9629629629630127E-2</c:v>
                </c:pt>
                <c:pt idx="145">
                  <c:v>0.22962962962963096</c:v>
                </c:pt>
                <c:pt idx="146">
                  <c:v>-0.3407407407407379</c:v>
                </c:pt>
                <c:pt idx="147">
                  <c:v>0.13461538461538408</c:v>
                </c:pt>
                <c:pt idx="148">
                  <c:v>-0.19666666666666663</c:v>
                </c:pt>
                <c:pt idx="149">
                  <c:v>0.36296296296296465</c:v>
                </c:pt>
                <c:pt idx="150">
                  <c:v>-0.2230769230769229</c:v>
                </c:pt>
                <c:pt idx="151">
                  <c:v>0.17037037037036828</c:v>
                </c:pt>
                <c:pt idx="152">
                  <c:v>-0.11379310344827505</c:v>
                </c:pt>
                <c:pt idx="153">
                  <c:v>9.9999999999991953E-3</c:v>
                </c:pt>
                <c:pt idx="154">
                  <c:v>0.1344827586206909</c:v>
                </c:pt>
                <c:pt idx="155">
                  <c:v>-2.5925925925925866E-2</c:v>
                </c:pt>
                <c:pt idx="156">
                  <c:v>6.5384615384616179E-2</c:v>
                </c:pt>
                <c:pt idx="157">
                  <c:v>-2.2222222222221723E-2</c:v>
                </c:pt>
                <c:pt idx="158">
                  <c:v>-8.461538461538573E-2</c:v>
                </c:pt>
                <c:pt idx="159">
                  <c:v>6.6666666666666569E-2</c:v>
                </c:pt>
                <c:pt idx="160">
                  <c:v>-0.11111111111111126</c:v>
                </c:pt>
                <c:pt idx="161">
                  <c:v>-1.2499999999999038E-2</c:v>
                </c:pt>
                <c:pt idx="162">
                  <c:v>-3.4782608695653021E-2</c:v>
                </c:pt>
                <c:pt idx="163">
                  <c:v>4.8148148148149043E-2</c:v>
                </c:pt>
                <c:pt idx="164">
                  <c:v>0.17619047619047426</c:v>
                </c:pt>
                <c:pt idx="165">
                  <c:v>-0.13749999999999979</c:v>
                </c:pt>
                <c:pt idx="166">
                  <c:v>-1.1538461538461938E-2</c:v>
                </c:pt>
                <c:pt idx="167">
                  <c:v>6.6666666666666957E-2</c:v>
                </c:pt>
                <c:pt idx="168">
                  <c:v>0.1476190476190464</c:v>
                </c:pt>
                <c:pt idx="169">
                  <c:v>-0.11250000000000022</c:v>
                </c:pt>
                <c:pt idx="170">
                  <c:v>-8.0952380952379749E-2</c:v>
                </c:pt>
                <c:pt idx="171">
                  <c:v>2.3809523809524211E-2</c:v>
                </c:pt>
                <c:pt idx="172">
                  <c:v>0.1476190476190474</c:v>
                </c:pt>
                <c:pt idx="173">
                  <c:v>-0.14285714285714263</c:v>
                </c:pt>
                <c:pt idx="174">
                  <c:v>7.6190476190476461E-2</c:v>
                </c:pt>
                <c:pt idx="175">
                  <c:v>0.05</c:v>
                </c:pt>
                <c:pt idx="176">
                  <c:v>1.9047619047618564E-2</c:v>
                </c:pt>
                <c:pt idx="177">
                  <c:v>-4.2105263157894028E-2</c:v>
                </c:pt>
                <c:pt idx="178">
                  <c:v>-1.1111111111110804E-2</c:v>
                </c:pt>
                <c:pt idx="179">
                  <c:v>2.857142857142804E-2</c:v>
                </c:pt>
                <c:pt idx="180">
                  <c:v>3.3333333333332674E-2</c:v>
                </c:pt>
                <c:pt idx="181">
                  <c:v>-0.13809523809523713</c:v>
                </c:pt>
                <c:pt idx="182">
                  <c:v>9.4444444444445538E-2</c:v>
                </c:pt>
                <c:pt idx="183">
                  <c:v>7.3684210526316421E-2</c:v>
                </c:pt>
                <c:pt idx="184">
                  <c:v>-0.23888888888888724</c:v>
                </c:pt>
                <c:pt idx="185">
                  <c:v>0.31666666666666538</c:v>
                </c:pt>
                <c:pt idx="186">
                  <c:v>-0.21250000000000066</c:v>
                </c:pt>
                <c:pt idx="187">
                  <c:v>2.222222222222367E-2</c:v>
                </c:pt>
                <c:pt idx="188">
                  <c:v>5.6249999999999863E-2</c:v>
                </c:pt>
                <c:pt idx="189">
                  <c:v>-5.0000000000000711E-2</c:v>
                </c:pt>
                <c:pt idx="190">
                  <c:v>8.3333333333331615E-3</c:v>
                </c:pt>
                <c:pt idx="191">
                  <c:v>0</c:v>
                </c:pt>
                <c:pt idx="192">
                  <c:v>0</c:v>
                </c:pt>
                <c:pt idx="193">
                  <c:v>-1.3043478260868491E-2</c:v>
                </c:pt>
                <c:pt idx="194">
                  <c:v>4.16666666666584E-3</c:v>
                </c:pt>
                <c:pt idx="195">
                  <c:v>0</c:v>
                </c:pt>
                <c:pt idx="196">
                  <c:v>6.2500000000000833E-2</c:v>
                </c:pt>
                <c:pt idx="197">
                  <c:v>5.5555555555554456E-2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C4-41F2-8967-A7A8054B41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'999M2'!$A$3:$A$192</c:f>
              <c:numCache>
                <c:formatCode>General</c:formatCode>
                <c:ptCount val="190"/>
                <c:pt idx="0">
                  <c:v>27.5</c:v>
                </c:pt>
                <c:pt idx="1">
                  <c:v>27.7</c:v>
                </c:pt>
                <c:pt idx="2">
                  <c:v>29.6</c:v>
                </c:pt>
                <c:pt idx="3">
                  <c:v>32.700000000000003</c:v>
                </c:pt>
                <c:pt idx="4">
                  <c:v>36.299999999999997</c:v>
                </c:pt>
                <c:pt idx="5">
                  <c:v>39.9</c:v>
                </c:pt>
                <c:pt idx="6">
                  <c:v>43.8</c:v>
                </c:pt>
                <c:pt idx="7">
                  <c:v>47.4</c:v>
                </c:pt>
                <c:pt idx="8">
                  <c:v>51.1</c:v>
                </c:pt>
                <c:pt idx="9">
                  <c:v>54.4</c:v>
                </c:pt>
                <c:pt idx="10">
                  <c:v>57.6</c:v>
                </c:pt>
                <c:pt idx="11">
                  <c:v>60.4</c:v>
                </c:pt>
                <c:pt idx="12">
                  <c:v>63.3</c:v>
                </c:pt>
                <c:pt idx="13">
                  <c:v>65.900000000000006</c:v>
                </c:pt>
                <c:pt idx="14">
                  <c:v>68.5</c:v>
                </c:pt>
                <c:pt idx="15">
                  <c:v>70.900000000000006</c:v>
                </c:pt>
                <c:pt idx="16">
                  <c:v>73.5</c:v>
                </c:pt>
                <c:pt idx="17">
                  <c:v>75.8</c:v>
                </c:pt>
                <c:pt idx="18">
                  <c:v>78.2</c:v>
                </c:pt>
                <c:pt idx="19">
                  <c:v>80.5</c:v>
                </c:pt>
                <c:pt idx="20">
                  <c:v>82.9</c:v>
                </c:pt>
                <c:pt idx="21">
                  <c:v>85.3</c:v>
                </c:pt>
                <c:pt idx="22">
                  <c:v>87.9</c:v>
                </c:pt>
                <c:pt idx="23">
                  <c:v>90.3</c:v>
                </c:pt>
                <c:pt idx="24">
                  <c:v>92.6</c:v>
                </c:pt>
                <c:pt idx="25">
                  <c:v>95</c:v>
                </c:pt>
                <c:pt idx="26">
                  <c:v>97.4</c:v>
                </c:pt>
                <c:pt idx="27">
                  <c:v>99.7</c:v>
                </c:pt>
                <c:pt idx="28">
                  <c:v>102.1</c:v>
                </c:pt>
                <c:pt idx="29">
                  <c:v>104.8</c:v>
                </c:pt>
                <c:pt idx="30">
                  <c:v>107.1</c:v>
                </c:pt>
                <c:pt idx="31">
                  <c:v>109.8</c:v>
                </c:pt>
                <c:pt idx="32">
                  <c:v>112.7</c:v>
                </c:pt>
                <c:pt idx="33">
                  <c:v>115.3</c:v>
                </c:pt>
                <c:pt idx="34">
                  <c:v>118</c:v>
                </c:pt>
                <c:pt idx="35">
                  <c:v>120.6</c:v>
                </c:pt>
                <c:pt idx="36">
                  <c:v>123.6</c:v>
                </c:pt>
                <c:pt idx="37">
                  <c:v>126.2</c:v>
                </c:pt>
                <c:pt idx="38">
                  <c:v>128.9</c:v>
                </c:pt>
                <c:pt idx="39">
                  <c:v>131.5</c:v>
                </c:pt>
                <c:pt idx="40">
                  <c:v>134.19999999999999</c:v>
                </c:pt>
                <c:pt idx="41">
                  <c:v>136.9</c:v>
                </c:pt>
                <c:pt idx="42">
                  <c:v>139.5</c:v>
                </c:pt>
                <c:pt idx="43">
                  <c:v>141.9</c:v>
                </c:pt>
                <c:pt idx="44">
                  <c:v>144.6</c:v>
                </c:pt>
                <c:pt idx="45">
                  <c:v>147.30000000000001</c:v>
                </c:pt>
                <c:pt idx="46">
                  <c:v>149.69999999999999</c:v>
                </c:pt>
                <c:pt idx="47">
                  <c:v>152.4</c:v>
                </c:pt>
                <c:pt idx="48">
                  <c:v>155.1</c:v>
                </c:pt>
                <c:pt idx="49">
                  <c:v>157.69999999999999</c:v>
                </c:pt>
                <c:pt idx="50">
                  <c:v>160.4</c:v>
                </c:pt>
                <c:pt idx="51">
                  <c:v>163.1</c:v>
                </c:pt>
                <c:pt idx="52">
                  <c:v>166.1</c:v>
                </c:pt>
                <c:pt idx="53">
                  <c:v>168.8</c:v>
                </c:pt>
                <c:pt idx="54">
                  <c:v>171.5</c:v>
                </c:pt>
                <c:pt idx="55">
                  <c:v>174.4</c:v>
                </c:pt>
                <c:pt idx="56">
                  <c:v>177.1</c:v>
                </c:pt>
                <c:pt idx="57">
                  <c:v>180.4</c:v>
                </c:pt>
                <c:pt idx="58">
                  <c:v>183.3</c:v>
                </c:pt>
                <c:pt idx="59">
                  <c:v>186</c:v>
                </c:pt>
                <c:pt idx="60">
                  <c:v>189</c:v>
                </c:pt>
                <c:pt idx="61">
                  <c:v>192</c:v>
                </c:pt>
                <c:pt idx="62">
                  <c:v>195.3</c:v>
                </c:pt>
                <c:pt idx="63">
                  <c:v>198.3</c:v>
                </c:pt>
                <c:pt idx="64">
                  <c:v>201</c:v>
                </c:pt>
                <c:pt idx="65">
                  <c:v>203.4</c:v>
                </c:pt>
                <c:pt idx="66">
                  <c:v>206.2</c:v>
                </c:pt>
                <c:pt idx="67">
                  <c:v>209.2</c:v>
                </c:pt>
                <c:pt idx="68">
                  <c:v>211.9</c:v>
                </c:pt>
                <c:pt idx="69">
                  <c:v>215.2</c:v>
                </c:pt>
                <c:pt idx="70">
                  <c:v>218.2</c:v>
                </c:pt>
                <c:pt idx="71">
                  <c:v>220.9</c:v>
                </c:pt>
                <c:pt idx="72">
                  <c:v>223.6</c:v>
                </c:pt>
                <c:pt idx="73">
                  <c:v>226.4</c:v>
                </c:pt>
                <c:pt idx="74">
                  <c:v>229.4</c:v>
                </c:pt>
                <c:pt idx="75">
                  <c:v>232.2</c:v>
                </c:pt>
                <c:pt idx="76">
                  <c:v>235.2</c:v>
                </c:pt>
                <c:pt idx="77">
                  <c:v>237.9</c:v>
                </c:pt>
                <c:pt idx="78">
                  <c:v>240.7</c:v>
                </c:pt>
                <c:pt idx="79">
                  <c:v>243.2</c:v>
                </c:pt>
                <c:pt idx="80">
                  <c:v>246.2</c:v>
                </c:pt>
                <c:pt idx="81">
                  <c:v>249</c:v>
                </c:pt>
                <c:pt idx="82">
                  <c:v>252</c:v>
                </c:pt>
                <c:pt idx="83">
                  <c:v>255.1</c:v>
                </c:pt>
                <c:pt idx="84">
                  <c:v>258.39999999999998</c:v>
                </c:pt>
                <c:pt idx="85">
                  <c:v>261.39999999999998</c:v>
                </c:pt>
                <c:pt idx="86">
                  <c:v>264.5</c:v>
                </c:pt>
                <c:pt idx="87">
                  <c:v>267.5</c:v>
                </c:pt>
                <c:pt idx="88">
                  <c:v>270.3</c:v>
                </c:pt>
                <c:pt idx="89">
                  <c:v>273.39999999999998</c:v>
                </c:pt>
                <c:pt idx="90">
                  <c:v>276.39999999999998</c:v>
                </c:pt>
                <c:pt idx="91">
                  <c:v>279.2</c:v>
                </c:pt>
                <c:pt idx="92">
                  <c:v>282</c:v>
                </c:pt>
                <c:pt idx="93">
                  <c:v>284.8</c:v>
                </c:pt>
                <c:pt idx="94">
                  <c:v>288.2</c:v>
                </c:pt>
                <c:pt idx="95">
                  <c:v>291</c:v>
                </c:pt>
                <c:pt idx="96">
                  <c:v>293.8</c:v>
                </c:pt>
                <c:pt idx="97">
                  <c:v>297.10000000000002</c:v>
                </c:pt>
                <c:pt idx="98">
                  <c:v>300.8</c:v>
                </c:pt>
                <c:pt idx="99">
                  <c:v>304.2</c:v>
                </c:pt>
                <c:pt idx="100">
                  <c:v>307.3</c:v>
                </c:pt>
                <c:pt idx="101">
                  <c:v>310.39999999999998</c:v>
                </c:pt>
                <c:pt idx="102">
                  <c:v>313.7</c:v>
                </c:pt>
                <c:pt idx="103">
                  <c:v>316.8</c:v>
                </c:pt>
                <c:pt idx="104">
                  <c:v>320.2</c:v>
                </c:pt>
                <c:pt idx="105">
                  <c:v>323.60000000000002</c:v>
                </c:pt>
                <c:pt idx="106">
                  <c:v>327</c:v>
                </c:pt>
                <c:pt idx="107">
                  <c:v>330.2</c:v>
                </c:pt>
                <c:pt idx="108">
                  <c:v>333.3</c:v>
                </c:pt>
                <c:pt idx="109">
                  <c:v>336.4</c:v>
                </c:pt>
                <c:pt idx="110">
                  <c:v>339.8</c:v>
                </c:pt>
                <c:pt idx="111">
                  <c:v>343.2</c:v>
                </c:pt>
                <c:pt idx="112">
                  <c:v>346.1</c:v>
                </c:pt>
                <c:pt idx="113">
                  <c:v>349.5</c:v>
                </c:pt>
                <c:pt idx="114">
                  <c:v>352.6</c:v>
                </c:pt>
                <c:pt idx="115">
                  <c:v>355.8</c:v>
                </c:pt>
                <c:pt idx="116">
                  <c:v>358.9</c:v>
                </c:pt>
                <c:pt idx="117">
                  <c:v>362.1</c:v>
                </c:pt>
                <c:pt idx="118">
                  <c:v>365.5</c:v>
                </c:pt>
                <c:pt idx="119">
                  <c:v>368.4</c:v>
                </c:pt>
                <c:pt idx="120">
                  <c:v>371.3</c:v>
                </c:pt>
                <c:pt idx="121">
                  <c:v>374.4</c:v>
                </c:pt>
                <c:pt idx="122">
                  <c:v>377.6</c:v>
                </c:pt>
                <c:pt idx="123">
                  <c:v>380.8</c:v>
                </c:pt>
                <c:pt idx="124">
                  <c:v>384</c:v>
                </c:pt>
                <c:pt idx="125">
                  <c:v>387.4</c:v>
                </c:pt>
                <c:pt idx="126">
                  <c:v>390.9</c:v>
                </c:pt>
                <c:pt idx="127">
                  <c:v>394.4</c:v>
                </c:pt>
                <c:pt idx="128">
                  <c:v>397.9</c:v>
                </c:pt>
                <c:pt idx="129">
                  <c:v>401.1</c:v>
                </c:pt>
                <c:pt idx="130">
                  <c:v>404.3</c:v>
                </c:pt>
                <c:pt idx="131">
                  <c:v>407.7</c:v>
                </c:pt>
                <c:pt idx="132">
                  <c:v>411.2</c:v>
                </c:pt>
                <c:pt idx="133">
                  <c:v>414.7</c:v>
                </c:pt>
                <c:pt idx="134">
                  <c:v>418.2</c:v>
                </c:pt>
                <c:pt idx="135">
                  <c:v>422.3</c:v>
                </c:pt>
                <c:pt idx="136">
                  <c:v>426.1</c:v>
                </c:pt>
                <c:pt idx="137">
                  <c:v>429.4</c:v>
                </c:pt>
                <c:pt idx="138">
                  <c:v>432.9</c:v>
                </c:pt>
                <c:pt idx="139">
                  <c:v>436.4</c:v>
                </c:pt>
                <c:pt idx="140">
                  <c:v>440.2</c:v>
                </c:pt>
                <c:pt idx="141">
                  <c:v>443.8</c:v>
                </c:pt>
                <c:pt idx="142">
                  <c:v>447.9</c:v>
                </c:pt>
                <c:pt idx="143">
                  <c:v>451.7</c:v>
                </c:pt>
                <c:pt idx="144">
                  <c:v>455.6</c:v>
                </c:pt>
                <c:pt idx="145">
                  <c:v>459.1</c:v>
                </c:pt>
                <c:pt idx="146">
                  <c:v>462.4</c:v>
                </c:pt>
                <c:pt idx="147">
                  <c:v>466</c:v>
                </c:pt>
                <c:pt idx="148">
                  <c:v>469.8</c:v>
                </c:pt>
                <c:pt idx="149">
                  <c:v>473.1</c:v>
                </c:pt>
                <c:pt idx="150">
                  <c:v>476.7</c:v>
                </c:pt>
                <c:pt idx="151">
                  <c:v>480.2</c:v>
                </c:pt>
                <c:pt idx="152">
                  <c:v>483.8</c:v>
                </c:pt>
                <c:pt idx="153">
                  <c:v>487.4</c:v>
                </c:pt>
                <c:pt idx="154">
                  <c:v>490.7</c:v>
                </c:pt>
                <c:pt idx="155">
                  <c:v>494.3</c:v>
                </c:pt>
                <c:pt idx="156">
                  <c:v>497.9</c:v>
                </c:pt>
                <c:pt idx="157">
                  <c:v>501.2</c:v>
                </c:pt>
                <c:pt idx="158">
                  <c:v>504.5</c:v>
                </c:pt>
                <c:pt idx="159">
                  <c:v>508.1</c:v>
                </c:pt>
                <c:pt idx="160">
                  <c:v>511.8</c:v>
                </c:pt>
                <c:pt idx="161">
                  <c:v>515.70000000000005</c:v>
                </c:pt>
                <c:pt idx="162">
                  <c:v>519.29999999999995</c:v>
                </c:pt>
                <c:pt idx="163">
                  <c:v>522.9</c:v>
                </c:pt>
                <c:pt idx="164">
                  <c:v>526.9</c:v>
                </c:pt>
                <c:pt idx="165">
                  <c:v>530.79999999999995</c:v>
                </c:pt>
                <c:pt idx="166">
                  <c:v>534.20000000000005</c:v>
                </c:pt>
                <c:pt idx="167">
                  <c:v>537.79999999999995</c:v>
                </c:pt>
                <c:pt idx="168">
                  <c:v>541.79999999999995</c:v>
                </c:pt>
                <c:pt idx="169">
                  <c:v>545.1</c:v>
                </c:pt>
                <c:pt idx="170">
                  <c:v>548.79999999999995</c:v>
                </c:pt>
                <c:pt idx="171">
                  <c:v>552.20000000000005</c:v>
                </c:pt>
                <c:pt idx="172">
                  <c:v>555.79999999999995</c:v>
                </c:pt>
                <c:pt idx="173">
                  <c:v>559.5</c:v>
                </c:pt>
                <c:pt idx="174">
                  <c:v>563.20000000000005</c:v>
                </c:pt>
                <c:pt idx="175">
                  <c:v>567.20000000000005</c:v>
                </c:pt>
                <c:pt idx="176">
                  <c:v>570.9</c:v>
                </c:pt>
                <c:pt idx="177">
                  <c:v>574.29999999999995</c:v>
                </c:pt>
                <c:pt idx="178">
                  <c:v>578</c:v>
                </c:pt>
                <c:pt idx="179">
                  <c:v>581.4</c:v>
                </c:pt>
                <c:pt idx="180">
                  <c:v>585.1</c:v>
                </c:pt>
                <c:pt idx="181">
                  <c:v>588.5</c:v>
                </c:pt>
                <c:pt idx="182">
                  <c:v>592.20000000000005</c:v>
                </c:pt>
                <c:pt idx="183">
                  <c:v>596</c:v>
                </c:pt>
                <c:pt idx="184">
                  <c:v>599.4</c:v>
                </c:pt>
                <c:pt idx="185">
                  <c:v>603.1</c:v>
                </c:pt>
                <c:pt idx="186">
                  <c:v>605.9</c:v>
                </c:pt>
                <c:pt idx="187">
                  <c:v>608.1</c:v>
                </c:pt>
                <c:pt idx="188">
                  <c:v>608.79999999999995</c:v>
                </c:pt>
                <c:pt idx="189">
                  <c:v>609.1</c:v>
                </c:pt>
              </c:numCache>
            </c:numRef>
          </c:xVal>
          <c:yVal>
            <c:numRef>
              <c:f>'999M2'!$E$3:$E$192</c:f>
              <c:numCache>
                <c:formatCode>0.00</c:formatCode>
                <c:ptCount val="190"/>
                <c:pt idx="0">
                  <c:v>1</c:v>
                </c:pt>
                <c:pt idx="1">
                  <c:v>0.99981478051491013</c:v>
                </c:pt>
                <c:pt idx="2">
                  <c:v>1.0024078533061678</c:v>
                </c:pt>
                <c:pt idx="3">
                  <c:v>1.003333950731617</c:v>
                </c:pt>
                <c:pt idx="4">
                  <c:v>1.005371365067605</c:v>
                </c:pt>
                <c:pt idx="5">
                  <c:v>1.0162993146879051</c:v>
                </c:pt>
                <c:pt idx="6">
                  <c:v>1.0079644378588628</c:v>
                </c:pt>
                <c:pt idx="7">
                  <c:v>1.0213002407853307</c:v>
                </c:pt>
                <c:pt idx="8">
                  <c:v>1.0172254121133544</c:v>
                </c:pt>
                <c:pt idx="9">
                  <c:v>1.0237080940914984</c:v>
                </c:pt>
                <c:pt idx="10">
                  <c:v>1.0331542878310798</c:v>
                </c:pt>
                <c:pt idx="11">
                  <c:v>1.0357473606223375</c:v>
                </c:pt>
                <c:pt idx="12">
                  <c:v>1.035191702167068</c:v>
                </c:pt>
                <c:pt idx="13">
                  <c:v>1.037229116503056</c:v>
                </c:pt>
                <c:pt idx="14">
                  <c:v>1.0450083348768291</c:v>
                </c:pt>
                <c:pt idx="15">
                  <c:v>1.0422300426004816</c:v>
                </c:pt>
                <c:pt idx="16">
                  <c:v>1.0455639933320986</c:v>
                </c:pt>
                <c:pt idx="17">
                  <c:v>1.0490831635488054</c:v>
                </c:pt>
                <c:pt idx="18">
                  <c:v>1.0459344323022781</c:v>
                </c:pt>
                <c:pt idx="19">
                  <c:v>1.0455639933320986</c:v>
                </c:pt>
                <c:pt idx="20">
                  <c:v>1.0483422856084459</c:v>
                </c:pt>
                <c:pt idx="21">
                  <c:v>1.0553806260418594</c:v>
                </c:pt>
                <c:pt idx="22">
                  <c:v>1.0537136506760512</c:v>
                </c:pt>
                <c:pt idx="23">
                  <c:v>1.0651972587516205</c:v>
                </c:pt>
                <c:pt idx="24">
                  <c:v>1.067049453602519</c:v>
                </c:pt>
                <c:pt idx="25">
                  <c:v>1.062789405445453</c:v>
                </c:pt>
                <c:pt idx="26">
                  <c:v>1.0583441378032969</c:v>
                </c:pt>
                <c:pt idx="27">
                  <c:v>1.0720503796999445</c:v>
                </c:pt>
                <c:pt idx="28">
                  <c:v>1.0753843304315613</c:v>
                </c:pt>
                <c:pt idx="29">
                  <c:v>1.0787182811631784</c:v>
                </c:pt>
                <c:pt idx="30">
                  <c:v>1.0914984256343767</c:v>
                </c:pt>
                <c:pt idx="31">
                  <c:v>1.0952028153361735</c:v>
                </c:pt>
                <c:pt idx="32">
                  <c:v>1.0946471568809037</c:v>
                </c:pt>
                <c:pt idx="33">
                  <c:v>1.097610668642341</c:v>
                </c:pt>
                <c:pt idx="34">
                  <c:v>1.101129838859048</c:v>
                </c:pt>
                <c:pt idx="35">
                  <c:v>1.1039081311353953</c:v>
                </c:pt>
                <c:pt idx="36">
                  <c:v>1.1061307649564733</c:v>
                </c:pt>
                <c:pt idx="37">
                  <c:v>1.1063159844415631</c:v>
                </c:pt>
                <c:pt idx="38">
                  <c:v>1.1127986664197074</c:v>
                </c:pt>
                <c:pt idx="39">
                  <c:v>1.1150213002407854</c:v>
                </c:pt>
                <c:pt idx="40">
                  <c:v>1.127431005741804</c:v>
                </c:pt>
                <c:pt idx="41">
                  <c:v>1.1187256899425819</c:v>
                </c:pt>
                <c:pt idx="42">
                  <c:v>1.1253935914058157</c:v>
                </c:pt>
                <c:pt idx="43">
                  <c:v>1.1268753472865345</c:v>
                </c:pt>
                <c:pt idx="44">
                  <c:v>1.124282274495277</c:v>
                </c:pt>
                <c:pt idx="45">
                  <c:v>1.1337284682348583</c:v>
                </c:pt>
                <c:pt idx="46">
                  <c:v>1.1398407112428226</c:v>
                </c:pt>
                <c:pt idx="47">
                  <c:v>1.1361363215410261</c:v>
                </c:pt>
                <c:pt idx="48">
                  <c:v>1.1413224671235414</c:v>
                </c:pt>
                <c:pt idx="49">
                  <c:v>1.1439155399147989</c:v>
                </c:pt>
                <c:pt idx="50">
                  <c:v>1.1422485645489906</c:v>
                </c:pt>
                <c:pt idx="51">
                  <c:v>1.1487312465271347</c:v>
                </c:pt>
                <c:pt idx="52">
                  <c:v>1.1513243193183922</c:v>
                </c:pt>
                <c:pt idx="53">
                  <c:v>1.1509538803482127</c:v>
                </c:pt>
                <c:pt idx="54">
                  <c:v>1.157066123356177</c:v>
                </c:pt>
                <c:pt idx="55">
                  <c:v>1.1576217818114465</c:v>
                </c:pt>
                <c:pt idx="56">
                  <c:v>1.1641044637895905</c:v>
                </c:pt>
                <c:pt idx="57">
                  <c:v>1.1707723652528246</c:v>
                </c:pt>
                <c:pt idx="58">
                  <c:v>1.1676236340062973</c:v>
                </c:pt>
                <c:pt idx="59">
                  <c:v>1.1818855343582144</c:v>
                </c:pt>
                <c:pt idx="60">
                  <c:v>1.1781811446564179</c:v>
                </c:pt>
                <c:pt idx="61">
                  <c:v>1.1829968512687534</c:v>
                </c:pt>
                <c:pt idx="62">
                  <c:v>1.188923874791628</c:v>
                </c:pt>
                <c:pt idx="63">
                  <c:v>1.1928134839785145</c:v>
                </c:pt>
                <c:pt idx="64">
                  <c:v>1.19799962956103</c:v>
                </c:pt>
                <c:pt idx="65">
                  <c:v>1.2011483608075568</c:v>
                </c:pt>
                <c:pt idx="66">
                  <c:v>1.2004074828671976</c:v>
                </c:pt>
                <c:pt idx="67">
                  <c:v>1.2102241155769586</c:v>
                </c:pt>
                <c:pt idx="68">
                  <c:v>1.2150398221892942</c:v>
                </c:pt>
                <c:pt idx="69">
                  <c:v>1.2176328949805522</c:v>
                </c:pt>
                <c:pt idx="70">
                  <c:v>1.2250416743841452</c:v>
                </c:pt>
                <c:pt idx="71">
                  <c:v>1.2183737729209112</c:v>
                </c:pt>
                <c:pt idx="72">
                  <c:v>1.2278199666604925</c:v>
                </c:pt>
                <c:pt idx="73">
                  <c:v>1.2268938692350437</c:v>
                </c:pt>
                <c:pt idx="74">
                  <c:v>1.2298573809964808</c:v>
                </c:pt>
                <c:pt idx="75">
                  <c:v>1.2352287460640858</c:v>
                </c:pt>
                <c:pt idx="76">
                  <c:v>1.2444897203185774</c:v>
                </c:pt>
                <c:pt idx="77">
                  <c:v>1.2572698647897758</c:v>
                </c:pt>
                <c:pt idx="78">
                  <c:v>1.254676791998518</c:v>
                </c:pt>
                <c:pt idx="79">
                  <c:v>1.2617151324319318</c:v>
                </c:pt>
                <c:pt idx="80">
                  <c:v>1.2643082052231895</c:v>
                </c:pt>
                <c:pt idx="81">
                  <c:v>1.2680125949249859</c:v>
                </c:pt>
                <c:pt idx="82">
                  <c:v>1.2730135210224116</c:v>
                </c:pt>
                <c:pt idx="83">
                  <c:v>1.2744952769031301</c:v>
                </c:pt>
                <c:pt idx="84">
                  <c:v>1.2754213743285794</c:v>
                </c:pt>
                <c:pt idx="85">
                  <c:v>1.2830153732172624</c:v>
                </c:pt>
                <c:pt idx="86">
                  <c:v>1.2904241526208557</c:v>
                </c:pt>
                <c:pt idx="87">
                  <c:v>1.287831079829598</c:v>
                </c:pt>
                <c:pt idx="88">
                  <c:v>1.2804223004260047</c:v>
                </c:pt>
                <c:pt idx="89">
                  <c:v>1.2774587886645674</c:v>
                </c:pt>
                <c:pt idx="90">
                  <c:v>1.2689386923504353</c:v>
                </c:pt>
                <c:pt idx="91">
                  <c:v>1.2531950361177995</c:v>
                </c:pt>
                <c:pt idx="92">
                  <c:v>1.253935914058159</c:v>
                </c:pt>
                <c:pt idx="93">
                  <c:v>1.2544915725134285</c:v>
                </c:pt>
                <c:pt idx="94">
                  <c:v>1.2522689386923505</c:v>
                </c:pt>
                <c:pt idx="95">
                  <c:v>1.2487497684756437</c:v>
                </c:pt>
                <c:pt idx="96">
                  <c:v>1.2411557695869606</c:v>
                </c:pt>
                <c:pt idx="97">
                  <c:v>1.2376365993702536</c:v>
                </c:pt>
                <c:pt idx="98">
                  <c:v>1.2289312835710315</c:v>
                </c:pt>
                <c:pt idx="99">
                  <c:v>1.2335617706982773</c:v>
                </c:pt>
                <c:pt idx="100">
                  <c:v>1.2281904056306723</c:v>
                </c:pt>
                <c:pt idx="101">
                  <c:v>1.2259677718095943</c:v>
                </c:pt>
                <c:pt idx="102">
                  <c:v>1.2205964067419892</c:v>
                </c:pt>
                <c:pt idx="103">
                  <c:v>1.2152250416743842</c:v>
                </c:pt>
                <c:pt idx="104">
                  <c:v>1.2139285052787552</c:v>
                </c:pt>
                <c:pt idx="105">
                  <c:v>1.2111502130024079</c:v>
                </c:pt>
                <c:pt idx="106">
                  <c:v>1.2063345063900721</c:v>
                </c:pt>
                <c:pt idx="107">
                  <c:v>1.2078162622707911</c:v>
                </c:pt>
                <c:pt idx="108">
                  <c:v>1.2165215780700132</c:v>
                </c:pt>
                <c:pt idx="109">
                  <c:v>1.2178181144656417</c:v>
                </c:pt>
                <c:pt idx="110">
                  <c:v>1.2068901648453416</c:v>
                </c:pt>
                <c:pt idx="111">
                  <c:v>1.2091127986664196</c:v>
                </c:pt>
                <c:pt idx="112">
                  <c:v>1.2061492869049824</c:v>
                </c:pt>
                <c:pt idx="113">
                  <c:v>1.2183737729209112</c:v>
                </c:pt>
                <c:pt idx="114">
                  <c:v>1.2117058714576774</c:v>
                </c:pt>
                <c:pt idx="115">
                  <c:v>1.2135580663085759</c:v>
                </c:pt>
                <c:pt idx="116">
                  <c:v>1.2100388960918689</c:v>
                </c:pt>
                <c:pt idx="117">
                  <c:v>1.2105945545471384</c:v>
                </c:pt>
                <c:pt idx="118">
                  <c:v>1.2139285052787552</c:v>
                </c:pt>
                <c:pt idx="119">
                  <c:v>1.2152250416743842</c:v>
                </c:pt>
                <c:pt idx="120">
                  <c:v>1.2144841637340247</c:v>
                </c:pt>
                <c:pt idx="121">
                  <c:v>1.2061492869049824</c:v>
                </c:pt>
                <c:pt idx="122">
                  <c:v>1.2050379699944433</c:v>
                </c:pt>
                <c:pt idx="123">
                  <c:v>1.2161511390998332</c:v>
                </c:pt>
                <c:pt idx="124">
                  <c:v>1.2072606038155216</c:v>
                </c:pt>
                <c:pt idx="125">
                  <c:v>1.2068901648453416</c:v>
                </c:pt>
                <c:pt idx="126">
                  <c:v>1.2155954806445637</c:v>
                </c:pt>
                <c:pt idx="127">
                  <c:v>1.2183737729209112</c:v>
                </c:pt>
                <c:pt idx="128">
                  <c:v>1.2205964067419892</c:v>
                </c:pt>
                <c:pt idx="129">
                  <c:v>1.2137432857936654</c:v>
                </c:pt>
                <c:pt idx="130">
                  <c:v>1.2109649935173179</c:v>
                </c:pt>
                <c:pt idx="131">
                  <c:v>1.2152250416743842</c:v>
                </c:pt>
                <c:pt idx="132">
                  <c:v>1.2150398221892942</c:v>
                </c:pt>
                <c:pt idx="133">
                  <c:v>1.2172624560103722</c:v>
                </c:pt>
                <c:pt idx="134">
                  <c:v>1.2205964067419892</c:v>
                </c:pt>
                <c:pt idx="135">
                  <c:v>1.2287460640859418</c:v>
                </c:pt>
                <c:pt idx="136">
                  <c:v>1.2328208927579181</c:v>
                </c:pt>
                <c:pt idx="137">
                  <c:v>1.2380070383404334</c:v>
                </c:pt>
                <c:pt idx="138">
                  <c:v>1.2291165030561215</c:v>
                </c:pt>
                <c:pt idx="139">
                  <c:v>1.2367105019448048</c:v>
                </c:pt>
                <c:pt idx="140">
                  <c:v>1.2348583070939063</c:v>
                </c:pt>
                <c:pt idx="141">
                  <c:v>1.2368957214298943</c:v>
                </c:pt>
                <c:pt idx="142">
                  <c:v>1.2430079644378589</c:v>
                </c:pt>
                <c:pt idx="143">
                  <c:v>1.2343026486386368</c:v>
                </c:pt>
                <c:pt idx="144">
                  <c:v>1.2431931839229486</c:v>
                </c:pt>
                <c:pt idx="145">
                  <c:v>1.2489349879607337</c:v>
                </c:pt>
                <c:pt idx="146">
                  <c:v>1.2493054269309132</c:v>
                </c:pt>
                <c:pt idx="147">
                  <c:v>1.255047230968698</c:v>
                </c:pt>
                <c:pt idx="148">
                  <c:v>1.262826449342471</c:v>
                </c:pt>
                <c:pt idx="149">
                  <c:v>1.2654195221337283</c:v>
                </c:pt>
                <c:pt idx="150">
                  <c:v>1.2715317651416929</c:v>
                </c:pt>
                <c:pt idx="151">
                  <c:v>1.2609742544915725</c:v>
                </c:pt>
                <c:pt idx="152">
                  <c:v>1.2735691794776811</c:v>
                </c:pt>
                <c:pt idx="153">
                  <c:v>1.2757918132987589</c:v>
                </c:pt>
                <c:pt idx="154">
                  <c:v>1.2804223004260047</c:v>
                </c:pt>
                <c:pt idx="155">
                  <c:v>1.2772735691794774</c:v>
                </c:pt>
                <c:pt idx="156">
                  <c:v>1.2906093721059457</c:v>
                </c:pt>
                <c:pt idx="157">
                  <c:v>1.2863493239488795</c:v>
                </c:pt>
                <c:pt idx="158">
                  <c:v>1.3054269309131321</c:v>
                </c:pt>
                <c:pt idx="159">
                  <c:v>1.3017225412113353</c:v>
                </c:pt>
                <c:pt idx="160">
                  <c:v>1.3089461011298389</c:v>
                </c:pt>
                <c:pt idx="161">
                  <c:v>1.3217262456010372</c:v>
                </c:pt>
                <c:pt idx="162">
                  <c:v>1.3157992220781627</c:v>
                </c:pt>
                <c:pt idx="163">
                  <c:v>1.3270976106686423</c:v>
                </c:pt>
                <c:pt idx="164">
                  <c:v>1.3293202444897203</c:v>
                </c:pt>
                <c:pt idx="165">
                  <c:v>1.3343211705871458</c:v>
                </c:pt>
                <c:pt idx="166">
                  <c:v>1.3461752176328952</c:v>
                </c:pt>
                <c:pt idx="167">
                  <c:v>1.3443230227819967</c:v>
                </c:pt>
                <c:pt idx="168">
                  <c:v>1.3619188738655306</c:v>
                </c:pt>
                <c:pt idx="169">
                  <c:v>1.3698833117243931</c:v>
                </c:pt>
                <c:pt idx="170">
                  <c:v>1.3904426745693645</c:v>
                </c:pt>
                <c:pt idx="171">
                  <c:v>1.3984071124282274</c:v>
                </c:pt>
                <c:pt idx="172">
                  <c:v>1.4158177440266715</c:v>
                </c:pt>
                <c:pt idx="173">
                  <c:v>1.4337840340803851</c:v>
                </c:pt>
                <c:pt idx="174">
                  <c:v>1.457121689201704</c:v>
                </c:pt>
                <c:pt idx="175">
                  <c:v>1.4667531024263751</c:v>
                </c:pt>
                <c:pt idx="176">
                  <c:v>1.4984256343767366</c:v>
                </c:pt>
                <c:pt idx="177">
                  <c:v>1.4847193924800888</c:v>
                </c:pt>
                <c:pt idx="178">
                  <c:v>1.4261900351917021</c:v>
                </c:pt>
                <c:pt idx="179">
                  <c:v>1.1924430450083348</c:v>
                </c:pt>
                <c:pt idx="180">
                  <c:v>0.78866456751250225</c:v>
                </c:pt>
                <c:pt idx="181">
                  <c:v>0.36043711798481198</c:v>
                </c:pt>
                <c:pt idx="182">
                  <c:v>0.15113909983330245</c:v>
                </c:pt>
                <c:pt idx="183">
                  <c:v>7.4458233006112234E-2</c:v>
                </c:pt>
                <c:pt idx="184">
                  <c:v>4.5193554361918874E-2</c:v>
                </c:pt>
                <c:pt idx="185">
                  <c:v>3.8896091868864606E-2</c:v>
                </c:pt>
                <c:pt idx="186">
                  <c:v>4.4823115391739207E-2</c:v>
                </c:pt>
                <c:pt idx="187">
                  <c:v>3.6488238562696791E-2</c:v>
                </c:pt>
                <c:pt idx="188">
                  <c:v>4.7230968697907015E-2</c:v>
                </c:pt>
                <c:pt idx="189">
                  <c:v>3.9636969809223932E-2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93-446B-97AA-316665A64BB0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'999M2'!$F$3:$F$200</c:f>
              <c:numCache>
                <c:formatCode>General</c:formatCode>
                <c:ptCount val="198"/>
                <c:pt idx="0">
                  <c:v>608.4</c:v>
                </c:pt>
                <c:pt idx="1">
                  <c:v>607.20000000000005</c:v>
                </c:pt>
                <c:pt idx="2">
                  <c:v>605.6</c:v>
                </c:pt>
                <c:pt idx="3">
                  <c:v>603.79999999999995</c:v>
                </c:pt>
                <c:pt idx="4">
                  <c:v>601.6</c:v>
                </c:pt>
                <c:pt idx="5">
                  <c:v>598.79999999999995</c:v>
                </c:pt>
                <c:pt idx="6">
                  <c:v>596.29999999999995</c:v>
                </c:pt>
                <c:pt idx="7">
                  <c:v>593.20000000000005</c:v>
                </c:pt>
                <c:pt idx="8">
                  <c:v>590.1</c:v>
                </c:pt>
                <c:pt idx="9">
                  <c:v>587</c:v>
                </c:pt>
                <c:pt idx="10">
                  <c:v>583.9</c:v>
                </c:pt>
                <c:pt idx="11">
                  <c:v>580.5</c:v>
                </c:pt>
                <c:pt idx="12">
                  <c:v>577.4</c:v>
                </c:pt>
                <c:pt idx="13">
                  <c:v>574.29999999999995</c:v>
                </c:pt>
                <c:pt idx="14">
                  <c:v>571.5</c:v>
                </c:pt>
                <c:pt idx="15">
                  <c:v>568.79999999999995</c:v>
                </c:pt>
                <c:pt idx="16">
                  <c:v>565.70000000000005</c:v>
                </c:pt>
                <c:pt idx="17">
                  <c:v>562.29999999999995</c:v>
                </c:pt>
                <c:pt idx="18">
                  <c:v>559.20000000000005</c:v>
                </c:pt>
                <c:pt idx="19">
                  <c:v>556.5</c:v>
                </c:pt>
                <c:pt idx="20">
                  <c:v>553.1</c:v>
                </c:pt>
                <c:pt idx="21">
                  <c:v>550</c:v>
                </c:pt>
                <c:pt idx="22">
                  <c:v>547.29999999999995</c:v>
                </c:pt>
                <c:pt idx="23">
                  <c:v>544.20000000000005</c:v>
                </c:pt>
                <c:pt idx="24">
                  <c:v>540.9</c:v>
                </c:pt>
                <c:pt idx="25">
                  <c:v>537.5</c:v>
                </c:pt>
                <c:pt idx="26">
                  <c:v>533.9</c:v>
                </c:pt>
                <c:pt idx="27">
                  <c:v>530.5</c:v>
                </c:pt>
                <c:pt idx="28">
                  <c:v>527.5</c:v>
                </c:pt>
                <c:pt idx="29">
                  <c:v>524.20000000000005</c:v>
                </c:pt>
                <c:pt idx="30">
                  <c:v>521.1</c:v>
                </c:pt>
                <c:pt idx="31">
                  <c:v>518.1</c:v>
                </c:pt>
                <c:pt idx="32">
                  <c:v>514.79999999999995</c:v>
                </c:pt>
                <c:pt idx="33">
                  <c:v>511.5</c:v>
                </c:pt>
                <c:pt idx="34">
                  <c:v>507.8</c:v>
                </c:pt>
                <c:pt idx="35">
                  <c:v>504.5</c:v>
                </c:pt>
                <c:pt idx="36">
                  <c:v>500.9</c:v>
                </c:pt>
                <c:pt idx="37">
                  <c:v>497.6</c:v>
                </c:pt>
                <c:pt idx="38">
                  <c:v>494</c:v>
                </c:pt>
                <c:pt idx="39">
                  <c:v>490.4</c:v>
                </c:pt>
                <c:pt idx="40">
                  <c:v>486.8</c:v>
                </c:pt>
                <c:pt idx="41">
                  <c:v>483.2</c:v>
                </c:pt>
                <c:pt idx="42">
                  <c:v>479.7</c:v>
                </c:pt>
                <c:pt idx="43">
                  <c:v>475.8</c:v>
                </c:pt>
                <c:pt idx="44">
                  <c:v>472.2</c:v>
                </c:pt>
                <c:pt idx="45">
                  <c:v>468.9</c:v>
                </c:pt>
                <c:pt idx="46">
                  <c:v>465.4</c:v>
                </c:pt>
                <c:pt idx="47">
                  <c:v>461.8</c:v>
                </c:pt>
                <c:pt idx="48">
                  <c:v>458.2</c:v>
                </c:pt>
                <c:pt idx="49">
                  <c:v>455</c:v>
                </c:pt>
                <c:pt idx="50">
                  <c:v>451.4</c:v>
                </c:pt>
                <c:pt idx="51">
                  <c:v>447.6</c:v>
                </c:pt>
                <c:pt idx="52">
                  <c:v>443.8</c:v>
                </c:pt>
                <c:pt idx="53">
                  <c:v>439.9</c:v>
                </c:pt>
                <c:pt idx="54">
                  <c:v>436.4</c:v>
                </c:pt>
                <c:pt idx="55">
                  <c:v>433.2</c:v>
                </c:pt>
                <c:pt idx="56">
                  <c:v>429.4</c:v>
                </c:pt>
                <c:pt idx="57">
                  <c:v>425.8</c:v>
                </c:pt>
                <c:pt idx="58">
                  <c:v>422.3</c:v>
                </c:pt>
                <c:pt idx="59">
                  <c:v>418.5</c:v>
                </c:pt>
                <c:pt idx="60">
                  <c:v>415</c:v>
                </c:pt>
                <c:pt idx="61">
                  <c:v>411.5</c:v>
                </c:pt>
                <c:pt idx="62">
                  <c:v>408</c:v>
                </c:pt>
                <c:pt idx="63">
                  <c:v>404.5</c:v>
                </c:pt>
                <c:pt idx="64">
                  <c:v>401.1</c:v>
                </c:pt>
                <c:pt idx="65">
                  <c:v>397.6</c:v>
                </c:pt>
                <c:pt idx="66">
                  <c:v>394.1</c:v>
                </c:pt>
                <c:pt idx="67">
                  <c:v>390.6</c:v>
                </c:pt>
                <c:pt idx="68">
                  <c:v>387.4</c:v>
                </c:pt>
                <c:pt idx="69">
                  <c:v>384</c:v>
                </c:pt>
                <c:pt idx="70">
                  <c:v>380.8</c:v>
                </c:pt>
                <c:pt idx="71">
                  <c:v>377.9</c:v>
                </c:pt>
                <c:pt idx="72">
                  <c:v>374.7</c:v>
                </c:pt>
                <c:pt idx="73">
                  <c:v>371.6</c:v>
                </c:pt>
                <c:pt idx="74">
                  <c:v>368.1</c:v>
                </c:pt>
                <c:pt idx="75">
                  <c:v>364.4</c:v>
                </c:pt>
                <c:pt idx="76">
                  <c:v>360.7</c:v>
                </c:pt>
                <c:pt idx="77">
                  <c:v>357.2</c:v>
                </c:pt>
                <c:pt idx="78">
                  <c:v>353.8</c:v>
                </c:pt>
                <c:pt idx="79">
                  <c:v>350.6</c:v>
                </c:pt>
                <c:pt idx="80">
                  <c:v>347.2</c:v>
                </c:pt>
                <c:pt idx="81">
                  <c:v>344.1</c:v>
                </c:pt>
                <c:pt idx="82">
                  <c:v>341</c:v>
                </c:pt>
                <c:pt idx="83">
                  <c:v>338.1</c:v>
                </c:pt>
                <c:pt idx="84">
                  <c:v>335</c:v>
                </c:pt>
                <c:pt idx="85">
                  <c:v>331.6</c:v>
                </c:pt>
                <c:pt idx="86">
                  <c:v>328.5</c:v>
                </c:pt>
                <c:pt idx="87">
                  <c:v>325.3</c:v>
                </c:pt>
                <c:pt idx="88">
                  <c:v>322.2</c:v>
                </c:pt>
                <c:pt idx="89">
                  <c:v>319.10000000000002</c:v>
                </c:pt>
                <c:pt idx="90">
                  <c:v>316.3</c:v>
                </c:pt>
                <c:pt idx="91">
                  <c:v>313.2</c:v>
                </c:pt>
                <c:pt idx="92">
                  <c:v>310.10000000000002</c:v>
                </c:pt>
                <c:pt idx="93">
                  <c:v>306.7</c:v>
                </c:pt>
                <c:pt idx="94">
                  <c:v>303.3</c:v>
                </c:pt>
                <c:pt idx="95">
                  <c:v>300.5</c:v>
                </c:pt>
                <c:pt idx="96">
                  <c:v>297.7</c:v>
                </c:pt>
                <c:pt idx="97">
                  <c:v>294.3</c:v>
                </c:pt>
                <c:pt idx="98">
                  <c:v>291.3</c:v>
                </c:pt>
                <c:pt idx="99">
                  <c:v>287.89999999999998</c:v>
                </c:pt>
                <c:pt idx="100">
                  <c:v>284.3</c:v>
                </c:pt>
                <c:pt idx="101">
                  <c:v>280.89999999999998</c:v>
                </c:pt>
                <c:pt idx="102">
                  <c:v>277.3</c:v>
                </c:pt>
                <c:pt idx="103">
                  <c:v>274.2</c:v>
                </c:pt>
                <c:pt idx="104">
                  <c:v>270.89999999999998</c:v>
                </c:pt>
                <c:pt idx="105">
                  <c:v>267.8</c:v>
                </c:pt>
                <c:pt idx="106">
                  <c:v>265</c:v>
                </c:pt>
                <c:pt idx="107">
                  <c:v>262</c:v>
                </c:pt>
                <c:pt idx="108">
                  <c:v>259.2</c:v>
                </c:pt>
                <c:pt idx="109">
                  <c:v>256.2</c:v>
                </c:pt>
                <c:pt idx="110">
                  <c:v>253.1</c:v>
                </c:pt>
                <c:pt idx="111">
                  <c:v>250.3</c:v>
                </c:pt>
                <c:pt idx="112">
                  <c:v>247.6</c:v>
                </c:pt>
                <c:pt idx="113">
                  <c:v>244.8</c:v>
                </c:pt>
                <c:pt idx="114">
                  <c:v>241.8</c:v>
                </c:pt>
                <c:pt idx="115">
                  <c:v>239</c:v>
                </c:pt>
                <c:pt idx="116">
                  <c:v>236.3</c:v>
                </c:pt>
                <c:pt idx="117">
                  <c:v>233.8</c:v>
                </c:pt>
                <c:pt idx="118">
                  <c:v>231.1</c:v>
                </c:pt>
                <c:pt idx="119">
                  <c:v>228.6</c:v>
                </c:pt>
                <c:pt idx="120">
                  <c:v>226.1</c:v>
                </c:pt>
                <c:pt idx="121">
                  <c:v>223.4</c:v>
                </c:pt>
                <c:pt idx="122">
                  <c:v>220.9</c:v>
                </c:pt>
                <c:pt idx="123">
                  <c:v>218.4</c:v>
                </c:pt>
                <c:pt idx="124">
                  <c:v>216</c:v>
                </c:pt>
                <c:pt idx="125">
                  <c:v>213.5</c:v>
                </c:pt>
                <c:pt idx="126">
                  <c:v>211.1</c:v>
                </c:pt>
                <c:pt idx="127">
                  <c:v>208.1</c:v>
                </c:pt>
                <c:pt idx="128">
                  <c:v>205.1</c:v>
                </c:pt>
                <c:pt idx="129">
                  <c:v>202.3</c:v>
                </c:pt>
                <c:pt idx="130">
                  <c:v>199.6</c:v>
                </c:pt>
                <c:pt idx="131">
                  <c:v>197.2</c:v>
                </c:pt>
                <c:pt idx="132">
                  <c:v>194.7</c:v>
                </c:pt>
                <c:pt idx="133">
                  <c:v>192</c:v>
                </c:pt>
                <c:pt idx="134">
                  <c:v>189.3</c:v>
                </c:pt>
                <c:pt idx="135">
                  <c:v>186.6</c:v>
                </c:pt>
                <c:pt idx="136">
                  <c:v>183.9</c:v>
                </c:pt>
                <c:pt idx="137">
                  <c:v>181.2</c:v>
                </c:pt>
                <c:pt idx="138">
                  <c:v>178.5</c:v>
                </c:pt>
                <c:pt idx="139">
                  <c:v>175.8</c:v>
                </c:pt>
                <c:pt idx="140">
                  <c:v>173.1</c:v>
                </c:pt>
                <c:pt idx="141">
                  <c:v>170.1</c:v>
                </c:pt>
                <c:pt idx="142">
                  <c:v>167.7</c:v>
                </c:pt>
                <c:pt idx="143">
                  <c:v>164.7</c:v>
                </c:pt>
                <c:pt idx="144">
                  <c:v>162</c:v>
                </c:pt>
                <c:pt idx="145">
                  <c:v>159.1</c:v>
                </c:pt>
                <c:pt idx="146">
                  <c:v>156.4</c:v>
                </c:pt>
                <c:pt idx="147">
                  <c:v>154</c:v>
                </c:pt>
                <c:pt idx="148">
                  <c:v>151.80000000000001</c:v>
                </c:pt>
                <c:pt idx="149">
                  <c:v>149.19999999999999</c:v>
                </c:pt>
                <c:pt idx="150">
                  <c:v>146.5</c:v>
                </c:pt>
                <c:pt idx="151">
                  <c:v>143.5</c:v>
                </c:pt>
                <c:pt idx="152">
                  <c:v>141.1</c:v>
                </c:pt>
                <c:pt idx="153">
                  <c:v>137.9</c:v>
                </c:pt>
                <c:pt idx="154">
                  <c:v>135.30000000000001</c:v>
                </c:pt>
                <c:pt idx="155">
                  <c:v>132.30000000000001</c:v>
                </c:pt>
                <c:pt idx="156">
                  <c:v>129.9</c:v>
                </c:pt>
                <c:pt idx="157">
                  <c:v>127.3</c:v>
                </c:pt>
                <c:pt idx="158">
                  <c:v>124.4</c:v>
                </c:pt>
                <c:pt idx="159">
                  <c:v>122</c:v>
                </c:pt>
                <c:pt idx="160">
                  <c:v>119.3</c:v>
                </c:pt>
                <c:pt idx="161">
                  <c:v>116.7</c:v>
                </c:pt>
                <c:pt idx="162">
                  <c:v>113.7</c:v>
                </c:pt>
                <c:pt idx="163">
                  <c:v>111.1</c:v>
                </c:pt>
                <c:pt idx="164">
                  <c:v>108.7</c:v>
                </c:pt>
                <c:pt idx="165">
                  <c:v>106.3</c:v>
                </c:pt>
                <c:pt idx="166">
                  <c:v>104</c:v>
                </c:pt>
                <c:pt idx="167">
                  <c:v>101.3</c:v>
                </c:pt>
                <c:pt idx="168">
                  <c:v>98.9</c:v>
                </c:pt>
                <c:pt idx="169">
                  <c:v>96.6</c:v>
                </c:pt>
                <c:pt idx="170">
                  <c:v>94.5</c:v>
                </c:pt>
                <c:pt idx="171">
                  <c:v>92.4</c:v>
                </c:pt>
                <c:pt idx="172">
                  <c:v>90.5</c:v>
                </c:pt>
                <c:pt idx="173">
                  <c:v>88.4</c:v>
                </c:pt>
                <c:pt idx="174">
                  <c:v>86.3</c:v>
                </c:pt>
                <c:pt idx="175">
                  <c:v>84</c:v>
                </c:pt>
                <c:pt idx="176">
                  <c:v>81.900000000000006</c:v>
                </c:pt>
                <c:pt idx="177">
                  <c:v>80</c:v>
                </c:pt>
                <c:pt idx="178">
                  <c:v>77.900000000000006</c:v>
                </c:pt>
                <c:pt idx="179">
                  <c:v>75.8</c:v>
                </c:pt>
                <c:pt idx="180">
                  <c:v>74</c:v>
                </c:pt>
                <c:pt idx="181">
                  <c:v>71.900000000000006</c:v>
                </c:pt>
                <c:pt idx="182">
                  <c:v>70.099999999999994</c:v>
                </c:pt>
                <c:pt idx="183">
                  <c:v>68.2</c:v>
                </c:pt>
                <c:pt idx="184">
                  <c:v>66.400000000000006</c:v>
                </c:pt>
                <c:pt idx="185">
                  <c:v>64.599999999999994</c:v>
                </c:pt>
                <c:pt idx="186">
                  <c:v>62.8</c:v>
                </c:pt>
                <c:pt idx="187">
                  <c:v>61.2</c:v>
                </c:pt>
                <c:pt idx="188">
                  <c:v>59.4</c:v>
                </c:pt>
                <c:pt idx="189">
                  <c:v>57.3</c:v>
                </c:pt>
                <c:pt idx="190">
                  <c:v>55</c:v>
                </c:pt>
                <c:pt idx="191">
                  <c:v>52.4</c:v>
                </c:pt>
                <c:pt idx="192">
                  <c:v>49.8</c:v>
                </c:pt>
                <c:pt idx="193">
                  <c:v>47.2</c:v>
                </c:pt>
                <c:pt idx="194">
                  <c:v>44.6</c:v>
                </c:pt>
                <c:pt idx="195">
                  <c:v>42.5</c:v>
                </c:pt>
                <c:pt idx="196">
                  <c:v>40.4</c:v>
                </c:pt>
                <c:pt idx="197">
                  <c:v>38.9</c:v>
                </c:pt>
              </c:numCache>
            </c:numRef>
          </c:xVal>
          <c:yVal>
            <c:numRef>
              <c:f>'999M2'!$J$3:$J$200</c:f>
              <c:numCache>
                <c:formatCode>0.00</c:formatCode>
                <c:ptCount val="198"/>
                <c:pt idx="0">
                  <c:v>4.1118725689942577E-2</c:v>
                </c:pt>
                <c:pt idx="1">
                  <c:v>3.815521392850528E-2</c:v>
                </c:pt>
                <c:pt idx="2">
                  <c:v>3.463604371179848E-2</c:v>
                </c:pt>
                <c:pt idx="3">
                  <c:v>2.9635117614373034E-2</c:v>
                </c:pt>
                <c:pt idx="4">
                  <c:v>3.074643452491202E-2</c:v>
                </c:pt>
                <c:pt idx="5">
                  <c:v>4.4082237451379881E-2</c:v>
                </c:pt>
                <c:pt idx="6">
                  <c:v>5.0750138914613822E-2</c:v>
                </c:pt>
                <c:pt idx="7">
                  <c:v>9.5388034821263207E-2</c:v>
                </c:pt>
                <c:pt idx="8">
                  <c:v>0.22170772365252825</c:v>
                </c:pt>
                <c:pt idx="9">
                  <c:v>0.46730876088164475</c:v>
                </c:pt>
                <c:pt idx="10">
                  <c:v>0.79662900537136505</c:v>
                </c:pt>
                <c:pt idx="11">
                  <c:v>1.1598444156325245</c:v>
                </c:pt>
                <c:pt idx="12">
                  <c:v>1.3695128727542136</c:v>
                </c:pt>
                <c:pt idx="13">
                  <c:v>1.4385997406927209</c:v>
                </c:pt>
                <c:pt idx="14">
                  <c:v>1.4589738840526023</c:v>
                </c:pt>
                <c:pt idx="15">
                  <c:v>1.4524912020744583</c:v>
                </c:pt>
                <c:pt idx="16">
                  <c:v>1.4387849601778109</c:v>
                </c:pt>
                <c:pt idx="17">
                  <c:v>1.4250787182811631</c:v>
                </c:pt>
                <c:pt idx="18">
                  <c:v>1.3997036488238561</c:v>
                </c:pt>
                <c:pt idx="19">
                  <c:v>1.3915539914799036</c:v>
                </c:pt>
                <c:pt idx="20">
                  <c:v>1.3746990183367289</c:v>
                </c:pt>
                <c:pt idx="21">
                  <c:v>1.352843119096129</c:v>
                </c:pt>
                <c:pt idx="22">
                  <c:v>1.3496943878496017</c:v>
                </c:pt>
                <c:pt idx="23">
                  <c:v>1.3317280977958881</c:v>
                </c:pt>
                <c:pt idx="24">
                  <c:v>1.3243193183922948</c:v>
                </c:pt>
                <c:pt idx="25">
                  <c:v>1.3222819040563067</c:v>
                </c:pt>
                <c:pt idx="26">
                  <c:v>1.3156140025930727</c:v>
                </c:pt>
                <c:pt idx="27">
                  <c:v>1.3032042970920541</c:v>
                </c:pt>
                <c:pt idx="28">
                  <c:v>1.3022781996666049</c:v>
                </c:pt>
                <c:pt idx="29">
                  <c:v>1.2976477125393591</c:v>
                </c:pt>
                <c:pt idx="30">
                  <c:v>1.2785701055751064</c:v>
                </c:pt>
                <c:pt idx="31">
                  <c:v>1.2794962030005557</c:v>
                </c:pt>
                <c:pt idx="32">
                  <c:v>1.2800518614558252</c:v>
                </c:pt>
                <c:pt idx="33">
                  <c:v>1.2822744952769032</c:v>
                </c:pt>
                <c:pt idx="34">
                  <c:v>1.2641229857380996</c:v>
                </c:pt>
                <c:pt idx="35">
                  <c:v>1.2639377662530096</c:v>
                </c:pt>
                <c:pt idx="36">
                  <c:v>1.2481941100203742</c:v>
                </c:pt>
                <c:pt idx="37">
                  <c:v>1.2476384515651047</c:v>
                </c:pt>
                <c:pt idx="38">
                  <c:v>1.2389331357658826</c:v>
                </c:pt>
                <c:pt idx="39">
                  <c:v>1.2265234302648638</c:v>
                </c:pt>
                <c:pt idx="40">
                  <c:v>1.2274495276903132</c:v>
                </c:pt>
                <c:pt idx="41">
                  <c:v>1.2170772365252827</c:v>
                </c:pt>
                <c:pt idx="42">
                  <c:v>1.1987405075013891</c:v>
                </c:pt>
                <c:pt idx="43">
                  <c:v>1.2013335802926468</c:v>
                </c:pt>
                <c:pt idx="44">
                  <c:v>1.1970735321355805</c:v>
                </c:pt>
                <c:pt idx="45">
                  <c:v>1.1913317280977958</c:v>
                </c:pt>
                <c:pt idx="46">
                  <c:v>1.1841081681792924</c:v>
                </c:pt>
                <c:pt idx="47">
                  <c:v>1.1848490461196517</c:v>
                </c:pt>
                <c:pt idx="48">
                  <c:v>1.1752176328949806</c:v>
                </c:pt>
                <c:pt idx="49">
                  <c:v>1.1691053898870161</c:v>
                </c:pt>
                <c:pt idx="50">
                  <c:v>1.1652157807001295</c:v>
                </c:pt>
                <c:pt idx="51">
                  <c:v>1.1678088534913873</c:v>
                </c:pt>
                <c:pt idx="52">
                  <c:v>1.163734024819411</c:v>
                </c:pt>
                <c:pt idx="53">
                  <c:v>1.1513243193183922</c:v>
                </c:pt>
                <c:pt idx="54">
                  <c:v>1.1502130024078532</c:v>
                </c:pt>
                <c:pt idx="55">
                  <c:v>1.1300240785330615</c:v>
                </c:pt>
                <c:pt idx="56">
                  <c:v>1.1322467123541398</c:v>
                </c:pt>
                <c:pt idx="57">
                  <c:v>1.1337284682348583</c:v>
                </c:pt>
                <c:pt idx="58">
                  <c:v>1.127431005741804</c:v>
                </c:pt>
                <c:pt idx="59">
                  <c:v>1.1205778847934802</c:v>
                </c:pt>
                <c:pt idx="60">
                  <c:v>1.1174291535469532</c:v>
                </c:pt>
                <c:pt idx="61">
                  <c:v>1.1046490090757548</c:v>
                </c:pt>
                <c:pt idx="62">
                  <c:v>1.1155769586960547</c:v>
                </c:pt>
                <c:pt idx="63">
                  <c:v>1.1048342285608446</c:v>
                </c:pt>
                <c:pt idx="64">
                  <c:v>1.1115021300240784</c:v>
                </c:pt>
                <c:pt idx="65">
                  <c:v>1.1118725689942581</c:v>
                </c:pt>
                <c:pt idx="66">
                  <c:v>1.1053898870161141</c:v>
                </c:pt>
                <c:pt idx="67">
                  <c:v>1.1027968142248563</c:v>
                </c:pt>
                <c:pt idx="68">
                  <c:v>1.0829783293202444</c:v>
                </c:pt>
                <c:pt idx="69">
                  <c:v>1.0940914984256342</c:v>
                </c:pt>
                <c:pt idx="70">
                  <c:v>1.0846453046860529</c:v>
                </c:pt>
                <c:pt idx="71">
                  <c:v>1.0766808668271903</c:v>
                </c:pt>
                <c:pt idx="72">
                  <c:v>1.0724208186701241</c:v>
                </c:pt>
                <c:pt idx="73">
                  <c:v>1.0731616966104833</c:v>
                </c:pt>
                <c:pt idx="74">
                  <c:v>1.0631598444156325</c:v>
                </c:pt>
                <c:pt idx="75">
                  <c:v>1.0566771624374884</c:v>
                </c:pt>
                <c:pt idx="76">
                  <c:v>1.063715502870902</c:v>
                </c:pt>
                <c:pt idx="77">
                  <c:v>1.0553806260418594</c:v>
                </c:pt>
                <c:pt idx="78">
                  <c:v>1.0568623819225782</c:v>
                </c:pt>
                <c:pt idx="79">
                  <c:v>1.0564919429523985</c:v>
                </c:pt>
                <c:pt idx="80">
                  <c:v>1.0433413595110206</c:v>
                </c:pt>
                <c:pt idx="81">
                  <c:v>1.0457492128171884</c:v>
                </c:pt>
                <c:pt idx="82">
                  <c:v>1.0337099462863493</c:v>
                </c:pt>
                <c:pt idx="83">
                  <c:v>1.0466753102426374</c:v>
                </c:pt>
                <c:pt idx="84">
                  <c:v>1.0348212631968883</c:v>
                </c:pt>
                <c:pt idx="85">
                  <c:v>1.0392665308390443</c:v>
                </c:pt>
                <c:pt idx="86">
                  <c:v>1.0301907760696425</c:v>
                </c:pt>
                <c:pt idx="87">
                  <c:v>1.0264863863678459</c:v>
                </c:pt>
                <c:pt idx="88">
                  <c:v>1.0327838488609</c:v>
                </c:pt>
                <c:pt idx="89">
                  <c:v>1.0314873124652713</c:v>
                </c:pt>
                <c:pt idx="90">
                  <c:v>1.0175958510835339</c:v>
                </c:pt>
                <c:pt idx="91">
                  <c:v>1.0120392665308391</c:v>
                </c:pt>
                <c:pt idx="92">
                  <c:v>1.0098166327097611</c:v>
                </c:pt>
                <c:pt idx="93">
                  <c:v>1.0098166327097611</c:v>
                </c:pt>
                <c:pt idx="94">
                  <c:v>1.0092609742544916</c:v>
                </c:pt>
                <c:pt idx="95">
                  <c:v>1.0074087794035933</c:v>
                </c:pt>
                <c:pt idx="96">
                  <c:v>1.0074087794035933</c:v>
                </c:pt>
                <c:pt idx="97">
                  <c:v>1.0024078533061678</c:v>
                </c:pt>
                <c:pt idx="98">
                  <c:v>0.99666604926838309</c:v>
                </c:pt>
                <c:pt idx="99">
                  <c:v>1.0044452676421558</c:v>
                </c:pt>
                <c:pt idx="100">
                  <c:v>0.9972217077236526</c:v>
                </c:pt>
                <c:pt idx="101">
                  <c:v>0.98962770883496942</c:v>
                </c:pt>
                <c:pt idx="102">
                  <c:v>0.98888683089461005</c:v>
                </c:pt>
                <c:pt idx="103">
                  <c:v>0.99648082978329311</c:v>
                </c:pt>
                <c:pt idx="104">
                  <c:v>0.98203370994628636</c:v>
                </c:pt>
                <c:pt idx="105">
                  <c:v>0.9851824411928134</c:v>
                </c:pt>
                <c:pt idx="106">
                  <c:v>0.98425634376736426</c:v>
                </c:pt>
                <c:pt idx="107">
                  <c:v>0.97406927208742367</c:v>
                </c:pt>
                <c:pt idx="108">
                  <c:v>0.98073717355065759</c:v>
                </c:pt>
                <c:pt idx="109">
                  <c:v>0.99092424523059819</c:v>
                </c:pt>
                <c:pt idx="110">
                  <c:v>0.97777366178922021</c:v>
                </c:pt>
                <c:pt idx="111">
                  <c:v>0.97592146693832182</c:v>
                </c:pt>
                <c:pt idx="112">
                  <c:v>0.97221707723652528</c:v>
                </c:pt>
                <c:pt idx="113">
                  <c:v>0.9703648823856269</c:v>
                </c:pt>
                <c:pt idx="114">
                  <c:v>0.97129097981107604</c:v>
                </c:pt>
                <c:pt idx="115">
                  <c:v>0.97184663826634554</c:v>
                </c:pt>
                <c:pt idx="116">
                  <c:v>0.968142248564549</c:v>
                </c:pt>
                <c:pt idx="117">
                  <c:v>0.96517873680311161</c:v>
                </c:pt>
                <c:pt idx="118">
                  <c:v>0.96499351731802185</c:v>
                </c:pt>
                <c:pt idx="119">
                  <c:v>0.95888127431005743</c:v>
                </c:pt>
                <c:pt idx="120">
                  <c:v>0.9607334691609557</c:v>
                </c:pt>
                <c:pt idx="121">
                  <c:v>0.95999259122059633</c:v>
                </c:pt>
                <c:pt idx="122">
                  <c:v>0.96277088349694373</c:v>
                </c:pt>
                <c:pt idx="123">
                  <c:v>0.95943693276532682</c:v>
                </c:pt>
                <c:pt idx="124">
                  <c:v>0.95980737173550656</c:v>
                </c:pt>
                <c:pt idx="125">
                  <c:v>0.95573254306353028</c:v>
                </c:pt>
                <c:pt idx="126">
                  <c:v>0.95758473791442866</c:v>
                </c:pt>
                <c:pt idx="127">
                  <c:v>0.95665864048897942</c:v>
                </c:pt>
                <c:pt idx="128">
                  <c:v>0.9511020559362845</c:v>
                </c:pt>
                <c:pt idx="129">
                  <c:v>0.9511020559362845</c:v>
                </c:pt>
                <c:pt idx="130">
                  <c:v>0.95258381181700313</c:v>
                </c:pt>
                <c:pt idx="131">
                  <c:v>0.95369512872754214</c:v>
                </c:pt>
                <c:pt idx="132">
                  <c:v>0.95276903130209289</c:v>
                </c:pt>
                <c:pt idx="133">
                  <c:v>0.95795517688460818</c:v>
                </c:pt>
                <c:pt idx="134">
                  <c:v>0.95499166512317102</c:v>
                </c:pt>
                <c:pt idx="135">
                  <c:v>0.95258381181700313</c:v>
                </c:pt>
                <c:pt idx="136">
                  <c:v>0.94795332468975735</c:v>
                </c:pt>
                <c:pt idx="137">
                  <c:v>0.94887942211520637</c:v>
                </c:pt>
                <c:pt idx="138">
                  <c:v>0.94591591035376921</c:v>
                </c:pt>
                <c:pt idx="139">
                  <c:v>0.94869420263011661</c:v>
                </c:pt>
                <c:pt idx="140">
                  <c:v>0.94128542322652342</c:v>
                </c:pt>
                <c:pt idx="141">
                  <c:v>0.93906278940544552</c:v>
                </c:pt>
                <c:pt idx="142">
                  <c:v>0.94424893498796059</c:v>
                </c:pt>
                <c:pt idx="143">
                  <c:v>0.94165586219670316</c:v>
                </c:pt>
                <c:pt idx="144">
                  <c:v>0.94091498425634368</c:v>
                </c:pt>
                <c:pt idx="145">
                  <c:v>0.94091498425634368</c:v>
                </c:pt>
                <c:pt idx="146">
                  <c:v>0.94980551954065562</c:v>
                </c:pt>
                <c:pt idx="147">
                  <c:v>0.94258195962215219</c:v>
                </c:pt>
                <c:pt idx="148">
                  <c:v>0.94887942211520637</c:v>
                </c:pt>
                <c:pt idx="149">
                  <c:v>0.94461937395814033</c:v>
                </c:pt>
                <c:pt idx="150">
                  <c:v>0.94943508057047599</c:v>
                </c:pt>
                <c:pt idx="151">
                  <c:v>0.94684200777921834</c:v>
                </c:pt>
                <c:pt idx="152">
                  <c:v>0.94258195962215219</c:v>
                </c:pt>
                <c:pt idx="153">
                  <c:v>0.94110020374143366</c:v>
                </c:pt>
                <c:pt idx="154">
                  <c:v>0.93183922948694209</c:v>
                </c:pt>
                <c:pt idx="155">
                  <c:v>0.93183922948694209</c:v>
                </c:pt>
                <c:pt idx="156">
                  <c:v>0.93609927764400813</c:v>
                </c:pt>
                <c:pt idx="157">
                  <c:v>0.93332098536766062</c:v>
                </c:pt>
                <c:pt idx="158">
                  <c:v>0.93202444897203185</c:v>
                </c:pt>
                <c:pt idx="159">
                  <c:v>0.93554361918873863</c:v>
                </c:pt>
                <c:pt idx="160">
                  <c:v>0.93128357103167247</c:v>
                </c:pt>
                <c:pt idx="161">
                  <c:v>0.94091498425634368</c:v>
                </c:pt>
                <c:pt idx="162">
                  <c:v>0.94147064271161318</c:v>
                </c:pt>
                <c:pt idx="163">
                  <c:v>0.93943322837562504</c:v>
                </c:pt>
                <c:pt idx="164">
                  <c:v>0.93869235043526578</c:v>
                </c:pt>
                <c:pt idx="165">
                  <c:v>0.93146879051676235</c:v>
                </c:pt>
                <c:pt idx="166">
                  <c:v>0.93424708279310975</c:v>
                </c:pt>
                <c:pt idx="167">
                  <c:v>0.93295054639748098</c:v>
                </c:pt>
                <c:pt idx="168">
                  <c:v>0.93350620485275049</c:v>
                </c:pt>
                <c:pt idx="169">
                  <c:v>0.92757918132987582</c:v>
                </c:pt>
                <c:pt idx="170">
                  <c:v>0.93295054639748098</c:v>
                </c:pt>
                <c:pt idx="171">
                  <c:v>0.93220966845712161</c:v>
                </c:pt>
                <c:pt idx="172">
                  <c:v>0.93146879051676235</c:v>
                </c:pt>
                <c:pt idx="173">
                  <c:v>0.9294313761807742</c:v>
                </c:pt>
                <c:pt idx="174">
                  <c:v>0.93498796073346901</c:v>
                </c:pt>
                <c:pt idx="175">
                  <c:v>0.93202444897203185</c:v>
                </c:pt>
                <c:pt idx="176">
                  <c:v>0.9379514724949064</c:v>
                </c:pt>
                <c:pt idx="177">
                  <c:v>0.93498796073346901</c:v>
                </c:pt>
                <c:pt idx="178">
                  <c:v>0.93276532691239111</c:v>
                </c:pt>
                <c:pt idx="179">
                  <c:v>0.93758103352472677</c:v>
                </c:pt>
                <c:pt idx="180">
                  <c:v>0.9396184478607148</c:v>
                </c:pt>
                <c:pt idx="181">
                  <c:v>0.94239674013706243</c:v>
                </c:pt>
                <c:pt idx="182">
                  <c:v>0.93646971661418787</c:v>
                </c:pt>
                <c:pt idx="183">
                  <c:v>0.93702537506945738</c:v>
                </c:pt>
                <c:pt idx="184">
                  <c:v>0.9357288386738285</c:v>
                </c:pt>
                <c:pt idx="185">
                  <c:v>0.93128357103167247</c:v>
                </c:pt>
                <c:pt idx="186">
                  <c:v>0.93554361918873863</c:v>
                </c:pt>
                <c:pt idx="187">
                  <c:v>0.93646971661418787</c:v>
                </c:pt>
                <c:pt idx="188">
                  <c:v>0.93554361918873863</c:v>
                </c:pt>
                <c:pt idx="189">
                  <c:v>0.93387664382293012</c:v>
                </c:pt>
                <c:pt idx="190">
                  <c:v>0.93387664382293012</c:v>
                </c:pt>
                <c:pt idx="191">
                  <c:v>0.93332098536766062</c:v>
                </c:pt>
                <c:pt idx="192">
                  <c:v>0.93535839970364876</c:v>
                </c:pt>
                <c:pt idx="193">
                  <c:v>0.93591405815891826</c:v>
                </c:pt>
                <c:pt idx="194">
                  <c:v>0.93387664382293012</c:v>
                </c:pt>
                <c:pt idx="195">
                  <c:v>0.93017225412113347</c:v>
                </c:pt>
                <c:pt idx="196">
                  <c:v>0.93202444897203185</c:v>
                </c:pt>
                <c:pt idx="197">
                  <c:v>0.93943322837562504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93-446B-97AA-316665A64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634048"/>
        <c:axId val="1540648192"/>
      </c:scatterChart>
      <c:valAx>
        <c:axId val="1540634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0648192"/>
        <c:crosses val="autoZero"/>
        <c:crossBetween val="midCat"/>
      </c:valAx>
      <c:valAx>
        <c:axId val="1540648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0634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'999M2'!$R$3</c:f>
              <c:numCache>
                <c:formatCode>General</c:formatCode>
                <c:ptCount val="1"/>
                <c:pt idx="0">
                  <c:v>1.7630345540938035</c:v>
                </c:pt>
              </c:numCache>
            </c:numRef>
          </c:xVal>
          <c:yVal>
            <c:numRef>
              <c:f>'999M2'!$Q$3</c:f>
              <c:numCache>
                <c:formatCode>General</c:formatCode>
                <c:ptCount val="1"/>
                <c:pt idx="0">
                  <c:v>0.24399999999999999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CA-44F2-9BDB-E4B2A8442940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'999M2'!$R$4</c:f>
              <c:numCache>
                <c:formatCode>General</c:formatCode>
                <c:ptCount val="1"/>
                <c:pt idx="0">
                  <c:v>1.6878185849303047</c:v>
                </c:pt>
              </c:numCache>
            </c:numRef>
          </c:xVal>
          <c:yVal>
            <c:numRef>
              <c:f>'999M2'!$Q$4</c:f>
              <c:numCache>
                <c:formatCode>General</c:formatCode>
                <c:ptCount val="1"/>
                <c:pt idx="0">
                  <c:v>0.30299999999999999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CA-44F2-9BDB-E4B2A8442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4052847"/>
        <c:axId val="1914053263"/>
      </c:scatterChart>
      <c:valAx>
        <c:axId val="1914052847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4053263"/>
        <c:crosses val="autoZero"/>
        <c:crossBetween val="midCat"/>
      </c:valAx>
      <c:valAx>
        <c:axId val="1914053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40528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'999M2'!$A$3:$A$190</c:f>
              <c:numCache>
                <c:formatCode>General</c:formatCode>
                <c:ptCount val="188"/>
                <c:pt idx="0">
                  <c:v>27.5</c:v>
                </c:pt>
                <c:pt idx="1">
                  <c:v>27.7</c:v>
                </c:pt>
                <c:pt idx="2">
                  <c:v>29.6</c:v>
                </c:pt>
                <c:pt idx="3">
                  <c:v>32.700000000000003</c:v>
                </c:pt>
                <c:pt idx="4">
                  <c:v>36.299999999999997</c:v>
                </c:pt>
                <c:pt idx="5">
                  <c:v>39.9</c:v>
                </c:pt>
                <c:pt idx="6">
                  <c:v>43.8</c:v>
                </c:pt>
                <c:pt idx="7">
                  <c:v>47.4</c:v>
                </c:pt>
                <c:pt idx="8">
                  <c:v>51.1</c:v>
                </c:pt>
                <c:pt idx="9">
                  <c:v>54.4</c:v>
                </c:pt>
                <c:pt idx="10">
                  <c:v>57.6</c:v>
                </c:pt>
                <c:pt idx="11">
                  <c:v>60.4</c:v>
                </c:pt>
                <c:pt idx="12">
                  <c:v>63.3</c:v>
                </c:pt>
                <c:pt idx="13">
                  <c:v>65.900000000000006</c:v>
                </c:pt>
                <c:pt idx="14">
                  <c:v>68.5</c:v>
                </c:pt>
                <c:pt idx="15">
                  <c:v>70.900000000000006</c:v>
                </c:pt>
                <c:pt idx="16">
                  <c:v>73.5</c:v>
                </c:pt>
                <c:pt idx="17">
                  <c:v>75.8</c:v>
                </c:pt>
                <c:pt idx="18">
                  <c:v>78.2</c:v>
                </c:pt>
                <c:pt idx="19">
                  <c:v>80.5</c:v>
                </c:pt>
                <c:pt idx="20">
                  <c:v>82.9</c:v>
                </c:pt>
                <c:pt idx="21">
                  <c:v>85.3</c:v>
                </c:pt>
                <c:pt idx="22">
                  <c:v>87.9</c:v>
                </c:pt>
                <c:pt idx="23">
                  <c:v>90.3</c:v>
                </c:pt>
                <c:pt idx="24">
                  <c:v>92.6</c:v>
                </c:pt>
                <c:pt idx="25">
                  <c:v>95</c:v>
                </c:pt>
                <c:pt idx="26">
                  <c:v>97.4</c:v>
                </c:pt>
                <c:pt idx="27">
                  <c:v>99.7</c:v>
                </c:pt>
                <c:pt idx="28">
                  <c:v>102.1</c:v>
                </c:pt>
                <c:pt idx="29">
                  <c:v>104.8</c:v>
                </c:pt>
                <c:pt idx="30">
                  <c:v>107.1</c:v>
                </c:pt>
                <c:pt idx="31">
                  <c:v>109.8</c:v>
                </c:pt>
                <c:pt idx="32">
                  <c:v>112.7</c:v>
                </c:pt>
                <c:pt idx="33">
                  <c:v>115.3</c:v>
                </c:pt>
                <c:pt idx="34">
                  <c:v>118</c:v>
                </c:pt>
                <c:pt idx="35">
                  <c:v>120.6</c:v>
                </c:pt>
                <c:pt idx="36">
                  <c:v>123.6</c:v>
                </c:pt>
                <c:pt idx="37">
                  <c:v>126.2</c:v>
                </c:pt>
                <c:pt idx="38">
                  <c:v>128.9</c:v>
                </c:pt>
                <c:pt idx="39">
                  <c:v>131.5</c:v>
                </c:pt>
                <c:pt idx="40">
                  <c:v>134.19999999999999</c:v>
                </c:pt>
                <c:pt idx="41">
                  <c:v>136.9</c:v>
                </c:pt>
                <c:pt idx="42">
                  <c:v>139.5</c:v>
                </c:pt>
                <c:pt idx="43">
                  <c:v>141.9</c:v>
                </c:pt>
                <c:pt idx="44">
                  <c:v>144.6</c:v>
                </c:pt>
                <c:pt idx="45">
                  <c:v>147.30000000000001</c:v>
                </c:pt>
                <c:pt idx="46">
                  <c:v>149.69999999999999</c:v>
                </c:pt>
                <c:pt idx="47">
                  <c:v>152.4</c:v>
                </c:pt>
                <c:pt idx="48">
                  <c:v>155.1</c:v>
                </c:pt>
                <c:pt idx="49">
                  <c:v>157.69999999999999</c:v>
                </c:pt>
                <c:pt idx="50">
                  <c:v>160.4</c:v>
                </c:pt>
                <c:pt idx="51">
                  <c:v>163.1</c:v>
                </c:pt>
                <c:pt idx="52">
                  <c:v>166.1</c:v>
                </c:pt>
                <c:pt idx="53">
                  <c:v>168.8</c:v>
                </c:pt>
                <c:pt idx="54">
                  <c:v>171.5</c:v>
                </c:pt>
                <c:pt idx="55">
                  <c:v>174.4</c:v>
                </c:pt>
                <c:pt idx="56">
                  <c:v>177.1</c:v>
                </c:pt>
                <c:pt idx="57">
                  <c:v>180.4</c:v>
                </c:pt>
                <c:pt idx="58">
                  <c:v>183.3</c:v>
                </c:pt>
                <c:pt idx="59">
                  <c:v>186</c:v>
                </c:pt>
                <c:pt idx="60">
                  <c:v>189</c:v>
                </c:pt>
                <c:pt idx="61">
                  <c:v>192</c:v>
                </c:pt>
                <c:pt idx="62">
                  <c:v>195.3</c:v>
                </c:pt>
                <c:pt idx="63">
                  <c:v>198.3</c:v>
                </c:pt>
                <c:pt idx="64">
                  <c:v>201</c:v>
                </c:pt>
                <c:pt idx="65">
                  <c:v>203.4</c:v>
                </c:pt>
                <c:pt idx="66">
                  <c:v>206.2</c:v>
                </c:pt>
                <c:pt idx="67">
                  <c:v>209.2</c:v>
                </c:pt>
                <c:pt idx="68">
                  <c:v>211.9</c:v>
                </c:pt>
                <c:pt idx="69">
                  <c:v>215.2</c:v>
                </c:pt>
                <c:pt idx="70">
                  <c:v>218.2</c:v>
                </c:pt>
                <c:pt idx="71">
                  <c:v>220.9</c:v>
                </c:pt>
                <c:pt idx="72">
                  <c:v>223.6</c:v>
                </c:pt>
                <c:pt idx="73">
                  <c:v>226.4</c:v>
                </c:pt>
                <c:pt idx="74">
                  <c:v>229.4</c:v>
                </c:pt>
                <c:pt idx="75">
                  <c:v>232.2</c:v>
                </c:pt>
                <c:pt idx="76">
                  <c:v>235.2</c:v>
                </c:pt>
                <c:pt idx="77">
                  <c:v>237.9</c:v>
                </c:pt>
                <c:pt idx="78">
                  <c:v>240.7</c:v>
                </c:pt>
                <c:pt idx="79">
                  <c:v>243.2</c:v>
                </c:pt>
                <c:pt idx="80">
                  <c:v>246.2</c:v>
                </c:pt>
                <c:pt idx="81">
                  <c:v>249</c:v>
                </c:pt>
                <c:pt idx="82">
                  <c:v>252</c:v>
                </c:pt>
                <c:pt idx="83">
                  <c:v>255.1</c:v>
                </c:pt>
                <c:pt idx="84">
                  <c:v>258.39999999999998</c:v>
                </c:pt>
                <c:pt idx="85">
                  <c:v>261.39999999999998</c:v>
                </c:pt>
                <c:pt idx="86">
                  <c:v>264.5</c:v>
                </c:pt>
                <c:pt idx="87">
                  <c:v>267.5</c:v>
                </c:pt>
                <c:pt idx="88">
                  <c:v>270.3</c:v>
                </c:pt>
                <c:pt idx="89">
                  <c:v>273.39999999999998</c:v>
                </c:pt>
                <c:pt idx="90">
                  <c:v>276.39999999999998</c:v>
                </c:pt>
                <c:pt idx="91">
                  <c:v>279.2</c:v>
                </c:pt>
                <c:pt idx="92">
                  <c:v>282</c:v>
                </c:pt>
                <c:pt idx="93">
                  <c:v>284.8</c:v>
                </c:pt>
                <c:pt idx="94">
                  <c:v>288.2</c:v>
                </c:pt>
                <c:pt idx="95">
                  <c:v>291</c:v>
                </c:pt>
                <c:pt idx="96">
                  <c:v>293.8</c:v>
                </c:pt>
                <c:pt idx="97">
                  <c:v>297.10000000000002</c:v>
                </c:pt>
                <c:pt idx="98">
                  <c:v>300.8</c:v>
                </c:pt>
                <c:pt idx="99">
                  <c:v>304.2</c:v>
                </c:pt>
                <c:pt idx="100">
                  <c:v>307.3</c:v>
                </c:pt>
                <c:pt idx="101">
                  <c:v>310.39999999999998</c:v>
                </c:pt>
                <c:pt idx="102">
                  <c:v>313.7</c:v>
                </c:pt>
                <c:pt idx="103">
                  <c:v>316.8</c:v>
                </c:pt>
                <c:pt idx="104">
                  <c:v>320.2</c:v>
                </c:pt>
                <c:pt idx="105">
                  <c:v>323.60000000000002</c:v>
                </c:pt>
                <c:pt idx="106">
                  <c:v>327</c:v>
                </c:pt>
                <c:pt idx="107">
                  <c:v>330.2</c:v>
                </c:pt>
                <c:pt idx="108">
                  <c:v>333.3</c:v>
                </c:pt>
                <c:pt idx="109">
                  <c:v>336.4</c:v>
                </c:pt>
                <c:pt idx="110">
                  <c:v>339.8</c:v>
                </c:pt>
                <c:pt idx="111">
                  <c:v>343.2</c:v>
                </c:pt>
                <c:pt idx="112">
                  <c:v>346.1</c:v>
                </c:pt>
                <c:pt idx="113">
                  <c:v>349.5</c:v>
                </c:pt>
                <c:pt idx="114">
                  <c:v>352.6</c:v>
                </c:pt>
                <c:pt idx="115">
                  <c:v>355.8</c:v>
                </c:pt>
                <c:pt idx="116">
                  <c:v>358.9</c:v>
                </c:pt>
                <c:pt idx="117">
                  <c:v>362.1</c:v>
                </c:pt>
                <c:pt idx="118">
                  <c:v>365.5</c:v>
                </c:pt>
                <c:pt idx="119">
                  <c:v>368.4</c:v>
                </c:pt>
                <c:pt idx="120">
                  <c:v>371.3</c:v>
                </c:pt>
                <c:pt idx="121">
                  <c:v>374.4</c:v>
                </c:pt>
                <c:pt idx="122">
                  <c:v>377.6</c:v>
                </c:pt>
                <c:pt idx="123">
                  <c:v>380.8</c:v>
                </c:pt>
                <c:pt idx="124">
                  <c:v>384</c:v>
                </c:pt>
                <c:pt idx="125">
                  <c:v>387.4</c:v>
                </c:pt>
                <c:pt idx="126">
                  <c:v>390.9</c:v>
                </c:pt>
                <c:pt idx="127">
                  <c:v>394.4</c:v>
                </c:pt>
                <c:pt idx="128">
                  <c:v>397.9</c:v>
                </c:pt>
                <c:pt idx="129">
                  <c:v>401.1</c:v>
                </c:pt>
                <c:pt idx="130">
                  <c:v>404.3</c:v>
                </c:pt>
                <c:pt idx="131">
                  <c:v>407.7</c:v>
                </c:pt>
                <c:pt idx="132">
                  <c:v>411.2</c:v>
                </c:pt>
                <c:pt idx="133">
                  <c:v>414.7</c:v>
                </c:pt>
                <c:pt idx="134">
                  <c:v>418.2</c:v>
                </c:pt>
                <c:pt idx="135">
                  <c:v>422.3</c:v>
                </c:pt>
                <c:pt idx="136">
                  <c:v>426.1</c:v>
                </c:pt>
                <c:pt idx="137">
                  <c:v>429.4</c:v>
                </c:pt>
                <c:pt idx="138">
                  <c:v>432.9</c:v>
                </c:pt>
                <c:pt idx="139">
                  <c:v>436.4</c:v>
                </c:pt>
                <c:pt idx="140">
                  <c:v>440.2</c:v>
                </c:pt>
                <c:pt idx="141">
                  <c:v>443.8</c:v>
                </c:pt>
                <c:pt idx="142">
                  <c:v>447.9</c:v>
                </c:pt>
                <c:pt idx="143">
                  <c:v>451.7</c:v>
                </c:pt>
                <c:pt idx="144">
                  <c:v>455.6</c:v>
                </c:pt>
                <c:pt idx="145">
                  <c:v>459.1</c:v>
                </c:pt>
                <c:pt idx="146">
                  <c:v>462.4</c:v>
                </c:pt>
                <c:pt idx="147">
                  <c:v>466</c:v>
                </c:pt>
                <c:pt idx="148">
                  <c:v>469.8</c:v>
                </c:pt>
                <c:pt idx="149">
                  <c:v>473.1</c:v>
                </c:pt>
                <c:pt idx="150">
                  <c:v>476.7</c:v>
                </c:pt>
                <c:pt idx="151">
                  <c:v>480.2</c:v>
                </c:pt>
                <c:pt idx="152">
                  <c:v>483.8</c:v>
                </c:pt>
                <c:pt idx="153">
                  <c:v>487.4</c:v>
                </c:pt>
                <c:pt idx="154">
                  <c:v>490.7</c:v>
                </c:pt>
                <c:pt idx="155">
                  <c:v>494.3</c:v>
                </c:pt>
                <c:pt idx="156">
                  <c:v>497.9</c:v>
                </c:pt>
                <c:pt idx="157">
                  <c:v>501.2</c:v>
                </c:pt>
                <c:pt idx="158">
                  <c:v>504.5</c:v>
                </c:pt>
                <c:pt idx="159">
                  <c:v>508.1</c:v>
                </c:pt>
                <c:pt idx="160">
                  <c:v>511.8</c:v>
                </c:pt>
                <c:pt idx="161">
                  <c:v>515.70000000000005</c:v>
                </c:pt>
                <c:pt idx="162">
                  <c:v>519.29999999999995</c:v>
                </c:pt>
                <c:pt idx="163">
                  <c:v>522.9</c:v>
                </c:pt>
                <c:pt idx="164">
                  <c:v>526.9</c:v>
                </c:pt>
                <c:pt idx="165">
                  <c:v>530.79999999999995</c:v>
                </c:pt>
                <c:pt idx="166">
                  <c:v>534.20000000000005</c:v>
                </c:pt>
                <c:pt idx="167">
                  <c:v>537.79999999999995</c:v>
                </c:pt>
                <c:pt idx="168">
                  <c:v>541.79999999999995</c:v>
                </c:pt>
                <c:pt idx="169">
                  <c:v>545.1</c:v>
                </c:pt>
                <c:pt idx="170">
                  <c:v>548.79999999999995</c:v>
                </c:pt>
                <c:pt idx="171">
                  <c:v>552.20000000000005</c:v>
                </c:pt>
                <c:pt idx="172">
                  <c:v>555.79999999999995</c:v>
                </c:pt>
                <c:pt idx="173">
                  <c:v>559.5</c:v>
                </c:pt>
                <c:pt idx="174">
                  <c:v>563.20000000000005</c:v>
                </c:pt>
                <c:pt idx="175">
                  <c:v>567.20000000000005</c:v>
                </c:pt>
                <c:pt idx="176">
                  <c:v>570.9</c:v>
                </c:pt>
                <c:pt idx="177">
                  <c:v>574.29999999999995</c:v>
                </c:pt>
                <c:pt idx="178">
                  <c:v>578</c:v>
                </c:pt>
                <c:pt idx="179">
                  <c:v>581.4</c:v>
                </c:pt>
                <c:pt idx="180">
                  <c:v>585.1</c:v>
                </c:pt>
                <c:pt idx="181">
                  <c:v>588.5</c:v>
                </c:pt>
                <c:pt idx="182">
                  <c:v>592.20000000000005</c:v>
                </c:pt>
                <c:pt idx="183">
                  <c:v>596</c:v>
                </c:pt>
                <c:pt idx="184">
                  <c:v>599.4</c:v>
                </c:pt>
                <c:pt idx="185">
                  <c:v>603.1</c:v>
                </c:pt>
                <c:pt idx="186">
                  <c:v>605.9</c:v>
                </c:pt>
                <c:pt idx="187">
                  <c:v>608.1</c:v>
                </c:pt>
              </c:numCache>
            </c:numRef>
          </c:xVal>
          <c:yVal>
            <c:numRef>
              <c:f>'999M2'!$D$3:$D$190</c:f>
              <c:numCache>
                <c:formatCode>0.00</c:formatCode>
                <c:ptCount val="188"/>
                <c:pt idx="0">
                  <c:v>-5.000000000002576E-2</c:v>
                </c:pt>
                <c:pt idx="1">
                  <c:v>7.3684210526316005E-2</c:v>
                </c:pt>
                <c:pt idx="2">
                  <c:v>1.6129032258065883E-2</c:v>
                </c:pt>
                <c:pt idx="3">
                  <c:v>3.0555555555555447E-2</c:v>
                </c:pt>
                <c:pt idx="4">
                  <c:v>0.16388888888888781</c:v>
                </c:pt>
                <c:pt idx="5">
                  <c:v>-0.11538461538461434</c:v>
                </c:pt>
                <c:pt idx="6">
                  <c:v>0.19999999999999959</c:v>
                </c:pt>
                <c:pt idx="7">
                  <c:v>-5.9459459459459109E-2</c:v>
                </c:pt>
                <c:pt idx="8">
                  <c:v>0.10606060606060658</c:v>
                </c:pt>
                <c:pt idx="9">
                  <c:v>0.15937499999999924</c:v>
                </c:pt>
                <c:pt idx="10">
                  <c:v>5.0000000000000253E-2</c:v>
                </c:pt>
                <c:pt idx="11">
                  <c:v>-1.0344827586207294E-2</c:v>
                </c:pt>
                <c:pt idx="12">
                  <c:v>4.2307692307691949E-2</c:v>
                </c:pt>
                <c:pt idx="13">
                  <c:v>0.16153846153846255</c:v>
                </c:pt>
                <c:pt idx="14">
                  <c:v>-6.2499999999999258E-2</c:v>
                </c:pt>
                <c:pt idx="15">
                  <c:v>6.9230769230769276E-2</c:v>
                </c:pt>
                <c:pt idx="16">
                  <c:v>8.260869565217302E-2</c:v>
                </c:pt>
                <c:pt idx="17">
                  <c:v>-7.0833333333333873E-2</c:v>
                </c:pt>
                <c:pt idx="18">
                  <c:v>-8.6956521739113245E-3</c:v>
                </c:pt>
                <c:pt idx="19">
                  <c:v>6.2499999999999258E-2</c:v>
                </c:pt>
                <c:pt idx="20">
                  <c:v>0.15833333333333199</c:v>
                </c:pt>
                <c:pt idx="21">
                  <c:v>-3.4615384615383084E-2</c:v>
                </c:pt>
                <c:pt idx="22">
                  <c:v>0.25833333333333319</c:v>
                </c:pt>
                <c:pt idx="23">
                  <c:v>4.3478260869565889E-2</c:v>
                </c:pt>
                <c:pt idx="24">
                  <c:v>-9.5833333333331799E-2</c:v>
                </c:pt>
                <c:pt idx="25">
                  <c:v>-0.10000000000000059</c:v>
                </c:pt>
                <c:pt idx="26">
                  <c:v>0.32173913043478386</c:v>
                </c:pt>
                <c:pt idx="27">
                  <c:v>7.500000000000015E-2</c:v>
                </c:pt>
                <c:pt idx="28">
                  <c:v>6.6666666666666485E-2</c:v>
                </c:pt>
                <c:pt idx="29">
                  <c:v>0.29999999999999938</c:v>
                </c:pt>
                <c:pt idx="30">
                  <c:v>7.4074074074075055E-2</c:v>
                </c:pt>
                <c:pt idx="31">
                  <c:v>-1.0344827586207268E-2</c:v>
                </c:pt>
                <c:pt idx="32">
                  <c:v>6.1538461538460362E-2</c:v>
                </c:pt>
                <c:pt idx="33">
                  <c:v>7.0370370370372082E-2</c:v>
                </c:pt>
                <c:pt idx="34">
                  <c:v>5.7692307692307272E-2</c:v>
                </c:pt>
                <c:pt idx="35">
                  <c:v>3.9999999999999147E-2</c:v>
                </c:pt>
                <c:pt idx="36">
                  <c:v>3.8461538461530683E-3</c:v>
                </c:pt>
                <c:pt idx="37">
                  <c:v>0.12962962962963001</c:v>
                </c:pt>
                <c:pt idx="38">
                  <c:v>4.6153846153848002E-2</c:v>
                </c:pt>
                <c:pt idx="39">
                  <c:v>0.2481481481481472</c:v>
                </c:pt>
                <c:pt idx="40">
                  <c:v>-0.17407407407407255</c:v>
                </c:pt>
                <c:pt idx="41">
                  <c:v>0.13846153846153855</c:v>
                </c:pt>
                <c:pt idx="42">
                  <c:v>3.3333333333335505E-2</c:v>
                </c:pt>
                <c:pt idx="43">
                  <c:v>-5.1851851851852281E-2</c:v>
                </c:pt>
                <c:pt idx="44">
                  <c:v>0.18888888888888697</c:v>
                </c:pt>
                <c:pt idx="45">
                  <c:v>0.13750000000000059</c:v>
                </c:pt>
                <c:pt idx="46">
                  <c:v>-7.407407407407203E-2</c:v>
                </c:pt>
                <c:pt idx="47">
                  <c:v>0.10370370370370192</c:v>
                </c:pt>
                <c:pt idx="48">
                  <c:v>5.3846153846154182E-2</c:v>
                </c:pt>
                <c:pt idx="49">
                  <c:v>-3.3333333333331758E-2</c:v>
                </c:pt>
                <c:pt idx="50">
                  <c:v>0.1296296296296307</c:v>
                </c:pt>
                <c:pt idx="51">
                  <c:v>4.666666666666449E-2</c:v>
                </c:pt>
                <c:pt idx="52">
                  <c:v>-7.4074074074058872E-3</c:v>
                </c:pt>
                <c:pt idx="53">
                  <c:v>0.12222222222222211</c:v>
                </c:pt>
                <c:pt idx="54">
                  <c:v>1.0344827586207268E-2</c:v>
                </c:pt>
                <c:pt idx="55">
                  <c:v>0.1296296296296307</c:v>
                </c:pt>
                <c:pt idx="56">
                  <c:v>0.10909090909090854</c:v>
                </c:pt>
                <c:pt idx="57">
                  <c:v>-5.8620689655172885E-2</c:v>
                </c:pt>
                <c:pt idx="58">
                  <c:v>0.28518518518518754</c:v>
                </c:pt>
                <c:pt idx="59">
                  <c:v>-6.6666666666667609E-2</c:v>
                </c:pt>
                <c:pt idx="60">
                  <c:v>8.6666666666666003E-2</c:v>
                </c:pt>
                <c:pt idx="61">
                  <c:v>9.696969696969672E-2</c:v>
                </c:pt>
                <c:pt idx="62">
                  <c:v>7.0000000000000284E-2</c:v>
                </c:pt>
                <c:pt idx="63">
                  <c:v>0.10370370370370456</c:v>
                </c:pt>
                <c:pt idx="64">
                  <c:v>7.0833333333333873E-2</c:v>
                </c:pt>
                <c:pt idx="65">
                  <c:v>-1.4285714285714068E-2</c:v>
                </c:pt>
                <c:pt idx="66">
                  <c:v>0.17666666666666705</c:v>
                </c:pt>
                <c:pt idx="67">
                  <c:v>9.629629629629495E-2</c:v>
                </c:pt>
                <c:pt idx="68">
                  <c:v>4.2424242424242815E-2</c:v>
                </c:pt>
                <c:pt idx="69">
                  <c:v>0.13333333333333286</c:v>
                </c:pt>
                <c:pt idx="70">
                  <c:v>-0.13333333333333228</c:v>
                </c:pt>
                <c:pt idx="71">
                  <c:v>0.18888888888888894</c:v>
                </c:pt>
                <c:pt idx="72">
                  <c:v>-1.785714285714177E-2</c:v>
                </c:pt>
                <c:pt idx="73">
                  <c:v>5.3333333333332199E-2</c:v>
                </c:pt>
                <c:pt idx="74">
                  <c:v>0.1035714285714289</c:v>
                </c:pt>
                <c:pt idx="75">
                  <c:v>0.16666666666666666</c:v>
                </c:pt>
                <c:pt idx="76">
                  <c:v>0.25555555555555309</c:v>
                </c:pt>
                <c:pt idx="77">
                  <c:v>-5.0000000000000509E-2</c:v>
                </c:pt>
                <c:pt idx="78">
                  <c:v>0.15200000000000385</c:v>
                </c:pt>
                <c:pt idx="79">
                  <c:v>4.6666666666666856E-2</c:v>
                </c:pt>
                <c:pt idx="80">
                  <c:v>7.1428571428567081E-2</c:v>
                </c:pt>
                <c:pt idx="81">
                  <c:v>9.0000000000003411E-2</c:v>
                </c:pt>
                <c:pt idx="82">
                  <c:v>2.5806451612902723E-2</c:v>
                </c:pt>
                <c:pt idx="83">
                  <c:v>1.5151515151514368E-2</c:v>
                </c:pt>
                <c:pt idx="84">
                  <c:v>0.13666666666666552</c:v>
                </c:pt>
                <c:pt idx="85">
                  <c:v>0.12903225806451701</c:v>
                </c:pt>
                <c:pt idx="86">
                  <c:v>-4.6666666666666856E-2</c:v>
                </c:pt>
                <c:pt idx="87">
                  <c:v>-0.14285714285714432</c:v>
                </c:pt>
                <c:pt idx="88">
                  <c:v>-5.1612903225805917E-2</c:v>
                </c:pt>
                <c:pt idx="89">
                  <c:v>-0.15333333333333124</c:v>
                </c:pt>
                <c:pt idx="90">
                  <c:v>-0.30357142857143038</c:v>
                </c:pt>
                <c:pt idx="91">
                  <c:v>1.4285714285716461E-2</c:v>
                </c:pt>
                <c:pt idx="92">
                  <c:v>1.0714285714286077E-2</c:v>
                </c:pt>
                <c:pt idx="93">
                  <c:v>-3.5294117647060398E-2</c:v>
                </c:pt>
                <c:pt idx="94">
                  <c:v>-6.785714285714177E-2</c:v>
                </c:pt>
                <c:pt idx="95">
                  <c:v>-0.1464285714285696</c:v>
                </c:pt>
                <c:pt idx="96">
                  <c:v>-5.7575757575758842E-2</c:v>
                </c:pt>
                <c:pt idx="97">
                  <c:v>-0.12702702702702712</c:v>
                </c:pt>
                <c:pt idx="98">
                  <c:v>7.3529411764706371E-2</c:v>
                </c:pt>
                <c:pt idx="99">
                  <c:v>-9.3548387096773239E-2</c:v>
                </c:pt>
                <c:pt idx="100">
                  <c:v>-3.8709677419356735E-2</c:v>
                </c:pt>
                <c:pt idx="101">
                  <c:v>-8.7878787878787321E-2</c:v>
                </c:pt>
                <c:pt idx="102">
                  <c:v>-9.3548387096773239E-2</c:v>
                </c:pt>
                <c:pt idx="103">
                  <c:v>-2.0588235294117869E-2</c:v>
                </c:pt>
                <c:pt idx="104">
                  <c:v>-4.4117647058822672E-2</c:v>
                </c:pt>
                <c:pt idx="105">
                  <c:v>-7.647058823529404E-2</c:v>
                </c:pt>
                <c:pt idx="106">
                  <c:v>2.4999999999999557E-2</c:v>
                </c:pt>
                <c:pt idx="107">
                  <c:v>0.15161290322580498</c:v>
                </c:pt>
                <c:pt idx="108">
                  <c:v>2.2580645161290661E-2</c:v>
                </c:pt>
                <c:pt idx="109">
                  <c:v>-0.17352941176470515</c:v>
                </c:pt>
                <c:pt idx="110">
                  <c:v>3.5294117647060398E-2</c:v>
                </c:pt>
                <c:pt idx="111">
                  <c:v>-5.5172413793104072E-2</c:v>
                </c:pt>
                <c:pt idx="112">
                  <c:v>0.19411764705882592</c:v>
                </c:pt>
                <c:pt idx="113">
                  <c:v>-0.11612903225806348</c:v>
                </c:pt>
                <c:pt idx="114">
                  <c:v>3.1250000000000555E-2</c:v>
                </c:pt>
                <c:pt idx="115">
                  <c:v>-6.1290322580647393E-2</c:v>
                </c:pt>
                <c:pt idx="116">
                  <c:v>9.3750000000002217E-3</c:v>
                </c:pt>
                <c:pt idx="117">
                  <c:v>5.2941176470588505E-2</c:v>
                </c:pt>
                <c:pt idx="118">
                  <c:v>2.4137931034483046E-2</c:v>
                </c:pt>
                <c:pt idx="119">
                  <c:v>-1.3793103448275406E-2</c:v>
                </c:pt>
                <c:pt idx="120">
                  <c:v>-0.14516129032258315</c:v>
                </c:pt>
                <c:pt idx="121">
                  <c:v>-1.8749999999998223E-2</c:v>
                </c:pt>
                <c:pt idx="122">
                  <c:v>0.18749999999999889</c:v>
                </c:pt>
                <c:pt idx="123">
                  <c:v>-0.14999999999999955</c:v>
                </c:pt>
                <c:pt idx="124">
                  <c:v>-5.8823529411774298E-3</c:v>
                </c:pt>
                <c:pt idx="125">
                  <c:v>0.13428571428571598</c:v>
                </c:pt>
                <c:pt idx="126">
                  <c:v>4.2857142857142448E-2</c:v>
                </c:pt>
                <c:pt idx="127">
                  <c:v>3.4285714285713552E-2</c:v>
                </c:pt>
                <c:pt idx="128">
                  <c:v>-0.11562499999999756</c:v>
                </c:pt>
                <c:pt idx="129">
                  <c:v>-4.6874999999999722E-2</c:v>
                </c:pt>
                <c:pt idx="130">
                  <c:v>6.7647058823528949E-2</c:v>
                </c:pt>
                <c:pt idx="131">
                  <c:v>-2.8571428571422886E-3</c:v>
                </c:pt>
                <c:pt idx="132">
                  <c:v>3.4285714285713552E-2</c:v>
                </c:pt>
                <c:pt idx="133">
                  <c:v>5.1428571428571344E-2</c:v>
                </c:pt>
                <c:pt idx="134">
                  <c:v>0.10731707317073229</c:v>
                </c:pt>
                <c:pt idx="135">
                  <c:v>5.7894736842104791E-2</c:v>
                </c:pt>
                <c:pt idx="136">
                  <c:v>8.4848484848486366E-2</c:v>
                </c:pt>
                <c:pt idx="137">
                  <c:v>-0.13714285714285829</c:v>
                </c:pt>
                <c:pt idx="138">
                  <c:v>0.1171428571428582</c:v>
                </c:pt>
                <c:pt idx="139">
                  <c:v>-2.6315789473684507E-2</c:v>
                </c:pt>
                <c:pt idx="140">
                  <c:v>3.0555555555555204E-2</c:v>
                </c:pt>
                <c:pt idx="141">
                  <c:v>8.0487804878049032E-2</c:v>
                </c:pt>
                <c:pt idx="142">
                  <c:v>-0.12368421052631512</c:v>
                </c:pt>
                <c:pt idx="143">
                  <c:v>0.12307692307692301</c:v>
                </c:pt>
                <c:pt idx="144">
                  <c:v>8.8571428571429217E-2</c:v>
                </c:pt>
                <c:pt idx="145">
                  <c:v>6.0606060606049382E-3</c:v>
                </c:pt>
                <c:pt idx="146">
                  <c:v>8.6111111111111194E-2</c:v>
                </c:pt>
                <c:pt idx="147">
                  <c:v>0.11052631578947381</c:v>
                </c:pt>
                <c:pt idx="148">
                  <c:v>4.2424242424238146E-2</c:v>
                </c:pt>
                <c:pt idx="149">
                  <c:v>9.1666666666671004E-2</c:v>
                </c:pt>
                <c:pt idx="150">
                  <c:v>-0.16285714285714498</c:v>
                </c:pt>
                <c:pt idx="151">
                  <c:v>0.18888888888888958</c:v>
                </c:pt>
                <c:pt idx="152">
                  <c:v>3.3333333333330967E-2</c:v>
                </c:pt>
                <c:pt idx="153">
                  <c:v>7.5757575757575496E-2</c:v>
                </c:pt>
                <c:pt idx="154">
                  <c:v>-4.7222222222222394E-2</c:v>
                </c:pt>
                <c:pt idx="155">
                  <c:v>0.20000000000000553</c:v>
                </c:pt>
                <c:pt idx="156">
                  <c:v>-6.9696969696970659E-2</c:v>
                </c:pt>
                <c:pt idx="157">
                  <c:v>0.31212121212121141</c:v>
                </c:pt>
                <c:pt idx="158">
                  <c:v>-5.5555555555555997E-2</c:v>
                </c:pt>
                <c:pt idx="159">
                  <c:v>0.10540540540540588</c:v>
                </c:pt>
                <c:pt idx="160">
                  <c:v>0.1769230769230748</c:v>
                </c:pt>
                <c:pt idx="161">
                  <c:v>-8.8888888888889239E-2</c:v>
                </c:pt>
                <c:pt idx="162">
                  <c:v>0.1694444444444432</c:v>
                </c:pt>
                <c:pt idx="163">
                  <c:v>2.9999999999997584E-2</c:v>
                </c:pt>
                <c:pt idx="164">
                  <c:v>6.923076923077226E-2</c:v>
                </c:pt>
                <c:pt idx="165">
                  <c:v>0.1882352941176422</c:v>
                </c:pt>
                <c:pt idx="166">
                  <c:v>-2.7777777777780847E-2</c:v>
                </c:pt>
                <c:pt idx="167">
                  <c:v>0.23750000000000071</c:v>
                </c:pt>
                <c:pt idx="168">
                  <c:v>0.13030303030302537</c:v>
                </c:pt>
                <c:pt idx="169">
                  <c:v>0.30000000000000537</c:v>
                </c:pt>
                <c:pt idx="170">
                  <c:v>0.12647058823529275</c:v>
                </c:pt>
                <c:pt idx="171">
                  <c:v>0.26111111111111707</c:v>
                </c:pt>
                <c:pt idx="172">
                  <c:v>0.26216216216215865</c:v>
                </c:pt>
                <c:pt idx="173">
                  <c:v>0.34054054054053773</c:v>
                </c:pt>
                <c:pt idx="174">
                  <c:v>0.12999999999999901</c:v>
                </c:pt>
                <c:pt idx="175">
                  <c:v>0.46216216216217282</c:v>
                </c:pt>
                <c:pt idx="176">
                  <c:v>-0.21764705882353355</c:v>
                </c:pt>
                <c:pt idx="177">
                  <c:v>-0.85405405405404267</c:v>
                </c:pt>
                <c:pt idx="178">
                  <c:v>-3.7117647058823771</c:v>
                </c:pt>
                <c:pt idx="179">
                  <c:v>-5.8918918918918211</c:v>
                </c:pt>
                <c:pt idx="180">
                  <c:v>-6.8000000000000451</c:v>
                </c:pt>
                <c:pt idx="181">
                  <c:v>-3.0540540540540166</c:v>
                </c:pt>
                <c:pt idx="182">
                  <c:v>-1.0894736842105395</c:v>
                </c:pt>
                <c:pt idx="183">
                  <c:v>-0.4647058823529443</c:v>
                </c:pt>
                <c:pt idx="184">
                  <c:v>-9.1891891891890759E-2</c:v>
                </c:pt>
                <c:pt idx="185">
                  <c:v>0.11428571428571617</c:v>
                </c:pt>
                <c:pt idx="186">
                  <c:v>-0.20454545454545034</c:v>
                </c:pt>
                <c:pt idx="187">
                  <c:v>0.82857142857150945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F5-4873-A90A-5034248A0926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'999M2'!$F$3:$F$200</c:f>
              <c:numCache>
                <c:formatCode>General</c:formatCode>
                <c:ptCount val="198"/>
                <c:pt idx="0">
                  <c:v>608.4</c:v>
                </c:pt>
                <c:pt idx="1">
                  <c:v>607.20000000000005</c:v>
                </c:pt>
                <c:pt idx="2">
                  <c:v>605.6</c:v>
                </c:pt>
                <c:pt idx="3">
                  <c:v>603.79999999999995</c:v>
                </c:pt>
                <c:pt idx="4">
                  <c:v>601.6</c:v>
                </c:pt>
                <c:pt idx="5">
                  <c:v>598.79999999999995</c:v>
                </c:pt>
                <c:pt idx="6">
                  <c:v>596.29999999999995</c:v>
                </c:pt>
                <c:pt idx="7">
                  <c:v>593.20000000000005</c:v>
                </c:pt>
                <c:pt idx="8">
                  <c:v>590.1</c:v>
                </c:pt>
                <c:pt idx="9">
                  <c:v>587</c:v>
                </c:pt>
                <c:pt idx="10">
                  <c:v>583.9</c:v>
                </c:pt>
                <c:pt idx="11">
                  <c:v>580.5</c:v>
                </c:pt>
                <c:pt idx="12">
                  <c:v>577.4</c:v>
                </c:pt>
                <c:pt idx="13">
                  <c:v>574.29999999999995</c:v>
                </c:pt>
                <c:pt idx="14">
                  <c:v>571.5</c:v>
                </c:pt>
                <c:pt idx="15">
                  <c:v>568.79999999999995</c:v>
                </c:pt>
                <c:pt idx="16">
                  <c:v>565.70000000000005</c:v>
                </c:pt>
                <c:pt idx="17">
                  <c:v>562.29999999999995</c:v>
                </c:pt>
                <c:pt idx="18">
                  <c:v>559.20000000000005</c:v>
                </c:pt>
                <c:pt idx="19">
                  <c:v>556.5</c:v>
                </c:pt>
                <c:pt idx="20">
                  <c:v>553.1</c:v>
                </c:pt>
                <c:pt idx="21">
                  <c:v>550</c:v>
                </c:pt>
                <c:pt idx="22">
                  <c:v>547.29999999999995</c:v>
                </c:pt>
                <c:pt idx="23">
                  <c:v>544.20000000000005</c:v>
                </c:pt>
                <c:pt idx="24">
                  <c:v>540.9</c:v>
                </c:pt>
                <c:pt idx="25">
                  <c:v>537.5</c:v>
                </c:pt>
                <c:pt idx="26">
                  <c:v>533.9</c:v>
                </c:pt>
                <c:pt idx="27">
                  <c:v>530.5</c:v>
                </c:pt>
                <c:pt idx="28">
                  <c:v>527.5</c:v>
                </c:pt>
                <c:pt idx="29">
                  <c:v>524.20000000000005</c:v>
                </c:pt>
                <c:pt idx="30">
                  <c:v>521.1</c:v>
                </c:pt>
                <c:pt idx="31">
                  <c:v>518.1</c:v>
                </c:pt>
                <c:pt idx="32">
                  <c:v>514.79999999999995</c:v>
                </c:pt>
                <c:pt idx="33">
                  <c:v>511.5</c:v>
                </c:pt>
                <c:pt idx="34">
                  <c:v>507.8</c:v>
                </c:pt>
                <c:pt idx="35">
                  <c:v>504.5</c:v>
                </c:pt>
                <c:pt idx="36">
                  <c:v>500.9</c:v>
                </c:pt>
                <c:pt idx="37">
                  <c:v>497.6</c:v>
                </c:pt>
                <c:pt idx="38">
                  <c:v>494</c:v>
                </c:pt>
                <c:pt idx="39">
                  <c:v>490.4</c:v>
                </c:pt>
                <c:pt idx="40">
                  <c:v>486.8</c:v>
                </c:pt>
                <c:pt idx="41">
                  <c:v>483.2</c:v>
                </c:pt>
                <c:pt idx="42">
                  <c:v>479.7</c:v>
                </c:pt>
                <c:pt idx="43">
                  <c:v>475.8</c:v>
                </c:pt>
                <c:pt idx="44">
                  <c:v>472.2</c:v>
                </c:pt>
                <c:pt idx="45">
                  <c:v>468.9</c:v>
                </c:pt>
                <c:pt idx="46">
                  <c:v>465.4</c:v>
                </c:pt>
                <c:pt idx="47">
                  <c:v>461.8</c:v>
                </c:pt>
                <c:pt idx="48">
                  <c:v>458.2</c:v>
                </c:pt>
                <c:pt idx="49">
                  <c:v>455</c:v>
                </c:pt>
                <c:pt idx="50">
                  <c:v>451.4</c:v>
                </c:pt>
                <c:pt idx="51">
                  <c:v>447.6</c:v>
                </c:pt>
                <c:pt idx="52">
                  <c:v>443.8</c:v>
                </c:pt>
                <c:pt idx="53">
                  <c:v>439.9</c:v>
                </c:pt>
                <c:pt idx="54">
                  <c:v>436.4</c:v>
                </c:pt>
                <c:pt idx="55">
                  <c:v>433.2</c:v>
                </c:pt>
                <c:pt idx="56">
                  <c:v>429.4</c:v>
                </c:pt>
                <c:pt idx="57">
                  <c:v>425.8</c:v>
                </c:pt>
                <c:pt idx="58">
                  <c:v>422.3</c:v>
                </c:pt>
                <c:pt idx="59">
                  <c:v>418.5</c:v>
                </c:pt>
                <c:pt idx="60">
                  <c:v>415</c:v>
                </c:pt>
                <c:pt idx="61">
                  <c:v>411.5</c:v>
                </c:pt>
                <c:pt idx="62">
                  <c:v>408</c:v>
                </c:pt>
                <c:pt idx="63">
                  <c:v>404.5</c:v>
                </c:pt>
                <c:pt idx="64">
                  <c:v>401.1</c:v>
                </c:pt>
                <c:pt idx="65">
                  <c:v>397.6</c:v>
                </c:pt>
                <c:pt idx="66">
                  <c:v>394.1</c:v>
                </c:pt>
                <c:pt idx="67">
                  <c:v>390.6</c:v>
                </c:pt>
                <c:pt idx="68">
                  <c:v>387.4</c:v>
                </c:pt>
                <c:pt idx="69">
                  <c:v>384</c:v>
                </c:pt>
                <c:pt idx="70">
                  <c:v>380.8</c:v>
                </c:pt>
                <c:pt idx="71">
                  <c:v>377.9</c:v>
                </c:pt>
                <c:pt idx="72">
                  <c:v>374.7</c:v>
                </c:pt>
                <c:pt idx="73">
                  <c:v>371.6</c:v>
                </c:pt>
                <c:pt idx="74">
                  <c:v>368.1</c:v>
                </c:pt>
                <c:pt idx="75">
                  <c:v>364.4</c:v>
                </c:pt>
                <c:pt idx="76">
                  <c:v>360.7</c:v>
                </c:pt>
                <c:pt idx="77">
                  <c:v>357.2</c:v>
                </c:pt>
                <c:pt idx="78">
                  <c:v>353.8</c:v>
                </c:pt>
                <c:pt idx="79">
                  <c:v>350.6</c:v>
                </c:pt>
                <c:pt idx="80">
                  <c:v>347.2</c:v>
                </c:pt>
                <c:pt idx="81">
                  <c:v>344.1</c:v>
                </c:pt>
                <c:pt idx="82">
                  <c:v>341</c:v>
                </c:pt>
                <c:pt idx="83">
                  <c:v>338.1</c:v>
                </c:pt>
                <c:pt idx="84">
                  <c:v>335</c:v>
                </c:pt>
                <c:pt idx="85">
                  <c:v>331.6</c:v>
                </c:pt>
                <c:pt idx="86">
                  <c:v>328.5</c:v>
                </c:pt>
                <c:pt idx="87">
                  <c:v>325.3</c:v>
                </c:pt>
                <c:pt idx="88">
                  <c:v>322.2</c:v>
                </c:pt>
                <c:pt idx="89">
                  <c:v>319.10000000000002</c:v>
                </c:pt>
                <c:pt idx="90">
                  <c:v>316.3</c:v>
                </c:pt>
                <c:pt idx="91">
                  <c:v>313.2</c:v>
                </c:pt>
                <c:pt idx="92">
                  <c:v>310.10000000000002</c:v>
                </c:pt>
                <c:pt idx="93">
                  <c:v>306.7</c:v>
                </c:pt>
                <c:pt idx="94">
                  <c:v>303.3</c:v>
                </c:pt>
                <c:pt idx="95">
                  <c:v>300.5</c:v>
                </c:pt>
                <c:pt idx="96">
                  <c:v>297.7</c:v>
                </c:pt>
                <c:pt idx="97">
                  <c:v>294.3</c:v>
                </c:pt>
                <c:pt idx="98">
                  <c:v>291.3</c:v>
                </c:pt>
                <c:pt idx="99">
                  <c:v>287.89999999999998</c:v>
                </c:pt>
                <c:pt idx="100">
                  <c:v>284.3</c:v>
                </c:pt>
                <c:pt idx="101">
                  <c:v>280.89999999999998</c:v>
                </c:pt>
                <c:pt idx="102">
                  <c:v>277.3</c:v>
                </c:pt>
                <c:pt idx="103">
                  <c:v>274.2</c:v>
                </c:pt>
                <c:pt idx="104">
                  <c:v>270.89999999999998</c:v>
                </c:pt>
                <c:pt idx="105">
                  <c:v>267.8</c:v>
                </c:pt>
                <c:pt idx="106">
                  <c:v>265</c:v>
                </c:pt>
                <c:pt idx="107">
                  <c:v>262</c:v>
                </c:pt>
                <c:pt idx="108">
                  <c:v>259.2</c:v>
                </c:pt>
                <c:pt idx="109">
                  <c:v>256.2</c:v>
                </c:pt>
                <c:pt idx="110">
                  <c:v>253.1</c:v>
                </c:pt>
                <c:pt idx="111">
                  <c:v>250.3</c:v>
                </c:pt>
                <c:pt idx="112">
                  <c:v>247.6</c:v>
                </c:pt>
                <c:pt idx="113">
                  <c:v>244.8</c:v>
                </c:pt>
                <c:pt idx="114">
                  <c:v>241.8</c:v>
                </c:pt>
                <c:pt idx="115">
                  <c:v>239</c:v>
                </c:pt>
                <c:pt idx="116">
                  <c:v>236.3</c:v>
                </c:pt>
                <c:pt idx="117">
                  <c:v>233.8</c:v>
                </c:pt>
                <c:pt idx="118">
                  <c:v>231.1</c:v>
                </c:pt>
                <c:pt idx="119">
                  <c:v>228.6</c:v>
                </c:pt>
                <c:pt idx="120">
                  <c:v>226.1</c:v>
                </c:pt>
                <c:pt idx="121">
                  <c:v>223.4</c:v>
                </c:pt>
                <c:pt idx="122">
                  <c:v>220.9</c:v>
                </c:pt>
                <c:pt idx="123">
                  <c:v>218.4</c:v>
                </c:pt>
                <c:pt idx="124">
                  <c:v>216</c:v>
                </c:pt>
                <c:pt idx="125">
                  <c:v>213.5</c:v>
                </c:pt>
                <c:pt idx="126">
                  <c:v>211.1</c:v>
                </c:pt>
                <c:pt idx="127">
                  <c:v>208.1</c:v>
                </c:pt>
                <c:pt idx="128">
                  <c:v>205.1</c:v>
                </c:pt>
                <c:pt idx="129">
                  <c:v>202.3</c:v>
                </c:pt>
                <c:pt idx="130">
                  <c:v>199.6</c:v>
                </c:pt>
                <c:pt idx="131">
                  <c:v>197.2</c:v>
                </c:pt>
                <c:pt idx="132">
                  <c:v>194.7</c:v>
                </c:pt>
                <c:pt idx="133">
                  <c:v>192</c:v>
                </c:pt>
                <c:pt idx="134">
                  <c:v>189.3</c:v>
                </c:pt>
                <c:pt idx="135">
                  <c:v>186.6</c:v>
                </c:pt>
                <c:pt idx="136">
                  <c:v>183.9</c:v>
                </c:pt>
                <c:pt idx="137">
                  <c:v>181.2</c:v>
                </c:pt>
                <c:pt idx="138">
                  <c:v>178.5</c:v>
                </c:pt>
                <c:pt idx="139">
                  <c:v>175.8</c:v>
                </c:pt>
                <c:pt idx="140">
                  <c:v>173.1</c:v>
                </c:pt>
                <c:pt idx="141">
                  <c:v>170.1</c:v>
                </c:pt>
                <c:pt idx="142">
                  <c:v>167.7</c:v>
                </c:pt>
                <c:pt idx="143">
                  <c:v>164.7</c:v>
                </c:pt>
                <c:pt idx="144">
                  <c:v>162</c:v>
                </c:pt>
                <c:pt idx="145">
                  <c:v>159.1</c:v>
                </c:pt>
                <c:pt idx="146">
                  <c:v>156.4</c:v>
                </c:pt>
                <c:pt idx="147">
                  <c:v>154</c:v>
                </c:pt>
                <c:pt idx="148">
                  <c:v>151.80000000000001</c:v>
                </c:pt>
                <c:pt idx="149">
                  <c:v>149.19999999999999</c:v>
                </c:pt>
                <c:pt idx="150">
                  <c:v>146.5</c:v>
                </c:pt>
                <c:pt idx="151">
                  <c:v>143.5</c:v>
                </c:pt>
                <c:pt idx="152">
                  <c:v>141.1</c:v>
                </c:pt>
                <c:pt idx="153">
                  <c:v>137.9</c:v>
                </c:pt>
                <c:pt idx="154">
                  <c:v>135.30000000000001</c:v>
                </c:pt>
                <c:pt idx="155">
                  <c:v>132.30000000000001</c:v>
                </c:pt>
                <c:pt idx="156">
                  <c:v>129.9</c:v>
                </c:pt>
                <c:pt idx="157">
                  <c:v>127.3</c:v>
                </c:pt>
                <c:pt idx="158">
                  <c:v>124.4</c:v>
                </c:pt>
                <c:pt idx="159">
                  <c:v>122</c:v>
                </c:pt>
                <c:pt idx="160">
                  <c:v>119.3</c:v>
                </c:pt>
                <c:pt idx="161">
                  <c:v>116.7</c:v>
                </c:pt>
                <c:pt idx="162">
                  <c:v>113.7</c:v>
                </c:pt>
                <c:pt idx="163">
                  <c:v>111.1</c:v>
                </c:pt>
                <c:pt idx="164">
                  <c:v>108.7</c:v>
                </c:pt>
                <c:pt idx="165">
                  <c:v>106.3</c:v>
                </c:pt>
                <c:pt idx="166">
                  <c:v>104</c:v>
                </c:pt>
                <c:pt idx="167">
                  <c:v>101.3</c:v>
                </c:pt>
                <c:pt idx="168">
                  <c:v>98.9</c:v>
                </c:pt>
                <c:pt idx="169">
                  <c:v>96.6</c:v>
                </c:pt>
                <c:pt idx="170">
                  <c:v>94.5</c:v>
                </c:pt>
                <c:pt idx="171">
                  <c:v>92.4</c:v>
                </c:pt>
                <c:pt idx="172">
                  <c:v>90.5</c:v>
                </c:pt>
                <c:pt idx="173">
                  <c:v>88.4</c:v>
                </c:pt>
                <c:pt idx="174">
                  <c:v>86.3</c:v>
                </c:pt>
                <c:pt idx="175">
                  <c:v>84</c:v>
                </c:pt>
                <c:pt idx="176">
                  <c:v>81.900000000000006</c:v>
                </c:pt>
                <c:pt idx="177">
                  <c:v>80</c:v>
                </c:pt>
                <c:pt idx="178">
                  <c:v>77.900000000000006</c:v>
                </c:pt>
                <c:pt idx="179">
                  <c:v>75.8</c:v>
                </c:pt>
                <c:pt idx="180">
                  <c:v>74</c:v>
                </c:pt>
                <c:pt idx="181">
                  <c:v>71.900000000000006</c:v>
                </c:pt>
                <c:pt idx="182">
                  <c:v>70.099999999999994</c:v>
                </c:pt>
                <c:pt idx="183">
                  <c:v>68.2</c:v>
                </c:pt>
                <c:pt idx="184">
                  <c:v>66.400000000000006</c:v>
                </c:pt>
                <c:pt idx="185">
                  <c:v>64.599999999999994</c:v>
                </c:pt>
                <c:pt idx="186">
                  <c:v>62.8</c:v>
                </c:pt>
                <c:pt idx="187">
                  <c:v>61.2</c:v>
                </c:pt>
                <c:pt idx="188">
                  <c:v>59.4</c:v>
                </c:pt>
                <c:pt idx="189">
                  <c:v>57.3</c:v>
                </c:pt>
                <c:pt idx="190">
                  <c:v>55</c:v>
                </c:pt>
                <c:pt idx="191">
                  <c:v>52.4</c:v>
                </c:pt>
                <c:pt idx="192">
                  <c:v>49.8</c:v>
                </c:pt>
                <c:pt idx="193">
                  <c:v>47.2</c:v>
                </c:pt>
                <c:pt idx="194">
                  <c:v>44.6</c:v>
                </c:pt>
                <c:pt idx="195">
                  <c:v>42.5</c:v>
                </c:pt>
                <c:pt idx="196">
                  <c:v>40.4</c:v>
                </c:pt>
                <c:pt idx="197">
                  <c:v>38.9</c:v>
                </c:pt>
              </c:numCache>
            </c:numRef>
          </c:xVal>
          <c:yVal>
            <c:numRef>
              <c:f>'999M2'!$I$3:$I$200</c:f>
              <c:numCache>
                <c:formatCode>0.00</c:formatCode>
                <c:ptCount val="198"/>
                <c:pt idx="0">
                  <c:v>0.13333333333334085</c:v>
                </c:pt>
                <c:pt idx="1">
                  <c:v>0.11874999999999827</c:v>
                </c:pt>
                <c:pt idx="2">
                  <c:v>0.14999999999999433</c:v>
                </c:pt>
                <c:pt idx="3">
                  <c:v>-2.7272727272728042E-2</c:v>
                </c:pt>
                <c:pt idx="4">
                  <c:v>-0.2571428571428509</c:v>
                </c:pt>
                <c:pt idx="5">
                  <c:v>-0.14399999999999999</c:v>
                </c:pt>
                <c:pt idx="6">
                  <c:v>-0.77741935483873248</c:v>
                </c:pt>
                <c:pt idx="7">
                  <c:v>-2.1999999999999837</c:v>
                </c:pt>
                <c:pt idx="8">
                  <c:v>-4.2774193548386785</c:v>
                </c:pt>
                <c:pt idx="9">
                  <c:v>-5.7354838709676992</c:v>
                </c:pt>
                <c:pt idx="10">
                  <c:v>-5.7676470588235675</c:v>
                </c:pt>
                <c:pt idx="11">
                  <c:v>-3.6516129032257796</c:v>
                </c:pt>
                <c:pt idx="12">
                  <c:v>-1.2032258064516053</c:v>
                </c:pt>
                <c:pt idx="13">
                  <c:v>-0.39285714285714723</c:v>
                </c:pt>
                <c:pt idx="14">
                  <c:v>0.12962962962962535</c:v>
                </c:pt>
                <c:pt idx="15">
                  <c:v>0.23870967741936019</c:v>
                </c:pt>
                <c:pt idx="16">
                  <c:v>0.21764705882352625</c:v>
                </c:pt>
                <c:pt idx="17">
                  <c:v>0.44193548387098219</c:v>
                </c:pt>
                <c:pt idx="18">
                  <c:v>0.16296296296295937</c:v>
                </c:pt>
                <c:pt idx="19">
                  <c:v>0.26764705882353018</c:v>
                </c:pt>
                <c:pt idx="20">
                  <c:v>0.38064516129031739</c:v>
                </c:pt>
                <c:pt idx="21">
                  <c:v>6.296296296296254E-2</c:v>
                </c:pt>
                <c:pt idx="22">
                  <c:v>0.31290322580646041</c:v>
                </c:pt>
                <c:pt idx="23">
                  <c:v>0.12121212121212042</c:v>
                </c:pt>
                <c:pt idx="24">
                  <c:v>3.235294117647064E-2</c:v>
                </c:pt>
                <c:pt idx="25">
                  <c:v>9.9999999999999215E-2</c:v>
                </c:pt>
                <c:pt idx="26">
                  <c:v>0.19705882352941359</c:v>
                </c:pt>
                <c:pt idx="27">
                  <c:v>1.6666666666665719E-2</c:v>
                </c:pt>
                <c:pt idx="28">
                  <c:v>7.5757575757576801E-2</c:v>
                </c:pt>
                <c:pt idx="29">
                  <c:v>0.33225806451612694</c:v>
                </c:pt>
                <c:pt idx="30">
                  <c:v>-1.6666666666665719E-2</c:v>
                </c:pt>
                <c:pt idx="31">
                  <c:v>-9.0909090909092483E-3</c:v>
                </c:pt>
                <c:pt idx="32">
                  <c:v>-3.6363636363638242E-2</c:v>
                </c:pt>
                <c:pt idx="33">
                  <c:v>0.26486486486486677</c:v>
                </c:pt>
                <c:pt idx="34">
                  <c:v>3.0303030303045703E-3</c:v>
                </c:pt>
                <c:pt idx="35">
                  <c:v>0.23611111111110805</c:v>
                </c:pt>
                <c:pt idx="36">
                  <c:v>9.0909090909095606E-3</c:v>
                </c:pt>
                <c:pt idx="37">
                  <c:v>0.13055555555555443</c:v>
                </c:pt>
                <c:pt idx="38">
                  <c:v>0.18611111111111042</c:v>
                </c:pt>
                <c:pt idx="39">
                  <c:v>-1.3888888888890205E-2</c:v>
                </c:pt>
                <c:pt idx="40">
                  <c:v>0.1555555555555552</c:v>
                </c:pt>
                <c:pt idx="41">
                  <c:v>0.28285714285714342</c:v>
                </c:pt>
                <c:pt idx="42">
                  <c:v>-3.5897435897436256E-2</c:v>
                </c:pt>
                <c:pt idx="43">
                  <c:v>6.3888888888887621E-2</c:v>
                </c:pt>
                <c:pt idx="44">
                  <c:v>9.3939393939394308E-2</c:v>
                </c:pt>
                <c:pt idx="45">
                  <c:v>0.11142857142857159</c:v>
                </c:pt>
                <c:pt idx="46">
                  <c:v>-1.111111111111098E-2</c:v>
                </c:pt>
                <c:pt idx="47">
                  <c:v>0.14444444444444243</c:v>
                </c:pt>
                <c:pt idx="48">
                  <c:v>0.10312500000000205</c:v>
                </c:pt>
                <c:pt idx="49">
                  <c:v>5.8333333333333202E-2</c:v>
                </c:pt>
                <c:pt idx="50">
                  <c:v>-3.6842105263158488E-2</c:v>
                </c:pt>
                <c:pt idx="51">
                  <c:v>5.7894736842104791E-2</c:v>
                </c:pt>
                <c:pt idx="52">
                  <c:v>0.17179487179487074</c:v>
                </c:pt>
                <c:pt idx="53">
                  <c:v>1.7142857142855763E-2</c:v>
                </c:pt>
                <c:pt idx="54">
                  <c:v>0.34062500000000229</c:v>
                </c:pt>
                <c:pt idx="55">
                  <c:v>-3.1578947368422157E-2</c:v>
                </c:pt>
                <c:pt idx="56">
                  <c:v>-2.2222222222221959E-2</c:v>
                </c:pt>
                <c:pt idx="57">
                  <c:v>9.7142857142858113E-2</c:v>
                </c:pt>
                <c:pt idx="58">
                  <c:v>9.7368421052630619E-2</c:v>
                </c:pt>
                <c:pt idx="59">
                  <c:v>4.8571428571429057E-2</c:v>
                </c:pt>
                <c:pt idx="60">
                  <c:v>0.19714285714285648</c:v>
                </c:pt>
                <c:pt idx="61">
                  <c:v>-0.16857142857142751</c:v>
                </c:pt>
                <c:pt idx="62">
                  <c:v>0.16571428571428523</c:v>
                </c:pt>
                <c:pt idx="63">
                  <c:v>-0.10588235294117701</c:v>
                </c:pt>
                <c:pt idx="64">
                  <c:v>-5.7142857142866077E-3</c:v>
                </c:pt>
                <c:pt idx="65">
                  <c:v>0.10000000000000041</c:v>
                </c:pt>
                <c:pt idx="66">
                  <c:v>4.000000000000016E-2</c:v>
                </c:pt>
                <c:pt idx="67">
                  <c:v>0.33437499999999531</c:v>
                </c:pt>
                <c:pt idx="68">
                  <c:v>-0.17647058823529571</c:v>
                </c:pt>
                <c:pt idx="69">
                  <c:v>0.15937499999999993</c:v>
                </c:pt>
                <c:pt idx="70">
                  <c:v>0.14827586206896368</c:v>
                </c:pt>
                <c:pt idx="71">
                  <c:v>7.1875000000001493E-2</c:v>
                </c:pt>
                <c:pt idx="72">
                  <c:v>-1.2903225806451479E-2</c:v>
                </c:pt>
                <c:pt idx="73">
                  <c:v>0.15428571428571405</c:v>
                </c:pt>
                <c:pt idx="74">
                  <c:v>9.4594594594593823E-2</c:v>
                </c:pt>
                <c:pt idx="75">
                  <c:v>-0.10270270270270371</c:v>
                </c:pt>
                <c:pt idx="76">
                  <c:v>0.12857142857142939</c:v>
                </c:pt>
                <c:pt idx="77">
                  <c:v>-2.3529411764707627E-2</c:v>
                </c:pt>
                <c:pt idx="78">
                  <c:v>6.2500000000009995E-3</c:v>
                </c:pt>
                <c:pt idx="79">
                  <c:v>0.20882352941176285</c:v>
                </c:pt>
                <c:pt idx="80">
                  <c:v>-4.1935483870969029E-2</c:v>
                </c:pt>
                <c:pt idx="81">
                  <c:v>0.20967741935483672</c:v>
                </c:pt>
                <c:pt idx="82">
                  <c:v>-0.24137931034482801</c:v>
                </c:pt>
                <c:pt idx="83">
                  <c:v>0.20645161290322447</c:v>
                </c:pt>
                <c:pt idx="84">
                  <c:v>-7.0588235294118701E-2</c:v>
                </c:pt>
                <c:pt idx="85">
                  <c:v>0.15806451612903175</c:v>
                </c:pt>
                <c:pt idx="86">
                  <c:v>6.249999999999889E-2</c:v>
                </c:pt>
                <c:pt idx="87">
                  <c:v>-0.10967741935483671</c:v>
                </c:pt>
                <c:pt idx="88">
                  <c:v>2.2580645161290661E-2</c:v>
                </c:pt>
                <c:pt idx="89">
                  <c:v>0.26785714285714179</c:v>
                </c:pt>
                <c:pt idx="90">
                  <c:v>9.677419354838547E-2</c:v>
                </c:pt>
                <c:pt idx="91">
                  <c:v>3.8709677419354438E-2</c:v>
                </c:pt>
                <c:pt idx="92">
                  <c:v>0</c:v>
                </c:pt>
                <c:pt idx="93">
                  <c:v>8.8235294117650995E-3</c:v>
                </c:pt>
                <c:pt idx="94">
                  <c:v>3.571428571428608E-2</c:v>
                </c:pt>
                <c:pt idx="95">
                  <c:v>0</c:v>
                </c:pt>
                <c:pt idx="96">
                  <c:v>7.9411764705883806E-2</c:v>
                </c:pt>
                <c:pt idx="97">
                  <c:v>0.10333333333333172</c:v>
                </c:pt>
                <c:pt idx="98">
                  <c:v>-0.12352941176470306</c:v>
                </c:pt>
                <c:pt idx="99">
                  <c:v>0.10833333333333255</c:v>
                </c:pt>
                <c:pt idx="100">
                  <c:v>0.12058823529411752</c:v>
                </c:pt>
                <c:pt idx="101">
                  <c:v>1.111111111111098E-2</c:v>
                </c:pt>
                <c:pt idx="102">
                  <c:v>-0.13225806451612696</c:v>
                </c:pt>
                <c:pt idx="103">
                  <c:v>0.23636363636363375</c:v>
                </c:pt>
                <c:pt idx="104">
                  <c:v>-5.4838709677418218E-2</c:v>
                </c:pt>
                <c:pt idx="105">
                  <c:v>1.785714285714177E-2</c:v>
                </c:pt>
                <c:pt idx="106">
                  <c:v>0.18333333333333238</c:v>
                </c:pt>
                <c:pt idx="107">
                  <c:v>-0.12857142857142784</c:v>
                </c:pt>
                <c:pt idx="108">
                  <c:v>-0.18333333333333238</c:v>
                </c:pt>
                <c:pt idx="109">
                  <c:v>0.22903225806451682</c:v>
                </c:pt>
                <c:pt idx="110">
                  <c:v>3.5714285714286441E-2</c:v>
                </c:pt>
                <c:pt idx="111">
                  <c:v>7.407407407407203E-2</c:v>
                </c:pt>
                <c:pt idx="112">
                  <c:v>3.5714285714286441E-2</c:v>
                </c:pt>
                <c:pt idx="113">
                  <c:v>-1.6666666666665719E-2</c:v>
                </c:pt>
                <c:pt idx="114">
                  <c:v>-1.0714285714286077E-2</c:v>
                </c:pt>
                <c:pt idx="115">
                  <c:v>7.4074074074072807E-2</c:v>
                </c:pt>
                <c:pt idx="116">
                  <c:v>6.4000000000001472E-2</c:v>
                </c:pt>
                <c:pt idx="117">
                  <c:v>3.7037037037029436E-3</c:v>
                </c:pt>
                <c:pt idx="118">
                  <c:v>0.13199999999999931</c:v>
                </c:pt>
                <c:pt idx="119">
                  <c:v>-3.9999999999997725E-2</c:v>
                </c:pt>
                <c:pt idx="120">
                  <c:v>1.4814814814814562E-2</c:v>
                </c:pt>
                <c:pt idx="121">
                  <c:v>-5.9999999999999429E-2</c:v>
                </c:pt>
                <c:pt idx="122">
                  <c:v>7.1999999999999884E-2</c:v>
                </c:pt>
                <c:pt idx="123">
                  <c:v>-8.3333333333346169E-3</c:v>
                </c:pt>
                <c:pt idx="124">
                  <c:v>8.7999999999999551E-2</c:v>
                </c:pt>
                <c:pt idx="125">
                  <c:v>-4.1666666666667157E-2</c:v>
                </c:pt>
                <c:pt idx="126">
                  <c:v>1.6666666666668089E-2</c:v>
                </c:pt>
                <c:pt idx="127">
                  <c:v>9.9999999999999048E-2</c:v>
                </c:pt>
                <c:pt idx="128">
                  <c:v>0</c:v>
                </c:pt>
                <c:pt idx="129">
                  <c:v>-2.9629629629628812E-2</c:v>
                </c:pt>
                <c:pt idx="130">
                  <c:v>-2.500000000000089E-2</c:v>
                </c:pt>
                <c:pt idx="131">
                  <c:v>2.0000000000001704E-2</c:v>
                </c:pt>
                <c:pt idx="132">
                  <c:v>-0.10370370370370456</c:v>
                </c:pt>
                <c:pt idx="133">
                  <c:v>5.9259259259258248E-2</c:v>
                </c:pt>
                <c:pt idx="134">
                  <c:v>4.8148148148148794E-2</c:v>
                </c:pt>
                <c:pt idx="135">
                  <c:v>9.2592592592592976E-2</c:v>
                </c:pt>
                <c:pt idx="136">
                  <c:v>-1.8518518518517348E-2</c:v>
                </c:pt>
                <c:pt idx="137">
                  <c:v>5.9259259259258248E-2</c:v>
                </c:pt>
                <c:pt idx="138">
                  <c:v>-5.5555555555555261E-2</c:v>
                </c:pt>
                <c:pt idx="139">
                  <c:v>0.1481481481481467</c:v>
                </c:pt>
                <c:pt idx="140">
                  <c:v>3.9999999999999147E-2</c:v>
                </c:pt>
                <c:pt idx="141">
                  <c:v>-0.11666666666666391</c:v>
                </c:pt>
                <c:pt idx="142">
                  <c:v>4.666666666666449E-2</c:v>
                </c:pt>
                <c:pt idx="143">
                  <c:v>1.4814814814817194E-2</c:v>
                </c:pt>
                <c:pt idx="144">
                  <c:v>0</c:v>
                </c:pt>
                <c:pt idx="145">
                  <c:v>-0.17777777777778001</c:v>
                </c:pt>
                <c:pt idx="146">
                  <c:v>0.16249999999999984</c:v>
                </c:pt>
                <c:pt idx="147">
                  <c:v>-0.15454545454545365</c:v>
                </c:pt>
                <c:pt idx="148">
                  <c:v>8.8461538461536482E-2</c:v>
                </c:pt>
                <c:pt idx="149">
                  <c:v>-9.6296296296295963E-2</c:v>
                </c:pt>
                <c:pt idx="150">
                  <c:v>4.6666666666666856E-2</c:v>
                </c:pt>
                <c:pt idx="151">
                  <c:v>9.5833333333331799E-2</c:v>
                </c:pt>
                <c:pt idx="152">
                  <c:v>2.4999999999999557E-2</c:v>
                </c:pt>
                <c:pt idx="153">
                  <c:v>0.19230769230769273</c:v>
                </c:pt>
                <c:pt idx="154">
                  <c:v>0</c:v>
                </c:pt>
                <c:pt idx="155">
                  <c:v>-9.5833333333331799E-2</c:v>
                </c:pt>
                <c:pt idx="156">
                  <c:v>5.769230769230696E-2</c:v>
                </c:pt>
                <c:pt idx="157">
                  <c:v>2.4137931034482928E-2</c:v>
                </c:pt>
                <c:pt idx="158">
                  <c:v>-7.9166666666665525E-2</c:v>
                </c:pt>
                <c:pt idx="159">
                  <c:v>8.5185185185183934E-2</c:v>
                </c:pt>
                <c:pt idx="160">
                  <c:v>-0.1999999999999989</c:v>
                </c:pt>
                <c:pt idx="161">
                  <c:v>-1.0000000000000378E-2</c:v>
                </c:pt>
                <c:pt idx="162">
                  <c:v>4.2307692307691949E-2</c:v>
                </c:pt>
                <c:pt idx="163">
                  <c:v>1.6666666666666372E-2</c:v>
                </c:pt>
                <c:pt idx="164">
                  <c:v>0.16249999999999984</c:v>
                </c:pt>
                <c:pt idx="165">
                  <c:v>-6.5217391304347283E-2</c:v>
                </c:pt>
                <c:pt idx="166">
                  <c:v>2.5925925925926005E-2</c:v>
                </c:pt>
                <c:pt idx="167">
                  <c:v>-1.2500000000000518E-2</c:v>
                </c:pt>
                <c:pt idx="168">
                  <c:v>0.13913043478260814</c:v>
                </c:pt>
                <c:pt idx="169">
                  <c:v>-0.13809523809523808</c:v>
                </c:pt>
                <c:pt idx="170">
                  <c:v>1.9047619047618692E-2</c:v>
                </c:pt>
                <c:pt idx="171">
                  <c:v>2.1052631578946858E-2</c:v>
                </c:pt>
                <c:pt idx="172">
                  <c:v>5.238095238095225E-2</c:v>
                </c:pt>
                <c:pt idx="173">
                  <c:v>-0.14285714285714093</c:v>
                </c:pt>
                <c:pt idx="174">
                  <c:v>6.9565217391302947E-2</c:v>
                </c:pt>
                <c:pt idx="175">
                  <c:v>-0.15238095238095292</c:v>
                </c:pt>
                <c:pt idx="176">
                  <c:v>8.4210526315791165E-2</c:v>
                </c:pt>
                <c:pt idx="177">
                  <c:v>5.7142857142856079E-2</c:v>
                </c:pt>
                <c:pt idx="178">
                  <c:v>-0.12380952380952236</c:v>
                </c:pt>
                <c:pt idx="179">
                  <c:v>-6.1111111111110894E-2</c:v>
                </c:pt>
                <c:pt idx="180">
                  <c:v>-7.1428571428574325E-2</c:v>
                </c:pt>
                <c:pt idx="181">
                  <c:v>0.17777777777777681</c:v>
                </c:pt>
                <c:pt idx="182">
                  <c:v>-1.5789473684211196E-2</c:v>
                </c:pt>
                <c:pt idx="183">
                  <c:v>3.8888888888889112E-2</c:v>
                </c:pt>
                <c:pt idx="184">
                  <c:v>0.13333333333333361</c:v>
                </c:pt>
                <c:pt idx="185">
                  <c:v>-0.12777777777777624</c:v>
                </c:pt>
                <c:pt idx="186">
                  <c:v>-3.1250000000002776E-2</c:v>
                </c:pt>
                <c:pt idx="187">
                  <c:v>2.777777777778008E-2</c:v>
                </c:pt>
                <c:pt idx="188">
                  <c:v>4.2857142857141067E-2</c:v>
                </c:pt>
                <c:pt idx="189">
                  <c:v>0</c:v>
                </c:pt>
                <c:pt idx="190">
                  <c:v>1.1538461538461969E-2</c:v>
                </c:pt>
                <c:pt idx="191">
                  <c:v>-4.2307692307692067E-2</c:v>
                </c:pt>
                <c:pt idx="192">
                  <c:v>-1.1538461538462001E-2</c:v>
                </c:pt>
                <c:pt idx="193">
                  <c:v>4.2307692307692067E-2</c:v>
                </c:pt>
                <c:pt idx="194">
                  <c:v>9.5238095238096523E-2</c:v>
                </c:pt>
                <c:pt idx="195">
                  <c:v>-4.7619047619048262E-2</c:v>
                </c:pt>
                <c:pt idx="196">
                  <c:v>-0.26666666666666572</c:v>
                </c:pt>
                <c:pt idx="197">
                  <c:v>1.2267352185089975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F5-4873-A90A-5034248A0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'1100'!$A$3:$A$193</c:f>
              <c:numCache>
                <c:formatCode>General</c:formatCode>
                <c:ptCount val="191"/>
                <c:pt idx="0">
                  <c:v>30.6</c:v>
                </c:pt>
                <c:pt idx="1">
                  <c:v>30.6</c:v>
                </c:pt>
                <c:pt idx="2">
                  <c:v>31.6</c:v>
                </c:pt>
                <c:pt idx="3">
                  <c:v>33.700000000000003</c:v>
                </c:pt>
                <c:pt idx="4">
                  <c:v>36.799999999999997</c:v>
                </c:pt>
                <c:pt idx="5">
                  <c:v>40.200000000000003</c:v>
                </c:pt>
                <c:pt idx="6">
                  <c:v>43.5</c:v>
                </c:pt>
                <c:pt idx="7">
                  <c:v>46.9</c:v>
                </c:pt>
                <c:pt idx="8">
                  <c:v>50</c:v>
                </c:pt>
                <c:pt idx="9">
                  <c:v>53.4</c:v>
                </c:pt>
                <c:pt idx="10">
                  <c:v>56.5</c:v>
                </c:pt>
                <c:pt idx="11">
                  <c:v>59.6</c:v>
                </c:pt>
                <c:pt idx="12">
                  <c:v>62.5</c:v>
                </c:pt>
                <c:pt idx="13">
                  <c:v>65.400000000000006</c:v>
                </c:pt>
                <c:pt idx="14">
                  <c:v>68</c:v>
                </c:pt>
                <c:pt idx="15">
                  <c:v>70.3</c:v>
                </c:pt>
                <c:pt idx="16">
                  <c:v>72.7</c:v>
                </c:pt>
                <c:pt idx="17">
                  <c:v>75.3</c:v>
                </c:pt>
                <c:pt idx="18">
                  <c:v>77.7</c:v>
                </c:pt>
                <c:pt idx="19">
                  <c:v>80.3</c:v>
                </c:pt>
                <c:pt idx="20">
                  <c:v>82.6</c:v>
                </c:pt>
                <c:pt idx="21">
                  <c:v>85</c:v>
                </c:pt>
                <c:pt idx="22">
                  <c:v>87.6</c:v>
                </c:pt>
                <c:pt idx="23">
                  <c:v>90.3</c:v>
                </c:pt>
                <c:pt idx="24">
                  <c:v>92.6</c:v>
                </c:pt>
                <c:pt idx="25">
                  <c:v>95.3</c:v>
                </c:pt>
                <c:pt idx="26">
                  <c:v>97.6</c:v>
                </c:pt>
                <c:pt idx="27">
                  <c:v>100.3</c:v>
                </c:pt>
                <c:pt idx="28">
                  <c:v>102.6</c:v>
                </c:pt>
                <c:pt idx="29">
                  <c:v>105</c:v>
                </c:pt>
                <c:pt idx="30">
                  <c:v>107.7</c:v>
                </c:pt>
                <c:pt idx="31">
                  <c:v>110</c:v>
                </c:pt>
                <c:pt idx="32">
                  <c:v>112.7</c:v>
                </c:pt>
                <c:pt idx="33">
                  <c:v>115.1</c:v>
                </c:pt>
                <c:pt idx="34">
                  <c:v>117.7</c:v>
                </c:pt>
                <c:pt idx="35">
                  <c:v>120.4</c:v>
                </c:pt>
                <c:pt idx="36">
                  <c:v>123</c:v>
                </c:pt>
                <c:pt idx="37">
                  <c:v>125.7</c:v>
                </c:pt>
                <c:pt idx="38">
                  <c:v>128.6</c:v>
                </c:pt>
                <c:pt idx="39">
                  <c:v>131.30000000000001</c:v>
                </c:pt>
                <c:pt idx="40">
                  <c:v>133.9</c:v>
                </c:pt>
                <c:pt idx="41">
                  <c:v>136.6</c:v>
                </c:pt>
                <c:pt idx="42">
                  <c:v>139.30000000000001</c:v>
                </c:pt>
                <c:pt idx="43">
                  <c:v>142.19999999999999</c:v>
                </c:pt>
                <c:pt idx="44">
                  <c:v>144.9</c:v>
                </c:pt>
                <c:pt idx="45">
                  <c:v>147.6</c:v>
                </c:pt>
                <c:pt idx="46">
                  <c:v>150.19999999999999</c:v>
                </c:pt>
                <c:pt idx="47">
                  <c:v>152.9</c:v>
                </c:pt>
                <c:pt idx="48">
                  <c:v>155.6</c:v>
                </c:pt>
                <c:pt idx="49">
                  <c:v>158.5</c:v>
                </c:pt>
                <c:pt idx="50">
                  <c:v>161.19999999999999</c:v>
                </c:pt>
                <c:pt idx="51">
                  <c:v>164.2</c:v>
                </c:pt>
                <c:pt idx="52">
                  <c:v>167.1</c:v>
                </c:pt>
                <c:pt idx="53">
                  <c:v>169.8</c:v>
                </c:pt>
                <c:pt idx="54">
                  <c:v>172.5</c:v>
                </c:pt>
                <c:pt idx="55">
                  <c:v>175.2</c:v>
                </c:pt>
                <c:pt idx="56">
                  <c:v>177.9</c:v>
                </c:pt>
                <c:pt idx="57">
                  <c:v>180.9</c:v>
                </c:pt>
                <c:pt idx="58">
                  <c:v>183.9</c:v>
                </c:pt>
                <c:pt idx="59">
                  <c:v>186.6</c:v>
                </c:pt>
                <c:pt idx="60">
                  <c:v>189.6</c:v>
                </c:pt>
                <c:pt idx="61">
                  <c:v>192.6</c:v>
                </c:pt>
                <c:pt idx="62">
                  <c:v>195.5</c:v>
                </c:pt>
                <c:pt idx="63">
                  <c:v>198.3</c:v>
                </c:pt>
                <c:pt idx="64">
                  <c:v>201.3</c:v>
                </c:pt>
                <c:pt idx="65">
                  <c:v>204.2</c:v>
                </c:pt>
                <c:pt idx="66">
                  <c:v>207</c:v>
                </c:pt>
                <c:pt idx="67">
                  <c:v>209.7</c:v>
                </c:pt>
                <c:pt idx="68">
                  <c:v>212.7</c:v>
                </c:pt>
                <c:pt idx="69">
                  <c:v>215.7</c:v>
                </c:pt>
                <c:pt idx="70">
                  <c:v>218.7</c:v>
                </c:pt>
                <c:pt idx="71">
                  <c:v>221.7</c:v>
                </c:pt>
                <c:pt idx="72">
                  <c:v>225</c:v>
                </c:pt>
                <c:pt idx="73">
                  <c:v>228</c:v>
                </c:pt>
                <c:pt idx="74">
                  <c:v>231.1</c:v>
                </c:pt>
                <c:pt idx="75">
                  <c:v>233.8</c:v>
                </c:pt>
                <c:pt idx="76">
                  <c:v>236.8</c:v>
                </c:pt>
                <c:pt idx="77">
                  <c:v>239.9</c:v>
                </c:pt>
                <c:pt idx="78">
                  <c:v>242.3</c:v>
                </c:pt>
                <c:pt idx="79">
                  <c:v>245.1</c:v>
                </c:pt>
                <c:pt idx="80">
                  <c:v>247.6</c:v>
                </c:pt>
                <c:pt idx="81">
                  <c:v>250.6</c:v>
                </c:pt>
                <c:pt idx="82">
                  <c:v>253.4</c:v>
                </c:pt>
                <c:pt idx="83">
                  <c:v>256.39999999999998</c:v>
                </c:pt>
                <c:pt idx="84">
                  <c:v>259.5</c:v>
                </c:pt>
                <c:pt idx="85">
                  <c:v>262.5</c:v>
                </c:pt>
                <c:pt idx="86">
                  <c:v>265.89999999999998</c:v>
                </c:pt>
                <c:pt idx="87">
                  <c:v>268.60000000000002</c:v>
                </c:pt>
                <c:pt idx="88">
                  <c:v>271.7</c:v>
                </c:pt>
                <c:pt idx="89">
                  <c:v>274.5</c:v>
                </c:pt>
                <c:pt idx="90">
                  <c:v>277.3</c:v>
                </c:pt>
                <c:pt idx="91">
                  <c:v>280.3</c:v>
                </c:pt>
                <c:pt idx="92">
                  <c:v>283.39999999999998</c:v>
                </c:pt>
                <c:pt idx="93">
                  <c:v>286.5</c:v>
                </c:pt>
                <c:pt idx="94">
                  <c:v>289.60000000000002</c:v>
                </c:pt>
                <c:pt idx="95">
                  <c:v>292.7</c:v>
                </c:pt>
                <c:pt idx="96">
                  <c:v>296</c:v>
                </c:pt>
                <c:pt idx="97">
                  <c:v>299.10000000000002</c:v>
                </c:pt>
                <c:pt idx="98">
                  <c:v>302.5</c:v>
                </c:pt>
                <c:pt idx="99">
                  <c:v>305.89999999999998</c:v>
                </c:pt>
                <c:pt idx="100">
                  <c:v>309.2</c:v>
                </c:pt>
                <c:pt idx="101">
                  <c:v>312.3</c:v>
                </c:pt>
                <c:pt idx="102">
                  <c:v>315.7</c:v>
                </c:pt>
                <c:pt idx="103">
                  <c:v>318.8</c:v>
                </c:pt>
                <c:pt idx="104">
                  <c:v>321.89999999999998</c:v>
                </c:pt>
                <c:pt idx="105">
                  <c:v>325.3</c:v>
                </c:pt>
                <c:pt idx="106">
                  <c:v>328.5</c:v>
                </c:pt>
                <c:pt idx="107">
                  <c:v>331.6</c:v>
                </c:pt>
                <c:pt idx="108">
                  <c:v>334.7</c:v>
                </c:pt>
                <c:pt idx="109">
                  <c:v>338.1</c:v>
                </c:pt>
                <c:pt idx="110">
                  <c:v>341.5</c:v>
                </c:pt>
                <c:pt idx="111">
                  <c:v>344.7</c:v>
                </c:pt>
                <c:pt idx="112">
                  <c:v>347.8</c:v>
                </c:pt>
                <c:pt idx="113">
                  <c:v>350.9</c:v>
                </c:pt>
                <c:pt idx="114">
                  <c:v>354.4</c:v>
                </c:pt>
                <c:pt idx="115">
                  <c:v>357.2</c:v>
                </c:pt>
                <c:pt idx="116">
                  <c:v>360.4</c:v>
                </c:pt>
                <c:pt idx="117">
                  <c:v>363.2</c:v>
                </c:pt>
                <c:pt idx="118">
                  <c:v>366.4</c:v>
                </c:pt>
                <c:pt idx="119">
                  <c:v>369.6</c:v>
                </c:pt>
                <c:pt idx="120">
                  <c:v>373</c:v>
                </c:pt>
                <c:pt idx="121">
                  <c:v>376.2</c:v>
                </c:pt>
                <c:pt idx="122">
                  <c:v>379.3</c:v>
                </c:pt>
                <c:pt idx="123">
                  <c:v>382.5</c:v>
                </c:pt>
                <c:pt idx="124">
                  <c:v>385.7</c:v>
                </c:pt>
                <c:pt idx="125">
                  <c:v>389.2</c:v>
                </c:pt>
                <c:pt idx="126">
                  <c:v>392.6</c:v>
                </c:pt>
                <c:pt idx="127">
                  <c:v>396.1</c:v>
                </c:pt>
                <c:pt idx="128">
                  <c:v>399.9</c:v>
                </c:pt>
                <c:pt idx="129">
                  <c:v>403.4</c:v>
                </c:pt>
                <c:pt idx="130">
                  <c:v>406.9</c:v>
                </c:pt>
                <c:pt idx="131">
                  <c:v>410.4</c:v>
                </c:pt>
                <c:pt idx="132">
                  <c:v>413.9</c:v>
                </c:pt>
                <c:pt idx="133">
                  <c:v>417.4</c:v>
                </c:pt>
                <c:pt idx="134">
                  <c:v>420.9</c:v>
                </c:pt>
                <c:pt idx="135">
                  <c:v>424.1</c:v>
                </c:pt>
                <c:pt idx="136">
                  <c:v>427.6</c:v>
                </c:pt>
                <c:pt idx="137">
                  <c:v>430.8</c:v>
                </c:pt>
                <c:pt idx="138">
                  <c:v>434.4</c:v>
                </c:pt>
                <c:pt idx="139">
                  <c:v>437.9</c:v>
                </c:pt>
                <c:pt idx="140">
                  <c:v>441.4</c:v>
                </c:pt>
                <c:pt idx="141">
                  <c:v>445</c:v>
                </c:pt>
                <c:pt idx="142">
                  <c:v>448.2</c:v>
                </c:pt>
                <c:pt idx="143">
                  <c:v>451.1</c:v>
                </c:pt>
                <c:pt idx="144">
                  <c:v>454.4</c:v>
                </c:pt>
                <c:pt idx="145">
                  <c:v>458</c:v>
                </c:pt>
                <c:pt idx="146">
                  <c:v>461.8</c:v>
                </c:pt>
                <c:pt idx="147">
                  <c:v>466</c:v>
                </c:pt>
                <c:pt idx="148">
                  <c:v>469.8</c:v>
                </c:pt>
                <c:pt idx="149">
                  <c:v>474</c:v>
                </c:pt>
                <c:pt idx="150">
                  <c:v>478.2</c:v>
                </c:pt>
                <c:pt idx="151">
                  <c:v>481.7</c:v>
                </c:pt>
                <c:pt idx="152">
                  <c:v>485.3</c:v>
                </c:pt>
                <c:pt idx="153">
                  <c:v>489.2</c:v>
                </c:pt>
                <c:pt idx="154">
                  <c:v>492.8</c:v>
                </c:pt>
                <c:pt idx="155">
                  <c:v>496.4</c:v>
                </c:pt>
                <c:pt idx="156">
                  <c:v>500</c:v>
                </c:pt>
                <c:pt idx="157">
                  <c:v>503.6</c:v>
                </c:pt>
                <c:pt idx="158">
                  <c:v>507.5</c:v>
                </c:pt>
                <c:pt idx="159">
                  <c:v>511.2</c:v>
                </c:pt>
                <c:pt idx="160">
                  <c:v>514.79999999999995</c:v>
                </c:pt>
                <c:pt idx="161">
                  <c:v>518.4</c:v>
                </c:pt>
                <c:pt idx="162">
                  <c:v>522</c:v>
                </c:pt>
                <c:pt idx="163">
                  <c:v>526</c:v>
                </c:pt>
                <c:pt idx="164">
                  <c:v>529.6</c:v>
                </c:pt>
                <c:pt idx="165">
                  <c:v>533.29999999999995</c:v>
                </c:pt>
                <c:pt idx="166">
                  <c:v>536.9</c:v>
                </c:pt>
                <c:pt idx="167">
                  <c:v>540.29999999999995</c:v>
                </c:pt>
                <c:pt idx="168">
                  <c:v>543.9</c:v>
                </c:pt>
                <c:pt idx="169">
                  <c:v>547.6</c:v>
                </c:pt>
                <c:pt idx="170">
                  <c:v>551.29999999999995</c:v>
                </c:pt>
                <c:pt idx="171">
                  <c:v>554.6</c:v>
                </c:pt>
                <c:pt idx="172">
                  <c:v>558.6</c:v>
                </c:pt>
                <c:pt idx="173">
                  <c:v>562.29999999999995</c:v>
                </c:pt>
                <c:pt idx="174">
                  <c:v>566</c:v>
                </c:pt>
                <c:pt idx="175">
                  <c:v>569.4</c:v>
                </c:pt>
                <c:pt idx="176">
                  <c:v>573.1</c:v>
                </c:pt>
                <c:pt idx="177">
                  <c:v>576.5</c:v>
                </c:pt>
                <c:pt idx="178">
                  <c:v>579.9</c:v>
                </c:pt>
                <c:pt idx="179">
                  <c:v>583.6</c:v>
                </c:pt>
                <c:pt idx="180">
                  <c:v>587.6</c:v>
                </c:pt>
                <c:pt idx="181">
                  <c:v>591</c:v>
                </c:pt>
                <c:pt idx="182">
                  <c:v>594.4</c:v>
                </c:pt>
                <c:pt idx="183">
                  <c:v>597.79999999999995</c:v>
                </c:pt>
                <c:pt idx="184">
                  <c:v>601.29999999999995</c:v>
                </c:pt>
                <c:pt idx="185">
                  <c:v>605</c:v>
                </c:pt>
                <c:pt idx="186">
                  <c:v>608.1</c:v>
                </c:pt>
                <c:pt idx="187">
                  <c:v>610.29999999999995</c:v>
                </c:pt>
                <c:pt idx="188">
                  <c:v>611.29999999999995</c:v>
                </c:pt>
                <c:pt idx="189">
                  <c:v>611.29999999999995</c:v>
                </c:pt>
                <c:pt idx="190">
                  <c:v>610.9</c:v>
                </c:pt>
              </c:numCache>
            </c:numRef>
          </c:xVal>
          <c:yVal>
            <c:numRef>
              <c:f>'1100'!$E$3:$E$193</c:f>
              <c:numCache>
                <c:formatCode>0.00</c:formatCode>
                <c:ptCount val="191"/>
                <c:pt idx="0">
                  <c:v>1</c:v>
                </c:pt>
                <c:pt idx="1">
                  <c:v>0.99746707193515716</c:v>
                </c:pt>
                <c:pt idx="2">
                  <c:v>1.0022796352583587</c:v>
                </c:pt>
                <c:pt idx="3">
                  <c:v>0.99189463019250257</c:v>
                </c:pt>
                <c:pt idx="4">
                  <c:v>1.0078520770010133</c:v>
                </c:pt>
                <c:pt idx="5">
                  <c:v>0.99974670719351577</c:v>
                </c:pt>
                <c:pt idx="6">
                  <c:v>1.0136778115501521</c:v>
                </c:pt>
                <c:pt idx="7">
                  <c:v>0.99848024316109429</c:v>
                </c:pt>
                <c:pt idx="8">
                  <c:v>0.99088145896656532</c:v>
                </c:pt>
                <c:pt idx="9">
                  <c:v>0.99670719351570425</c:v>
                </c:pt>
                <c:pt idx="10">
                  <c:v>1.0022796352583587</c:v>
                </c:pt>
                <c:pt idx="11">
                  <c:v>1.0096251266464034</c:v>
                </c:pt>
                <c:pt idx="12">
                  <c:v>1.0022796352583587</c:v>
                </c:pt>
                <c:pt idx="13">
                  <c:v>1.0108915906788247</c:v>
                </c:pt>
                <c:pt idx="14">
                  <c:v>1.0010131712259374</c:v>
                </c:pt>
                <c:pt idx="15">
                  <c:v>0.99240121580547125</c:v>
                </c:pt>
                <c:pt idx="16">
                  <c:v>1.0070921985815604</c:v>
                </c:pt>
                <c:pt idx="17">
                  <c:v>1.0037993920972645</c:v>
                </c:pt>
                <c:pt idx="18">
                  <c:v>1</c:v>
                </c:pt>
                <c:pt idx="19">
                  <c:v>0.98936170212765973</c:v>
                </c:pt>
                <c:pt idx="20">
                  <c:v>0.98556231003039518</c:v>
                </c:pt>
                <c:pt idx="21">
                  <c:v>0.99949341438703154</c:v>
                </c:pt>
                <c:pt idx="22">
                  <c:v>0.98784194528875391</c:v>
                </c:pt>
                <c:pt idx="23">
                  <c:v>1.0007598784194529</c:v>
                </c:pt>
                <c:pt idx="24">
                  <c:v>1.0032928064842959</c:v>
                </c:pt>
                <c:pt idx="25">
                  <c:v>1.0075987841945291</c:v>
                </c:pt>
                <c:pt idx="26">
                  <c:v>0.99873353596757863</c:v>
                </c:pt>
                <c:pt idx="27">
                  <c:v>0.99569402228976711</c:v>
                </c:pt>
                <c:pt idx="28">
                  <c:v>1.0068389057750762</c:v>
                </c:pt>
                <c:pt idx="29">
                  <c:v>1.00177304964539</c:v>
                </c:pt>
                <c:pt idx="30">
                  <c:v>1.0070921985815604</c:v>
                </c:pt>
                <c:pt idx="31">
                  <c:v>1.0065856129685917</c:v>
                </c:pt>
                <c:pt idx="32">
                  <c:v>1.0055724417426546</c:v>
                </c:pt>
                <c:pt idx="33">
                  <c:v>1.0096251266464034</c:v>
                </c:pt>
                <c:pt idx="34">
                  <c:v>1.0045592705167172</c:v>
                </c:pt>
                <c:pt idx="35">
                  <c:v>1.0106382978723405</c:v>
                </c:pt>
                <c:pt idx="36">
                  <c:v>1.0116514690982776</c:v>
                </c:pt>
                <c:pt idx="37">
                  <c:v>1.0065856129685917</c:v>
                </c:pt>
                <c:pt idx="38">
                  <c:v>1.0078520770010133</c:v>
                </c:pt>
                <c:pt idx="39">
                  <c:v>1.0129179331306992</c:v>
                </c:pt>
                <c:pt idx="40">
                  <c:v>0.99974670719351577</c:v>
                </c:pt>
                <c:pt idx="41">
                  <c:v>1.0007598784194529</c:v>
                </c:pt>
                <c:pt idx="42">
                  <c:v>1.0131712259371835</c:v>
                </c:pt>
                <c:pt idx="43">
                  <c:v>1.0091185410334349</c:v>
                </c:pt>
                <c:pt idx="44">
                  <c:v>1.0182370820668694</c:v>
                </c:pt>
                <c:pt idx="45">
                  <c:v>1.018743667679838</c:v>
                </c:pt>
                <c:pt idx="46">
                  <c:v>1.0124113475177305</c:v>
                </c:pt>
                <c:pt idx="47">
                  <c:v>1.0217831813576497</c:v>
                </c:pt>
                <c:pt idx="48">
                  <c:v>1.0136778115501521</c:v>
                </c:pt>
                <c:pt idx="49">
                  <c:v>1.0301418439716312</c:v>
                </c:pt>
                <c:pt idx="50">
                  <c:v>1.0119047619047621</c:v>
                </c:pt>
                <c:pt idx="51">
                  <c:v>1.0200101317122596</c:v>
                </c:pt>
                <c:pt idx="52">
                  <c:v>1.0098784194528876</c:v>
                </c:pt>
                <c:pt idx="53">
                  <c:v>1.0121580547112463</c:v>
                </c:pt>
                <c:pt idx="54">
                  <c:v>1.0088652482269505</c:v>
                </c:pt>
                <c:pt idx="55">
                  <c:v>1.0131712259371835</c:v>
                </c:pt>
                <c:pt idx="56">
                  <c:v>1.0146909827760893</c:v>
                </c:pt>
                <c:pt idx="57">
                  <c:v>1.0235562310030395</c:v>
                </c:pt>
                <c:pt idx="58">
                  <c:v>0.99620060790273557</c:v>
                </c:pt>
                <c:pt idx="59">
                  <c:v>1.0119047619047621</c:v>
                </c:pt>
                <c:pt idx="60">
                  <c:v>1.0314083080040528</c:v>
                </c:pt>
                <c:pt idx="61">
                  <c:v>1.0131712259371835</c:v>
                </c:pt>
                <c:pt idx="62">
                  <c:v>1.0306484295845999</c:v>
                </c:pt>
                <c:pt idx="63">
                  <c:v>1.0410334346504559</c:v>
                </c:pt>
                <c:pt idx="64">
                  <c:v>1.0200101317122596</c:v>
                </c:pt>
                <c:pt idx="65">
                  <c:v>1.0238095238095239</c:v>
                </c:pt>
                <c:pt idx="66">
                  <c:v>1.0253292806484295</c:v>
                </c:pt>
                <c:pt idx="67">
                  <c:v>1.0271023302938196</c:v>
                </c:pt>
                <c:pt idx="68">
                  <c:v>1.0263424518743669</c:v>
                </c:pt>
                <c:pt idx="69">
                  <c:v>1.0347011144883487</c:v>
                </c:pt>
                <c:pt idx="70">
                  <c:v>1.0349544072948329</c:v>
                </c:pt>
                <c:pt idx="71">
                  <c:v>1.0146909827760893</c:v>
                </c:pt>
                <c:pt idx="72">
                  <c:v>1.027355623100304</c:v>
                </c:pt>
                <c:pt idx="73">
                  <c:v>1.0379939209726443</c:v>
                </c:pt>
                <c:pt idx="74">
                  <c:v>1.0248226950354611</c:v>
                </c:pt>
                <c:pt idx="75">
                  <c:v>1.0189969604863223</c:v>
                </c:pt>
                <c:pt idx="76">
                  <c:v>1.0445795339412363</c:v>
                </c:pt>
                <c:pt idx="77">
                  <c:v>1.0217831813576497</c:v>
                </c:pt>
                <c:pt idx="78">
                  <c:v>1.0468591691995948</c:v>
                </c:pt>
                <c:pt idx="79">
                  <c:v>1.0466058763931105</c:v>
                </c:pt>
                <c:pt idx="80">
                  <c:v>1.0349544072948329</c:v>
                </c:pt>
                <c:pt idx="81">
                  <c:v>1.0471124620060792</c:v>
                </c:pt>
                <c:pt idx="82">
                  <c:v>1.0374873353596759</c:v>
                </c:pt>
                <c:pt idx="83">
                  <c:v>1.03596757852077</c:v>
                </c:pt>
                <c:pt idx="84">
                  <c:v>1.0435663627152991</c:v>
                </c:pt>
                <c:pt idx="85">
                  <c:v>1.0420466058763933</c:v>
                </c:pt>
                <c:pt idx="86">
                  <c:v>1.0498986828774064</c:v>
                </c:pt>
                <c:pt idx="87">
                  <c:v>1.0582573454913882</c:v>
                </c:pt>
                <c:pt idx="88">
                  <c:v>1.0498986828774064</c:v>
                </c:pt>
                <c:pt idx="89">
                  <c:v>1.0440729483282676</c:v>
                </c:pt>
                <c:pt idx="90">
                  <c:v>1.0663627152988857</c:v>
                </c:pt>
                <c:pt idx="91">
                  <c:v>1.0506585612968591</c:v>
                </c:pt>
                <c:pt idx="92">
                  <c:v>1.0357142857142858</c:v>
                </c:pt>
                <c:pt idx="93">
                  <c:v>1.0478723404255319</c:v>
                </c:pt>
                <c:pt idx="94">
                  <c:v>1.0374873353596759</c:v>
                </c:pt>
                <c:pt idx="95">
                  <c:v>1.0453394123606892</c:v>
                </c:pt>
                <c:pt idx="96">
                  <c:v>1.0471124620060792</c:v>
                </c:pt>
                <c:pt idx="97">
                  <c:v>1.0521783181357649</c:v>
                </c:pt>
                <c:pt idx="98">
                  <c:v>1.0526849037487336</c:v>
                </c:pt>
                <c:pt idx="99">
                  <c:v>1.0628166160081054</c:v>
                </c:pt>
                <c:pt idx="100">
                  <c:v>1.0443262411347518</c:v>
                </c:pt>
                <c:pt idx="101">
                  <c:v>1.0516717325227964</c:v>
                </c:pt>
                <c:pt idx="102">
                  <c:v>1.0504052684903749</c:v>
                </c:pt>
                <c:pt idx="103">
                  <c:v>1.0610435663627154</c:v>
                </c:pt>
                <c:pt idx="104">
                  <c:v>1.0498986828774064</c:v>
                </c:pt>
                <c:pt idx="105">
                  <c:v>1.055471124620061</c:v>
                </c:pt>
                <c:pt idx="106">
                  <c:v>1.0483789260385006</c:v>
                </c:pt>
                <c:pt idx="107">
                  <c:v>1.0645896656534957</c:v>
                </c:pt>
                <c:pt idx="108">
                  <c:v>1.0557244174265452</c:v>
                </c:pt>
                <c:pt idx="109">
                  <c:v>1.0663627152988857</c:v>
                </c:pt>
                <c:pt idx="110">
                  <c:v>1.0686423505572442</c:v>
                </c:pt>
                <c:pt idx="111">
                  <c:v>1.0706686930091187</c:v>
                </c:pt>
                <c:pt idx="112">
                  <c:v>1.0615501519756838</c:v>
                </c:pt>
                <c:pt idx="113">
                  <c:v>1.0618034447821683</c:v>
                </c:pt>
                <c:pt idx="114">
                  <c:v>1.0754812563323202</c:v>
                </c:pt>
                <c:pt idx="115">
                  <c:v>1.065856129685917</c:v>
                </c:pt>
                <c:pt idx="116">
                  <c:v>1.06838905775076</c:v>
                </c:pt>
                <c:pt idx="117">
                  <c:v>1.0838399189463019</c:v>
                </c:pt>
                <c:pt idx="118">
                  <c:v>1.0957446808510638</c:v>
                </c:pt>
                <c:pt idx="119">
                  <c:v>1.0848530901722391</c:v>
                </c:pt>
                <c:pt idx="120">
                  <c:v>1.0876393110435665</c:v>
                </c:pt>
                <c:pt idx="121">
                  <c:v>1.085612968591692</c:v>
                </c:pt>
                <c:pt idx="122">
                  <c:v>1.0921985815602837</c:v>
                </c:pt>
                <c:pt idx="123">
                  <c:v>1.0785207700101318</c:v>
                </c:pt>
                <c:pt idx="124">
                  <c:v>1.091438703140831</c:v>
                </c:pt>
                <c:pt idx="125">
                  <c:v>1.0972644376899696</c:v>
                </c:pt>
                <c:pt idx="126">
                  <c:v>1.0982776089159068</c:v>
                </c:pt>
                <c:pt idx="127">
                  <c:v>1.0840932117527862</c:v>
                </c:pt>
                <c:pt idx="128">
                  <c:v>1.1013171225937184</c:v>
                </c:pt>
                <c:pt idx="129">
                  <c:v>1.0866261398176291</c:v>
                </c:pt>
                <c:pt idx="130">
                  <c:v>1.0954913880445796</c:v>
                </c:pt>
                <c:pt idx="131">
                  <c:v>1.0944782168186424</c:v>
                </c:pt>
                <c:pt idx="132">
                  <c:v>1.0871327254305978</c:v>
                </c:pt>
                <c:pt idx="133">
                  <c:v>1.0957446808510638</c:v>
                </c:pt>
                <c:pt idx="134">
                  <c:v>1.1061296859169201</c:v>
                </c:pt>
                <c:pt idx="135">
                  <c:v>1.1030901722391084</c:v>
                </c:pt>
                <c:pt idx="136">
                  <c:v>1.1246200607902737</c:v>
                </c:pt>
                <c:pt idx="137">
                  <c:v>1.115501519756839</c:v>
                </c:pt>
                <c:pt idx="138">
                  <c:v>1.1101823708206688</c:v>
                </c:pt>
                <c:pt idx="139">
                  <c:v>1.1167679837892606</c:v>
                </c:pt>
                <c:pt idx="140">
                  <c:v>1.1035967578520771</c:v>
                </c:pt>
                <c:pt idx="141">
                  <c:v>1.1106889564336373</c:v>
                </c:pt>
                <c:pt idx="142">
                  <c:v>1.1175278622087133</c:v>
                </c:pt>
                <c:pt idx="143">
                  <c:v>1.0909321175278623</c:v>
                </c:pt>
                <c:pt idx="144">
                  <c:v>1.1076494427558257</c:v>
                </c:pt>
                <c:pt idx="145">
                  <c:v>1.1073961499493414</c:v>
                </c:pt>
                <c:pt idx="146">
                  <c:v>1.1274062816616008</c:v>
                </c:pt>
                <c:pt idx="147">
                  <c:v>1.1261398176291795</c:v>
                </c:pt>
                <c:pt idx="148">
                  <c:v>1.121580547112462</c:v>
                </c:pt>
                <c:pt idx="149">
                  <c:v>1.1256332320162108</c:v>
                </c:pt>
                <c:pt idx="150">
                  <c:v>1.1418439716312057</c:v>
                </c:pt>
                <c:pt idx="151">
                  <c:v>1.1296859169199596</c:v>
                </c:pt>
                <c:pt idx="152">
                  <c:v>1.1464032421479231</c:v>
                </c:pt>
                <c:pt idx="153">
                  <c:v>1.1365248226950355</c:v>
                </c:pt>
                <c:pt idx="154">
                  <c:v>1.1347517730496455</c:v>
                </c:pt>
                <c:pt idx="155">
                  <c:v>1.1357649442755828</c:v>
                </c:pt>
                <c:pt idx="156">
                  <c:v>1.1458966565349546</c:v>
                </c:pt>
                <c:pt idx="157">
                  <c:v>1.1458966565349546</c:v>
                </c:pt>
                <c:pt idx="158">
                  <c:v>1.1740121580547114</c:v>
                </c:pt>
                <c:pt idx="159">
                  <c:v>1.1593211752786223</c:v>
                </c:pt>
                <c:pt idx="160">
                  <c:v>1.1616008105369808</c:v>
                </c:pt>
                <c:pt idx="161">
                  <c:v>1.1742654508611956</c:v>
                </c:pt>
                <c:pt idx="162">
                  <c:v>1.1724924012158056</c:v>
                </c:pt>
                <c:pt idx="163">
                  <c:v>1.1831306990881461</c:v>
                </c:pt>
                <c:pt idx="164">
                  <c:v>1.1608409321175279</c:v>
                </c:pt>
                <c:pt idx="165">
                  <c:v>1.1618541033434651</c:v>
                </c:pt>
                <c:pt idx="166">
                  <c:v>1.1724924012158056</c:v>
                </c:pt>
                <c:pt idx="167">
                  <c:v>1.1874366767983791</c:v>
                </c:pt>
                <c:pt idx="168">
                  <c:v>1.1957953394123608</c:v>
                </c:pt>
                <c:pt idx="169">
                  <c:v>1.2158054711246202</c:v>
                </c:pt>
                <c:pt idx="170">
                  <c:v>1.2228976697061804</c:v>
                </c:pt>
                <c:pt idx="171">
                  <c:v>1.207193515704154</c:v>
                </c:pt>
                <c:pt idx="172">
                  <c:v>1.2236575481256333</c:v>
                </c:pt>
                <c:pt idx="173">
                  <c:v>1.2277102330293821</c:v>
                </c:pt>
                <c:pt idx="174">
                  <c:v>1.2502532928064845</c:v>
                </c:pt>
                <c:pt idx="175">
                  <c:v>1.2403748733535969</c:v>
                </c:pt>
                <c:pt idx="176">
                  <c:v>1.2515197568389058</c:v>
                </c:pt>
                <c:pt idx="177">
                  <c:v>1.2897669706180346</c:v>
                </c:pt>
                <c:pt idx="178">
                  <c:v>1.2917933130699089</c:v>
                </c:pt>
                <c:pt idx="179">
                  <c:v>1.2261904761904763</c:v>
                </c:pt>
                <c:pt idx="180">
                  <c:v>0.73809523809523814</c:v>
                </c:pt>
                <c:pt idx="181">
                  <c:v>0.28520770010131713</c:v>
                </c:pt>
                <c:pt idx="182">
                  <c:v>0.10233029381965553</c:v>
                </c:pt>
                <c:pt idx="183">
                  <c:v>5.5724417426545096E-2</c:v>
                </c:pt>
                <c:pt idx="184">
                  <c:v>3.9260385005065859E-2</c:v>
                </c:pt>
                <c:pt idx="185">
                  <c:v>6.7882472137791292E-2</c:v>
                </c:pt>
                <c:pt idx="186">
                  <c:v>4.9898682877406286E-2</c:v>
                </c:pt>
                <c:pt idx="187">
                  <c:v>6.6109422492401218E-2</c:v>
                </c:pt>
                <c:pt idx="188">
                  <c:v>5.4204660587639321E-2</c:v>
                </c:pt>
                <c:pt idx="189">
                  <c:v>5.9270516717325229E-2</c:v>
                </c:pt>
                <c:pt idx="190">
                  <c:v>3.596757852077001E-2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16-46AD-8277-502AF15CDB97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'1100'!$F$3:$F$202</c:f>
              <c:numCache>
                <c:formatCode>General</c:formatCode>
                <c:ptCount val="200"/>
                <c:pt idx="0">
                  <c:v>610.29999999999995</c:v>
                </c:pt>
                <c:pt idx="1">
                  <c:v>608.79999999999995</c:v>
                </c:pt>
                <c:pt idx="2">
                  <c:v>606.9</c:v>
                </c:pt>
                <c:pt idx="3">
                  <c:v>604.70000000000005</c:v>
                </c:pt>
                <c:pt idx="4">
                  <c:v>602.20000000000005</c:v>
                </c:pt>
                <c:pt idx="5">
                  <c:v>599.1</c:v>
                </c:pt>
                <c:pt idx="6">
                  <c:v>596</c:v>
                </c:pt>
                <c:pt idx="7">
                  <c:v>592.6</c:v>
                </c:pt>
                <c:pt idx="8">
                  <c:v>589.5</c:v>
                </c:pt>
                <c:pt idx="9">
                  <c:v>586</c:v>
                </c:pt>
                <c:pt idx="10">
                  <c:v>582.9</c:v>
                </c:pt>
                <c:pt idx="11">
                  <c:v>579.9</c:v>
                </c:pt>
                <c:pt idx="12">
                  <c:v>576.79999999999995</c:v>
                </c:pt>
                <c:pt idx="13">
                  <c:v>573.70000000000005</c:v>
                </c:pt>
                <c:pt idx="14">
                  <c:v>570.6</c:v>
                </c:pt>
                <c:pt idx="15">
                  <c:v>567.5</c:v>
                </c:pt>
                <c:pt idx="16">
                  <c:v>564.1</c:v>
                </c:pt>
                <c:pt idx="17">
                  <c:v>561.1</c:v>
                </c:pt>
                <c:pt idx="18">
                  <c:v>558</c:v>
                </c:pt>
                <c:pt idx="19">
                  <c:v>554.9</c:v>
                </c:pt>
                <c:pt idx="20">
                  <c:v>551.9</c:v>
                </c:pt>
                <c:pt idx="21">
                  <c:v>548.5</c:v>
                </c:pt>
                <c:pt idx="22">
                  <c:v>545.4</c:v>
                </c:pt>
                <c:pt idx="23">
                  <c:v>542.4</c:v>
                </c:pt>
                <c:pt idx="24">
                  <c:v>538.70000000000005</c:v>
                </c:pt>
                <c:pt idx="25">
                  <c:v>535.4</c:v>
                </c:pt>
                <c:pt idx="26">
                  <c:v>532</c:v>
                </c:pt>
                <c:pt idx="27">
                  <c:v>528.70000000000005</c:v>
                </c:pt>
                <c:pt idx="28">
                  <c:v>525.4</c:v>
                </c:pt>
                <c:pt idx="29">
                  <c:v>522</c:v>
                </c:pt>
                <c:pt idx="30">
                  <c:v>518.70000000000005</c:v>
                </c:pt>
                <c:pt idx="31">
                  <c:v>515.4</c:v>
                </c:pt>
                <c:pt idx="32">
                  <c:v>511.5</c:v>
                </c:pt>
                <c:pt idx="33">
                  <c:v>507.5</c:v>
                </c:pt>
                <c:pt idx="34">
                  <c:v>504.2</c:v>
                </c:pt>
                <c:pt idx="35">
                  <c:v>500.6</c:v>
                </c:pt>
                <c:pt idx="36">
                  <c:v>497</c:v>
                </c:pt>
                <c:pt idx="37">
                  <c:v>493.1</c:v>
                </c:pt>
                <c:pt idx="38">
                  <c:v>489.8</c:v>
                </c:pt>
                <c:pt idx="39">
                  <c:v>486.5</c:v>
                </c:pt>
                <c:pt idx="40">
                  <c:v>483.2</c:v>
                </c:pt>
                <c:pt idx="41">
                  <c:v>480</c:v>
                </c:pt>
                <c:pt idx="42">
                  <c:v>476.4</c:v>
                </c:pt>
                <c:pt idx="43">
                  <c:v>473.1</c:v>
                </c:pt>
                <c:pt idx="44">
                  <c:v>470.1</c:v>
                </c:pt>
                <c:pt idx="45">
                  <c:v>466.9</c:v>
                </c:pt>
                <c:pt idx="46">
                  <c:v>463.3</c:v>
                </c:pt>
                <c:pt idx="47">
                  <c:v>459.4</c:v>
                </c:pt>
                <c:pt idx="48">
                  <c:v>455.9</c:v>
                </c:pt>
                <c:pt idx="49">
                  <c:v>452.3</c:v>
                </c:pt>
                <c:pt idx="50">
                  <c:v>448.5</c:v>
                </c:pt>
                <c:pt idx="51">
                  <c:v>444.7</c:v>
                </c:pt>
                <c:pt idx="52">
                  <c:v>441.4</c:v>
                </c:pt>
                <c:pt idx="53">
                  <c:v>437.9</c:v>
                </c:pt>
                <c:pt idx="54">
                  <c:v>434.4</c:v>
                </c:pt>
                <c:pt idx="55">
                  <c:v>431.1</c:v>
                </c:pt>
                <c:pt idx="56">
                  <c:v>427.3</c:v>
                </c:pt>
                <c:pt idx="57">
                  <c:v>423.8</c:v>
                </c:pt>
                <c:pt idx="58">
                  <c:v>420.3</c:v>
                </c:pt>
                <c:pt idx="59">
                  <c:v>416.8</c:v>
                </c:pt>
                <c:pt idx="60">
                  <c:v>413.3</c:v>
                </c:pt>
                <c:pt idx="61">
                  <c:v>410.4</c:v>
                </c:pt>
                <c:pt idx="62">
                  <c:v>407.2</c:v>
                </c:pt>
                <c:pt idx="63">
                  <c:v>404</c:v>
                </c:pt>
                <c:pt idx="64">
                  <c:v>400.8</c:v>
                </c:pt>
                <c:pt idx="65">
                  <c:v>397.9</c:v>
                </c:pt>
                <c:pt idx="66">
                  <c:v>395</c:v>
                </c:pt>
                <c:pt idx="67">
                  <c:v>391.8</c:v>
                </c:pt>
                <c:pt idx="68">
                  <c:v>388.6</c:v>
                </c:pt>
                <c:pt idx="69">
                  <c:v>385.4</c:v>
                </c:pt>
                <c:pt idx="70">
                  <c:v>382.2</c:v>
                </c:pt>
                <c:pt idx="71">
                  <c:v>379.1</c:v>
                </c:pt>
                <c:pt idx="72">
                  <c:v>375.6</c:v>
                </c:pt>
                <c:pt idx="73">
                  <c:v>372.4</c:v>
                </c:pt>
                <c:pt idx="74">
                  <c:v>369.3</c:v>
                </c:pt>
                <c:pt idx="75">
                  <c:v>365.8</c:v>
                </c:pt>
                <c:pt idx="76">
                  <c:v>362.7</c:v>
                </c:pt>
                <c:pt idx="77">
                  <c:v>359.5</c:v>
                </c:pt>
                <c:pt idx="78">
                  <c:v>356.4</c:v>
                </c:pt>
                <c:pt idx="79">
                  <c:v>353.2</c:v>
                </c:pt>
                <c:pt idx="80">
                  <c:v>350.4</c:v>
                </c:pt>
                <c:pt idx="81">
                  <c:v>347.5</c:v>
                </c:pt>
                <c:pt idx="82">
                  <c:v>344.4</c:v>
                </c:pt>
                <c:pt idx="83">
                  <c:v>341.5</c:v>
                </c:pt>
                <c:pt idx="84">
                  <c:v>338.4</c:v>
                </c:pt>
                <c:pt idx="85">
                  <c:v>335</c:v>
                </c:pt>
                <c:pt idx="86">
                  <c:v>331.9</c:v>
                </c:pt>
                <c:pt idx="87">
                  <c:v>328.5</c:v>
                </c:pt>
                <c:pt idx="88">
                  <c:v>325.3</c:v>
                </c:pt>
                <c:pt idx="89">
                  <c:v>322.2</c:v>
                </c:pt>
                <c:pt idx="90">
                  <c:v>318.8</c:v>
                </c:pt>
                <c:pt idx="91">
                  <c:v>315.7</c:v>
                </c:pt>
                <c:pt idx="92">
                  <c:v>312.3</c:v>
                </c:pt>
                <c:pt idx="93">
                  <c:v>309.2</c:v>
                </c:pt>
                <c:pt idx="94">
                  <c:v>305.89999999999998</c:v>
                </c:pt>
                <c:pt idx="95">
                  <c:v>302.8</c:v>
                </c:pt>
                <c:pt idx="96">
                  <c:v>299.39999999999998</c:v>
                </c:pt>
                <c:pt idx="97">
                  <c:v>296.3</c:v>
                </c:pt>
                <c:pt idx="98">
                  <c:v>292.89999999999998</c:v>
                </c:pt>
                <c:pt idx="99">
                  <c:v>289.89999999999998</c:v>
                </c:pt>
                <c:pt idx="100">
                  <c:v>286.8</c:v>
                </c:pt>
                <c:pt idx="101">
                  <c:v>283.7</c:v>
                </c:pt>
                <c:pt idx="102">
                  <c:v>280.89999999999998</c:v>
                </c:pt>
                <c:pt idx="103">
                  <c:v>277.8</c:v>
                </c:pt>
                <c:pt idx="104">
                  <c:v>274.8</c:v>
                </c:pt>
                <c:pt idx="105">
                  <c:v>272</c:v>
                </c:pt>
                <c:pt idx="106">
                  <c:v>268.89999999999998</c:v>
                </c:pt>
                <c:pt idx="107">
                  <c:v>266.10000000000002</c:v>
                </c:pt>
                <c:pt idx="108">
                  <c:v>263.10000000000002</c:v>
                </c:pt>
                <c:pt idx="109">
                  <c:v>260</c:v>
                </c:pt>
                <c:pt idx="110">
                  <c:v>257</c:v>
                </c:pt>
                <c:pt idx="111">
                  <c:v>254.2</c:v>
                </c:pt>
                <c:pt idx="112">
                  <c:v>251.5</c:v>
                </c:pt>
                <c:pt idx="113">
                  <c:v>248.7</c:v>
                </c:pt>
                <c:pt idx="114">
                  <c:v>245.7</c:v>
                </c:pt>
                <c:pt idx="115">
                  <c:v>242.9</c:v>
                </c:pt>
                <c:pt idx="116">
                  <c:v>240.1</c:v>
                </c:pt>
                <c:pt idx="117">
                  <c:v>237.1</c:v>
                </c:pt>
                <c:pt idx="118">
                  <c:v>234.4</c:v>
                </c:pt>
                <c:pt idx="119">
                  <c:v>231.6</c:v>
                </c:pt>
                <c:pt idx="120">
                  <c:v>228.9</c:v>
                </c:pt>
                <c:pt idx="121">
                  <c:v>225.8</c:v>
                </c:pt>
                <c:pt idx="122">
                  <c:v>223.1</c:v>
                </c:pt>
                <c:pt idx="123">
                  <c:v>220.1</c:v>
                </c:pt>
                <c:pt idx="124">
                  <c:v>217.4</c:v>
                </c:pt>
                <c:pt idx="125">
                  <c:v>214.6</c:v>
                </c:pt>
                <c:pt idx="126">
                  <c:v>211.9</c:v>
                </c:pt>
                <c:pt idx="127">
                  <c:v>208.9</c:v>
                </c:pt>
                <c:pt idx="128">
                  <c:v>205.9</c:v>
                </c:pt>
                <c:pt idx="129">
                  <c:v>203.2</c:v>
                </c:pt>
                <c:pt idx="130">
                  <c:v>200.2</c:v>
                </c:pt>
                <c:pt idx="131">
                  <c:v>197.2</c:v>
                </c:pt>
                <c:pt idx="132">
                  <c:v>194.5</c:v>
                </c:pt>
                <c:pt idx="133">
                  <c:v>191.7</c:v>
                </c:pt>
                <c:pt idx="134">
                  <c:v>189</c:v>
                </c:pt>
                <c:pt idx="135">
                  <c:v>186.3</c:v>
                </c:pt>
                <c:pt idx="136">
                  <c:v>183.6</c:v>
                </c:pt>
                <c:pt idx="137">
                  <c:v>181.2</c:v>
                </c:pt>
                <c:pt idx="138">
                  <c:v>178.5</c:v>
                </c:pt>
                <c:pt idx="139">
                  <c:v>175.8</c:v>
                </c:pt>
                <c:pt idx="140">
                  <c:v>173.1</c:v>
                </c:pt>
                <c:pt idx="141">
                  <c:v>170.4</c:v>
                </c:pt>
                <c:pt idx="142">
                  <c:v>167.7</c:v>
                </c:pt>
                <c:pt idx="143">
                  <c:v>165</c:v>
                </c:pt>
                <c:pt idx="144">
                  <c:v>162.6</c:v>
                </c:pt>
                <c:pt idx="145">
                  <c:v>159.9</c:v>
                </c:pt>
                <c:pt idx="146">
                  <c:v>157.19999999999999</c:v>
                </c:pt>
                <c:pt idx="147">
                  <c:v>154.5</c:v>
                </c:pt>
                <c:pt idx="148">
                  <c:v>152.1</c:v>
                </c:pt>
                <c:pt idx="149">
                  <c:v>149.4</c:v>
                </c:pt>
                <c:pt idx="150">
                  <c:v>146.69999999999999</c:v>
                </c:pt>
                <c:pt idx="151">
                  <c:v>144.1</c:v>
                </c:pt>
                <c:pt idx="152">
                  <c:v>141.4</c:v>
                </c:pt>
                <c:pt idx="153">
                  <c:v>138.5</c:v>
                </c:pt>
                <c:pt idx="154">
                  <c:v>135.80000000000001</c:v>
                </c:pt>
                <c:pt idx="155">
                  <c:v>133.1</c:v>
                </c:pt>
                <c:pt idx="156">
                  <c:v>130.19999999999999</c:v>
                </c:pt>
                <c:pt idx="157">
                  <c:v>127.5</c:v>
                </c:pt>
                <c:pt idx="158">
                  <c:v>124.9</c:v>
                </c:pt>
                <c:pt idx="159">
                  <c:v>122.2</c:v>
                </c:pt>
                <c:pt idx="160">
                  <c:v>119.6</c:v>
                </c:pt>
                <c:pt idx="161">
                  <c:v>117.2</c:v>
                </c:pt>
                <c:pt idx="162">
                  <c:v>114.5</c:v>
                </c:pt>
                <c:pt idx="163">
                  <c:v>112.2</c:v>
                </c:pt>
                <c:pt idx="164">
                  <c:v>109.8</c:v>
                </c:pt>
                <c:pt idx="165">
                  <c:v>107.4</c:v>
                </c:pt>
                <c:pt idx="166">
                  <c:v>105</c:v>
                </c:pt>
                <c:pt idx="167">
                  <c:v>102.6</c:v>
                </c:pt>
                <c:pt idx="168">
                  <c:v>100.5</c:v>
                </c:pt>
                <c:pt idx="169">
                  <c:v>98.2</c:v>
                </c:pt>
                <c:pt idx="170">
                  <c:v>96</c:v>
                </c:pt>
                <c:pt idx="171">
                  <c:v>93.7</c:v>
                </c:pt>
                <c:pt idx="172">
                  <c:v>91.6</c:v>
                </c:pt>
                <c:pt idx="173">
                  <c:v>89.5</c:v>
                </c:pt>
                <c:pt idx="174">
                  <c:v>87.4</c:v>
                </c:pt>
                <c:pt idx="175">
                  <c:v>85.3</c:v>
                </c:pt>
                <c:pt idx="176">
                  <c:v>83.2</c:v>
                </c:pt>
                <c:pt idx="177">
                  <c:v>81.3</c:v>
                </c:pt>
                <c:pt idx="178">
                  <c:v>79.2</c:v>
                </c:pt>
                <c:pt idx="179">
                  <c:v>77.099999999999994</c:v>
                </c:pt>
                <c:pt idx="180">
                  <c:v>75.3</c:v>
                </c:pt>
                <c:pt idx="181">
                  <c:v>73.2</c:v>
                </c:pt>
                <c:pt idx="182">
                  <c:v>71.400000000000006</c:v>
                </c:pt>
                <c:pt idx="183">
                  <c:v>69.599999999999994</c:v>
                </c:pt>
                <c:pt idx="184">
                  <c:v>67.7</c:v>
                </c:pt>
                <c:pt idx="185">
                  <c:v>65.900000000000006</c:v>
                </c:pt>
                <c:pt idx="186">
                  <c:v>64.099999999999994</c:v>
                </c:pt>
                <c:pt idx="187">
                  <c:v>62.2</c:v>
                </c:pt>
                <c:pt idx="188">
                  <c:v>60.7</c:v>
                </c:pt>
                <c:pt idx="189">
                  <c:v>58.9</c:v>
                </c:pt>
                <c:pt idx="190">
                  <c:v>57</c:v>
                </c:pt>
                <c:pt idx="191">
                  <c:v>55.2</c:v>
                </c:pt>
                <c:pt idx="192">
                  <c:v>52.9</c:v>
                </c:pt>
                <c:pt idx="193">
                  <c:v>50.5</c:v>
                </c:pt>
                <c:pt idx="194">
                  <c:v>48.2</c:v>
                </c:pt>
                <c:pt idx="195">
                  <c:v>45.9</c:v>
                </c:pt>
                <c:pt idx="196">
                  <c:v>44</c:v>
                </c:pt>
                <c:pt idx="197">
                  <c:v>42.2</c:v>
                </c:pt>
                <c:pt idx="198">
                  <c:v>40.700000000000003</c:v>
                </c:pt>
                <c:pt idx="199">
                  <c:v>39.1</c:v>
                </c:pt>
              </c:numCache>
            </c:numRef>
          </c:xVal>
          <c:yVal>
            <c:numRef>
              <c:f>'1100'!$J$3:$J$202</c:f>
              <c:numCache>
                <c:formatCode>0.00</c:formatCode>
                <c:ptCount val="200"/>
                <c:pt idx="0">
                  <c:v>4.0020263424518747E-2</c:v>
                </c:pt>
                <c:pt idx="1">
                  <c:v>4.7872340425531915E-2</c:v>
                </c:pt>
                <c:pt idx="2">
                  <c:v>4.9138804457953399E-2</c:v>
                </c:pt>
                <c:pt idx="3">
                  <c:v>5.6990881458966573E-2</c:v>
                </c:pt>
                <c:pt idx="4">
                  <c:v>5.3951367781155016E-2</c:v>
                </c:pt>
                <c:pt idx="5">
                  <c:v>0.10866261398176293</c:v>
                </c:pt>
                <c:pt idx="6">
                  <c:v>0.2059270516717325</c:v>
                </c:pt>
                <c:pt idx="7">
                  <c:v>0.59574468085106391</c:v>
                </c:pt>
                <c:pt idx="8">
                  <c:v>1.1010638297872342</c:v>
                </c:pt>
                <c:pt idx="9">
                  <c:v>1.3295339412360692</c:v>
                </c:pt>
                <c:pt idx="10">
                  <c:v>1.3092705167173253</c:v>
                </c:pt>
                <c:pt idx="11">
                  <c:v>1.3044579533941236</c:v>
                </c:pt>
                <c:pt idx="12">
                  <c:v>1.2948328267477205</c:v>
                </c:pt>
                <c:pt idx="13">
                  <c:v>1.2938196555217831</c:v>
                </c:pt>
                <c:pt idx="14">
                  <c:v>1.2988855116514693</c:v>
                </c:pt>
                <c:pt idx="15">
                  <c:v>1.2917933130699089</c:v>
                </c:pt>
                <c:pt idx="16">
                  <c:v>1.2887537993920974</c:v>
                </c:pt>
                <c:pt idx="17">
                  <c:v>1.2814083080040528</c:v>
                </c:pt>
                <c:pt idx="18">
                  <c:v>1.264437689969605</c:v>
                </c:pt>
                <c:pt idx="19">
                  <c:v>1.2548125633232017</c:v>
                </c:pt>
                <c:pt idx="20">
                  <c:v>1.2593718338399189</c:v>
                </c:pt>
                <c:pt idx="21">
                  <c:v>1.2532928064842959</c:v>
                </c:pt>
                <c:pt idx="22">
                  <c:v>1.2667173252279635</c:v>
                </c:pt>
                <c:pt idx="23">
                  <c:v>1.2467071935157041</c:v>
                </c:pt>
                <c:pt idx="24">
                  <c:v>1.2563323201621075</c:v>
                </c:pt>
                <c:pt idx="25">
                  <c:v>1.2573454913880446</c:v>
                </c:pt>
                <c:pt idx="26">
                  <c:v>1.2322695035460993</c:v>
                </c:pt>
                <c:pt idx="27">
                  <c:v>1.2241641337386018</c:v>
                </c:pt>
                <c:pt idx="28">
                  <c:v>1.2198581560283688</c:v>
                </c:pt>
                <c:pt idx="29">
                  <c:v>1.2297365754812564</c:v>
                </c:pt>
                <c:pt idx="30">
                  <c:v>1.2102330293819656</c:v>
                </c:pt>
                <c:pt idx="31">
                  <c:v>1.2033941236068897</c:v>
                </c:pt>
                <c:pt idx="32">
                  <c:v>1.1963019250253293</c:v>
                </c:pt>
                <c:pt idx="33">
                  <c:v>1.2196048632218845</c:v>
                </c:pt>
                <c:pt idx="34">
                  <c:v>1.1993414387031409</c:v>
                </c:pt>
                <c:pt idx="35">
                  <c:v>1.1978216818642351</c:v>
                </c:pt>
                <c:pt idx="36">
                  <c:v>1.1973150962512666</c:v>
                </c:pt>
                <c:pt idx="37">
                  <c:v>1.1884498480243162</c:v>
                </c:pt>
                <c:pt idx="38">
                  <c:v>1.1990881458966567</c:v>
                </c:pt>
                <c:pt idx="39">
                  <c:v>1.1846504559270519</c:v>
                </c:pt>
                <c:pt idx="40">
                  <c:v>1.1932624113475179</c:v>
                </c:pt>
                <c:pt idx="41">
                  <c:v>1.1689463019250255</c:v>
                </c:pt>
                <c:pt idx="42">
                  <c:v>1.1823708206686931</c:v>
                </c:pt>
                <c:pt idx="43">
                  <c:v>1.1717325227963526</c:v>
                </c:pt>
                <c:pt idx="44">
                  <c:v>1.1818642350557245</c:v>
                </c:pt>
                <c:pt idx="45">
                  <c:v>1.1843971631205674</c:v>
                </c:pt>
                <c:pt idx="46">
                  <c:v>1.1724924012158056</c:v>
                </c:pt>
                <c:pt idx="47">
                  <c:v>1.1800911854103344</c:v>
                </c:pt>
                <c:pt idx="48">
                  <c:v>1.175531914893617</c:v>
                </c:pt>
                <c:pt idx="49">
                  <c:v>1.1588145896656536</c:v>
                </c:pt>
                <c:pt idx="50">
                  <c:v>1.1534954407294833</c:v>
                </c:pt>
                <c:pt idx="51">
                  <c:v>1.1562816616008107</c:v>
                </c:pt>
                <c:pt idx="52">
                  <c:v>1.151469098277609</c:v>
                </c:pt>
                <c:pt idx="53">
                  <c:v>1.1509625126646403</c:v>
                </c:pt>
                <c:pt idx="54">
                  <c:v>1.1560283687943262</c:v>
                </c:pt>
                <c:pt idx="55">
                  <c:v>1.1694528875379941</c:v>
                </c:pt>
                <c:pt idx="56">
                  <c:v>1.1575481256332323</c:v>
                </c:pt>
                <c:pt idx="57">
                  <c:v>1.1476697061803447</c:v>
                </c:pt>
                <c:pt idx="58">
                  <c:v>1.1552684903748733</c:v>
                </c:pt>
                <c:pt idx="59">
                  <c:v>1.1519756838905775</c:v>
                </c:pt>
                <c:pt idx="60">
                  <c:v>1.1314589665653496</c:v>
                </c:pt>
                <c:pt idx="61">
                  <c:v>1.1306990881458967</c:v>
                </c:pt>
                <c:pt idx="62">
                  <c:v>1.1309523809523809</c:v>
                </c:pt>
                <c:pt idx="63">
                  <c:v>1.1519756838905775</c:v>
                </c:pt>
                <c:pt idx="64">
                  <c:v>1.1403242147923001</c:v>
                </c:pt>
                <c:pt idx="65">
                  <c:v>1.1451367781155017</c:v>
                </c:pt>
                <c:pt idx="66">
                  <c:v>1.1436170212765957</c:v>
                </c:pt>
                <c:pt idx="67">
                  <c:v>1.1433637284701115</c:v>
                </c:pt>
                <c:pt idx="68">
                  <c:v>1.1339918946301926</c:v>
                </c:pt>
                <c:pt idx="69">
                  <c:v>1.1433637284701115</c:v>
                </c:pt>
                <c:pt idx="70">
                  <c:v>1.1208206686930091</c:v>
                </c:pt>
                <c:pt idx="71">
                  <c:v>1.1352583586626142</c:v>
                </c:pt>
                <c:pt idx="72">
                  <c:v>1.1372847011144884</c:v>
                </c:pt>
                <c:pt idx="73">
                  <c:v>1.1410840932117527</c:v>
                </c:pt>
                <c:pt idx="74">
                  <c:v>1.1253799392097266</c:v>
                </c:pt>
                <c:pt idx="75">
                  <c:v>1.1170212765957448</c:v>
                </c:pt>
                <c:pt idx="76">
                  <c:v>1.1213272543059778</c:v>
                </c:pt>
                <c:pt idx="77">
                  <c:v>1.115501519756839</c:v>
                </c:pt>
                <c:pt idx="78">
                  <c:v>1.1109422492401217</c:v>
                </c:pt>
                <c:pt idx="79">
                  <c:v>1.1132218844984805</c:v>
                </c:pt>
                <c:pt idx="80">
                  <c:v>1.0952380952380953</c:v>
                </c:pt>
                <c:pt idx="81">
                  <c:v>1.1048632218844985</c:v>
                </c:pt>
                <c:pt idx="82">
                  <c:v>1.1142350557244176</c:v>
                </c:pt>
                <c:pt idx="83">
                  <c:v>1.1071428571428572</c:v>
                </c:pt>
                <c:pt idx="84">
                  <c:v>1.1142350557244176</c:v>
                </c:pt>
                <c:pt idx="85">
                  <c:v>1.1238601823708207</c:v>
                </c:pt>
                <c:pt idx="86">
                  <c:v>1.1094224924012159</c:v>
                </c:pt>
                <c:pt idx="87">
                  <c:v>1.1073961499493414</c:v>
                </c:pt>
                <c:pt idx="88">
                  <c:v>1.0972644376899696</c:v>
                </c:pt>
                <c:pt idx="89">
                  <c:v>1.1160081053698077</c:v>
                </c:pt>
                <c:pt idx="90">
                  <c:v>1.0939716312056738</c:v>
                </c:pt>
                <c:pt idx="91">
                  <c:v>1.1018237082066871</c:v>
                </c:pt>
                <c:pt idx="92">
                  <c:v>1.0924518743667682</c:v>
                </c:pt>
                <c:pt idx="93">
                  <c:v>1.0904255319148937</c:v>
                </c:pt>
                <c:pt idx="94">
                  <c:v>1.1066362715298885</c:v>
                </c:pt>
                <c:pt idx="95">
                  <c:v>1.0883991894630194</c:v>
                </c:pt>
                <c:pt idx="96">
                  <c:v>1.1018237082066871</c:v>
                </c:pt>
                <c:pt idx="97">
                  <c:v>1.0901722391084094</c:v>
                </c:pt>
                <c:pt idx="98">
                  <c:v>1.0775075987841947</c:v>
                </c:pt>
                <c:pt idx="99">
                  <c:v>1.0992907801418441</c:v>
                </c:pt>
                <c:pt idx="100">
                  <c:v>1.0871327254305978</c:v>
                </c:pt>
                <c:pt idx="101">
                  <c:v>1.0820668693009119</c:v>
                </c:pt>
                <c:pt idx="102">
                  <c:v>1.0924518743667682</c:v>
                </c:pt>
                <c:pt idx="103">
                  <c:v>1.0851063829787235</c:v>
                </c:pt>
                <c:pt idx="104">
                  <c:v>1.0866261398176291</c:v>
                </c:pt>
                <c:pt idx="105">
                  <c:v>1.0790273556231005</c:v>
                </c:pt>
                <c:pt idx="106">
                  <c:v>1.0775075987841947</c:v>
                </c:pt>
                <c:pt idx="107">
                  <c:v>1.0845997973657548</c:v>
                </c:pt>
                <c:pt idx="108">
                  <c:v>1.0732016210739614</c:v>
                </c:pt>
                <c:pt idx="109">
                  <c:v>1.0899189463019252</c:v>
                </c:pt>
                <c:pt idx="110">
                  <c:v>1.0790273556231005</c:v>
                </c:pt>
                <c:pt idx="111">
                  <c:v>1.0845997973657548</c:v>
                </c:pt>
                <c:pt idx="112">
                  <c:v>1.0823201621073961</c:v>
                </c:pt>
                <c:pt idx="113">
                  <c:v>1.0818135764944277</c:v>
                </c:pt>
                <c:pt idx="114">
                  <c:v>1.0737082066869301</c:v>
                </c:pt>
                <c:pt idx="115">
                  <c:v>1.0747213779128673</c:v>
                </c:pt>
                <c:pt idx="116">
                  <c:v>1.0848530901722391</c:v>
                </c:pt>
                <c:pt idx="117">
                  <c:v>1.0628166160081054</c:v>
                </c:pt>
                <c:pt idx="118">
                  <c:v>1.0772543059777104</c:v>
                </c:pt>
                <c:pt idx="119">
                  <c:v>1.0668693009118542</c:v>
                </c:pt>
                <c:pt idx="120">
                  <c:v>1.0607902735562311</c:v>
                </c:pt>
                <c:pt idx="121">
                  <c:v>1.0706686930091187</c:v>
                </c:pt>
                <c:pt idx="122">
                  <c:v>1.0645896656534957</c:v>
                </c:pt>
                <c:pt idx="123">
                  <c:v>1.0754812563323202</c:v>
                </c:pt>
                <c:pt idx="124">
                  <c:v>1.0666160081053699</c:v>
                </c:pt>
                <c:pt idx="125">
                  <c:v>1.0734549138804459</c:v>
                </c:pt>
                <c:pt idx="126">
                  <c:v>1.0590172239108411</c:v>
                </c:pt>
                <c:pt idx="127">
                  <c:v>1.0531914893617023</c:v>
                </c:pt>
                <c:pt idx="128">
                  <c:v>1.0607902735562311</c:v>
                </c:pt>
                <c:pt idx="129">
                  <c:v>1.0747213779128673</c:v>
                </c:pt>
                <c:pt idx="130">
                  <c:v>1.0620567375886525</c:v>
                </c:pt>
                <c:pt idx="131">
                  <c:v>1.0559777102330294</c:v>
                </c:pt>
                <c:pt idx="132">
                  <c:v>1.0574974670719353</c:v>
                </c:pt>
                <c:pt idx="133">
                  <c:v>1.0800405268490376</c:v>
                </c:pt>
                <c:pt idx="134">
                  <c:v>1.0650962512664641</c:v>
                </c:pt>
                <c:pt idx="135">
                  <c:v>1.0694022289766971</c:v>
                </c:pt>
                <c:pt idx="136">
                  <c:v>1.055471124620061</c:v>
                </c:pt>
                <c:pt idx="137">
                  <c:v>1.0544579533941238</c:v>
                </c:pt>
                <c:pt idx="138">
                  <c:v>1.0504052684903749</c:v>
                </c:pt>
                <c:pt idx="139">
                  <c:v>1.0440729483282676</c:v>
                </c:pt>
                <c:pt idx="140">
                  <c:v>1.0592705167173253</c:v>
                </c:pt>
                <c:pt idx="141">
                  <c:v>1.0559777102330294</c:v>
                </c:pt>
                <c:pt idx="142">
                  <c:v>1.0557244174265452</c:v>
                </c:pt>
                <c:pt idx="143">
                  <c:v>1.0400202634245188</c:v>
                </c:pt>
                <c:pt idx="144">
                  <c:v>1.0491388044579535</c:v>
                </c:pt>
                <c:pt idx="145">
                  <c:v>1.0582573454913882</c:v>
                </c:pt>
                <c:pt idx="146">
                  <c:v>1.052938196555218</c:v>
                </c:pt>
                <c:pt idx="147">
                  <c:v>1.0585106382978724</c:v>
                </c:pt>
                <c:pt idx="148">
                  <c:v>1.0618034447821683</c:v>
                </c:pt>
                <c:pt idx="149">
                  <c:v>1.06838905775076</c:v>
                </c:pt>
                <c:pt idx="150">
                  <c:v>1.0577507598784195</c:v>
                </c:pt>
                <c:pt idx="151">
                  <c:v>1.0635764944275583</c:v>
                </c:pt>
                <c:pt idx="152">
                  <c:v>1.0590172239108411</c:v>
                </c:pt>
                <c:pt idx="153">
                  <c:v>1.0645896656534957</c:v>
                </c:pt>
                <c:pt idx="154">
                  <c:v>1.0471124620060792</c:v>
                </c:pt>
                <c:pt idx="155">
                  <c:v>1.0544579533941238</c:v>
                </c:pt>
                <c:pt idx="156">
                  <c:v>1.0324214792299899</c:v>
                </c:pt>
                <c:pt idx="157">
                  <c:v>1.0430597771023304</c:v>
                </c:pt>
                <c:pt idx="158">
                  <c:v>1.0463525835866263</c:v>
                </c:pt>
                <c:pt idx="159">
                  <c:v>1.0438196555217834</c:v>
                </c:pt>
                <c:pt idx="160">
                  <c:v>1.0455927051671734</c:v>
                </c:pt>
                <c:pt idx="161">
                  <c:v>1.0519250253292807</c:v>
                </c:pt>
                <c:pt idx="162">
                  <c:v>1.0415400202634246</c:v>
                </c:pt>
                <c:pt idx="163">
                  <c:v>1.0501519756838906</c:v>
                </c:pt>
                <c:pt idx="164">
                  <c:v>1.0547112462006081</c:v>
                </c:pt>
                <c:pt idx="165">
                  <c:v>1.0496453900709219</c:v>
                </c:pt>
                <c:pt idx="166">
                  <c:v>1.0420466058763933</c:v>
                </c:pt>
                <c:pt idx="167">
                  <c:v>1.0501519756838906</c:v>
                </c:pt>
                <c:pt idx="168">
                  <c:v>1.0506585612968591</c:v>
                </c:pt>
                <c:pt idx="169">
                  <c:v>1.0352077001013171</c:v>
                </c:pt>
                <c:pt idx="170">
                  <c:v>1.0448328267477205</c:v>
                </c:pt>
                <c:pt idx="171">
                  <c:v>1.0481256332320164</c:v>
                </c:pt>
                <c:pt idx="172">
                  <c:v>1.0468591691995948</c:v>
                </c:pt>
                <c:pt idx="173">
                  <c:v>1.0460992907801419</c:v>
                </c:pt>
                <c:pt idx="174">
                  <c:v>1.0506585612968591</c:v>
                </c:pt>
                <c:pt idx="175">
                  <c:v>1.0387537993920972</c:v>
                </c:pt>
                <c:pt idx="176">
                  <c:v>1.0443262411347518</c:v>
                </c:pt>
                <c:pt idx="177">
                  <c:v>1.0460992907801419</c:v>
                </c:pt>
                <c:pt idx="178">
                  <c:v>1.0506585612968591</c:v>
                </c:pt>
                <c:pt idx="179">
                  <c:v>1.0428064842958462</c:v>
                </c:pt>
                <c:pt idx="180">
                  <c:v>1.0521783181357649</c:v>
                </c:pt>
                <c:pt idx="181">
                  <c:v>1.0425531914893618</c:v>
                </c:pt>
                <c:pt idx="182">
                  <c:v>1.0400202634245188</c:v>
                </c:pt>
                <c:pt idx="183">
                  <c:v>1.0481256332320164</c:v>
                </c:pt>
                <c:pt idx="184">
                  <c:v>1.0486322188449848</c:v>
                </c:pt>
                <c:pt idx="185">
                  <c:v>1.0435663627152991</c:v>
                </c:pt>
                <c:pt idx="186">
                  <c:v>1.0455927051671734</c:v>
                </c:pt>
                <c:pt idx="187">
                  <c:v>1.0491388044579535</c:v>
                </c:pt>
                <c:pt idx="188">
                  <c:v>1.0504052684903749</c:v>
                </c:pt>
                <c:pt idx="189">
                  <c:v>1.0486322188449848</c:v>
                </c:pt>
                <c:pt idx="190">
                  <c:v>1.0466058763931105</c:v>
                </c:pt>
                <c:pt idx="191">
                  <c:v>1.0466058763931105</c:v>
                </c:pt>
                <c:pt idx="192">
                  <c:v>1.0458459979736576</c:v>
                </c:pt>
                <c:pt idx="193">
                  <c:v>1.0460992907801419</c:v>
                </c:pt>
                <c:pt idx="194">
                  <c:v>1.0466058763931105</c:v>
                </c:pt>
                <c:pt idx="195">
                  <c:v>1.0496453900709219</c:v>
                </c:pt>
                <c:pt idx="196">
                  <c:v>1.0491388044579535</c:v>
                </c:pt>
                <c:pt idx="197">
                  <c:v>1.0491388044579535</c:v>
                </c:pt>
                <c:pt idx="198">
                  <c:v>1.0491388044579535</c:v>
                </c:pt>
                <c:pt idx="199">
                  <c:v>1.0491388044579535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16-46AD-8277-502AF15CD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613247"/>
        <c:axId val="1365609503"/>
      </c:scatterChart>
      <c:valAx>
        <c:axId val="13656132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5609503"/>
        <c:crosses val="autoZero"/>
        <c:crossBetween val="midCat"/>
      </c:valAx>
      <c:valAx>
        <c:axId val="1365609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56132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'1100'!$R$3</c:f>
              <c:numCache>
                <c:formatCode>General</c:formatCode>
                <c:ptCount val="1"/>
                <c:pt idx="0">
                  <c:v>2.6026599296800201</c:v>
                </c:pt>
              </c:numCache>
            </c:numRef>
          </c:xVal>
          <c:yVal>
            <c:numRef>
              <c:f>'1100'!$Q$3</c:f>
              <c:numCache>
                <c:formatCode>General</c:formatCode>
                <c:ptCount val="1"/>
                <c:pt idx="0">
                  <c:v>8.6999999999999994E-2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3F-4EB5-9181-32AA1080C8CA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'1100'!$R$4</c:f>
              <c:numCache>
                <c:formatCode>General</c:formatCode>
                <c:ptCount val="1"/>
                <c:pt idx="0">
                  <c:v>2.9169729323711673</c:v>
                </c:pt>
              </c:numCache>
            </c:numRef>
          </c:xVal>
          <c:yVal>
            <c:numRef>
              <c:f>'1100'!$Q$4</c:f>
              <c:numCache>
                <c:formatCode>General</c:formatCode>
                <c:ptCount val="1"/>
                <c:pt idx="0">
                  <c:v>8.8999999999999996E-2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D3F-4EB5-9181-32AA1080C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358224"/>
        <c:axId val="209365712"/>
      </c:scatterChart>
      <c:valAx>
        <c:axId val="209358224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365712"/>
        <c:crosses val="autoZero"/>
        <c:crossBetween val="midCat"/>
      </c:valAx>
      <c:valAx>
        <c:axId val="209365712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358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'1100'!$A$3:$A$190</c:f>
              <c:numCache>
                <c:formatCode>General</c:formatCode>
                <c:ptCount val="188"/>
                <c:pt idx="0">
                  <c:v>30.6</c:v>
                </c:pt>
                <c:pt idx="1">
                  <c:v>30.6</c:v>
                </c:pt>
                <c:pt idx="2">
                  <c:v>31.6</c:v>
                </c:pt>
                <c:pt idx="3">
                  <c:v>33.700000000000003</c:v>
                </c:pt>
                <c:pt idx="4">
                  <c:v>36.799999999999997</c:v>
                </c:pt>
                <c:pt idx="5">
                  <c:v>40.200000000000003</c:v>
                </c:pt>
                <c:pt idx="6">
                  <c:v>43.5</c:v>
                </c:pt>
                <c:pt idx="7">
                  <c:v>46.9</c:v>
                </c:pt>
                <c:pt idx="8">
                  <c:v>50</c:v>
                </c:pt>
                <c:pt idx="9">
                  <c:v>53.4</c:v>
                </c:pt>
                <c:pt idx="10">
                  <c:v>56.5</c:v>
                </c:pt>
                <c:pt idx="11">
                  <c:v>59.6</c:v>
                </c:pt>
                <c:pt idx="12">
                  <c:v>62.5</c:v>
                </c:pt>
                <c:pt idx="13">
                  <c:v>65.400000000000006</c:v>
                </c:pt>
                <c:pt idx="14">
                  <c:v>68</c:v>
                </c:pt>
                <c:pt idx="15">
                  <c:v>70.3</c:v>
                </c:pt>
                <c:pt idx="16">
                  <c:v>72.7</c:v>
                </c:pt>
                <c:pt idx="17">
                  <c:v>75.3</c:v>
                </c:pt>
                <c:pt idx="18">
                  <c:v>77.7</c:v>
                </c:pt>
                <c:pt idx="19">
                  <c:v>80.3</c:v>
                </c:pt>
                <c:pt idx="20">
                  <c:v>82.6</c:v>
                </c:pt>
                <c:pt idx="21">
                  <c:v>85</c:v>
                </c:pt>
                <c:pt idx="22">
                  <c:v>87.6</c:v>
                </c:pt>
                <c:pt idx="23">
                  <c:v>90.3</c:v>
                </c:pt>
                <c:pt idx="24">
                  <c:v>92.6</c:v>
                </c:pt>
                <c:pt idx="25">
                  <c:v>95.3</c:v>
                </c:pt>
                <c:pt idx="26">
                  <c:v>97.6</c:v>
                </c:pt>
                <c:pt idx="27">
                  <c:v>100.3</c:v>
                </c:pt>
                <c:pt idx="28">
                  <c:v>102.6</c:v>
                </c:pt>
                <c:pt idx="29">
                  <c:v>105</c:v>
                </c:pt>
                <c:pt idx="30">
                  <c:v>107.7</c:v>
                </c:pt>
                <c:pt idx="31">
                  <c:v>110</c:v>
                </c:pt>
                <c:pt idx="32">
                  <c:v>112.7</c:v>
                </c:pt>
                <c:pt idx="33">
                  <c:v>115.1</c:v>
                </c:pt>
                <c:pt idx="34">
                  <c:v>117.7</c:v>
                </c:pt>
                <c:pt idx="35">
                  <c:v>120.4</c:v>
                </c:pt>
                <c:pt idx="36">
                  <c:v>123</c:v>
                </c:pt>
                <c:pt idx="37">
                  <c:v>125.7</c:v>
                </c:pt>
                <c:pt idx="38">
                  <c:v>128.6</c:v>
                </c:pt>
                <c:pt idx="39">
                  <c:v>131.30000000000001</c:v>
                </c:pt>
                <c:pt idx="40">
                  <c:v>133.9</c:v>
                </c:pt>
                <c:pt idx="41">
                  <c:v>136.6</c:v>
                </c:pt>
                <c:pt idx="42">
                  <c:v>139.30000000000001</c:v>
                </c:pt>
                <c:pt idx="43">
                  <c:v>142.19999999999999</c:v>
                </c:pt>
                <c:pt idx="44">
                  <c:v>144.9</c:v>
                </c:pt>
                <c:pt idx="45">
                  <c:v>147.6</c:v>
                </c:pt>
                <c:pt idx="46">
                  <c:v>150.19999999999999</c:v>
                </c:pt>
                <c:pt idx="47">
                  <c:v>152.9</c:v>
                </c:pt>
                <c:pt idx="48">
                  <c:v>155.6</c:v>
                </c:pt>
                <c:pt idx="49">
                  <c:v>158.5</c:v>
                </c:pt>
                <c:pt idx="50">
                  <c:v>161.19999999999999</c:v>
                </c:pt>
                <c:pt idx="51">
                  <c:v>164.2</c:v>
                </c:pt>
                <c:pt idx="52">
                  <c:v>167.1</c:v>
                </c:pt>
                <c:pt idx="53">
                  <c:v>169.8</c:v>
                </c:pt>
                <c:pt idx="54">
                  <c:v>172.5</c:v>
                </c:pt>
                <c:pt idx="55">
                  <c:v>175.2</c:v>
                </c:pt>
                <c:pt idx="56">
                  <c:v>177.9</c:v>
                </c:pt>
                <c:pt idx="57">
                  <c:v>180.9</c:v>
                </c:pt>
                <c:pt idx="58">
                  <c:v>183.9</c:v>
                </c:pt>
                <c:pt idx="59">
                  <c:v>186.6</c:v>
                </c:pt>
                <c:pt idx="60">
                  <c:v>189.6</c:v>
                </c:pt>
                <c:pt idx="61">
                  <c:v>192.6</c:v>
                </c:pt>
                <c:pt idx="62">
                  <c:v>195.5</c:v>
                </c:pt>
                <c:pt idx="63">
                  <c:v>198.3</c:v>
                </c:pt>
                <c:pt idx="64">
                  <c:v>201.3</c:v>
                </c:pt>
                <c:pt idx="65">
                  <c:v>204.2</c:v>
                </c:pt>
                <c:pt idx="66">
                  <c:v>207</c:v>
                </c:pt>
                <c:pt idx="67">
                  <c:v>209.7</c:v>
                </c:pt>
                <c:pt idx="68">
                  <c:v>212.7</c:v>
                </c:pt>
                <c:pt idx="69">
                  <c:v>215.7</c:v>
                </c:pt>
                <c:pt idx="70">
                  <c:v>218.7</c:v>
                </c:pt>
                <c:pt idx="71">
                  <c:v>221.7</c:v>
                </c:pt>
                <c:pt idx="72">
                  <c:v>225</c:v>
                </c:pt>
                <c:pt idx="73">
                  <c:v>228</c:v>
                </c:pt>
                <c:pt idx="74">
                  <c:v>231.1</c:v>
                </c:pt>
                <c:pt idx="75">
                  <c:v>233.8</c:v>
                </c:pt>
                <c:pt idx="76">
                  <c:v>236.8</c:v>
                </c:pt>
                <c:pt idx="77">
                  <c:v>239.9</c:v>
                </c:pt>
                <c:pt idx="78">
                  <c:v>242.3</c:v>
                </c:pt>
                <c:pt idx="79">
                  <c:v>245.1</c:v>
                </c:pt>
                <c:pt idx="80">
                  <c:v>247.6</c:v>
                </c:pt>
                <c:pt idx="81">
                  <c:v>250.6</c:v>
                </c:pt>
                <c:pt idx="82">
                  <c:v>253.4</c:v>
                </c:pt>
                <c:pt idx="83">
                  <c:v>256.39999999999998</c:v>
                </c:pt>
                <c:pt idx="84">
                  <c:v>259.5</c:v>
                </c:pt>
                <c:pt idx="85">
                  <c:v>262.5</c:v>
                </c:pt>
                <c:pt idx="86">
                  <c:v>265.89999999999998</c:v>
                </c:pt>
                <c:pt idx="87">
                  <c:v>268.60000000000002</c:v>
                </c:pt>
                <c:pt idx="88">
                  <c:v>271.7</c:v>
                </c:pt>
                <c:pt idx="89">
                  <c:v>274.5</c:v>
                </c:pt>
                <c:pt idx="90">
                  <c:v>277.3</c:v>
                </c:pt>
                <c:pt idx="91">
                  <c:v>280.3</c:v>
                </c:pt>
                <c:pt idx="92">
                  <c:v>283.39999999999998</c:v>
                </c:pt>
                <c:pt idx="93">
                  <c:v>286.5</c:v>
                </c:pt>
                <c:pt idx="94">
                  <c:v>289.60000000000002</c:v>
                </c:pt>
                <c:pt idx="95">
                  <c:v>292.7</c:v>
                </c:pt>
                <c:pt idx="96">
                  <c:v>296</c:v>
                </c:pt>
                <c:pt idx="97">
                  <c:v>299.10000000000002</c:v>
                </c:pt>
                <c:pt idx="98">
                  <c:v>302.5</c:v>
                </c:pt>
                <c:pt idx="99">
                  <c:v>305.89999999999998</c:v>
                </c:pt>
                <c:pt idx="100">
                  <c:v>309.2</c:v>
                </c:pt>
                <c:pt idx="101">
                  <c:v>312.3</c:v>
                </c:pt>
                <c:pt idx="102">
                  <c:v>315.7</c:v>
                </c:pt>
                <c:pt idx="103">
                  <c:v>318.8</c:v>
                </c:pt>
                <c:pt idx="104">
                  <c:v>321.89999999999998</c:v>
                </c:pt>
                <c:pt idx="105">
                  <c:v>325.3</c:v>
                </c:pt>
                <c:pt idx="106">
                  <c:v>328.5</c:v>
                </c:pt>
                <c:pt idx="107">
                  <c:v>331.6</c:v>
                </c:pt>
                <c:pt idx="108">
                  <c:v>334.7</c:v>
                </c:pt>
                <c:pt idx="109">
                  <c:v>338.1</c:v>
                </c:pt>
                <c:pt idx="110">
                  <c:v>341.5</c:v>
                </c:pt>
                <c:pt idx="111">
                  <c:v>344.7</c:v>
                </c:pt>
                <c:pt idx="112">
                  <c:v>347.8</c:v>
                </c:pt>
                <c:pt idx="113">
                  <c:v>350.9</c:v>
                </c:pt>
                <c:pt idx="114">
                  <c:v>354.4</c:v>
                </c:pt>
                <c:pt idx="115">
                  <c:v>357.2</c:v>
                </c:pt>
                <c:pt idx="116">
                  <c:v>360.4</c:v>
                </c:pt>
                <c:pt idx="117">
                  <c:v>363.2</c:v>
                </c:pt>
                <c:pt idx="118">
                  <c:v>366.4</c:v>
                </c:pt>
                <c:pt idx="119">
                  <c:v>369.6</c:v>
                </c:pt>
                <c:pt idx="120">
                  <c:v>373</c:v>
                </c:pt>
                <c:pt idx="121">
                  <c:v>376.2</c:v>
                </c:pt>
                <c:pt idx="122">
                  <c:v>379.3</c:v>
                </c:pt>
                <c:pt idx="123">
                  <c:v>382.5</c:v>
                </c:pt>
                <c:pt idx="124">
                  <c:v>385.7</c:v>
                </c:pt>
                <c:pt idx="125">
                  <c:v>389.2</c:v>
                </c:pt>
                <c:pt idx="126">
                  <c:v>392.6</c:v>
                </c:pt>
                <c:pt idx="127">
                  <c:v>396.1</c:v>
                </c:pt>
                <c:pt idx="128">
                  <c:v>399.9</c:v>
                </c:pt>
                <c:pt idx="129">
                  <c:v>403.4</c:v>
                </c:pt>
                <c:pt idx="130">
                  <c:v>406.9</c:v>
                </c:pt>
                <c:pt idx="131">
                  <c:v>410.4</c:v>
                </c:pt>
                <c:pt idx="132">
                  <c:v>413.9</c:v>
                </c:pt>
                <c:pt idx="133">
                  <c:v>417.4</c:v>
                </c:pt>
                <c:pt idx="134">
                  <c:v>420.9</c:v>
                </c:pt>
                <c:pt idx="135">
                  <c:v>424.1</c:v>
                </c:pt>
                <c:pt idx="136">
                  <c:v>427.6</c:v>
                </c:pt>
                <c:pt idx="137">
                  <c:v>430.8</c:v>
                </c:pt>
                <c:pt idx="138">
                  <c:v>434.4</c:v>
                </c:pt>
                <c:pt idx="139">
                  <c:v>437.9</c:v>
                </c:pt>
                <c:pt idx="140">
                  <c:v>441.4</c:v>
                </c:pt>
                <c:pt idx="141">
                  <c:v>445</c:v>
                </c:pt>
                <c:pt idx="142">
                  <c:v>448.2</c:v>
                </c:pt>
                <c:pt idx="143">
                  <c:v>451.1</c:v>
                </c:pt>
                <c:pt idx="144">
                  <c:v>454.4</c:v>
                </c:pt>
                <c:pt idx="145">
                  <c:v>458</c:v>
                </c:pt>
                <c:pt idx="146">
                  <c:v>461.8</c:v>
                </c:pt>
                <c:pt idx="147">
                  <c:v>466</c:v>
                </c:pt>
                <c:pt idx="148">
                  <c:v>469.8</c:v>
                </c:pt>
                <c:pt idx="149">
                  <c:v>474</c:v>
                </c:pt>
                <c:pt idx="150">
                  <c:v>478.2</c:v>
                </c:pt>
                <c:pt idx="151">
                  <c:v>481.7</c:v>
                </c:pt>
                <c:pt idx="152">
                  <c:v>485.3</c:v>
                </c:pt>
                <c:pt idx="153">
                  <c:v>489.2</c:v>
                </c:pt>
                <c:pt idx="154">
                  <c:v>492.8</c:v>
                </c:pt>
                <c:pt idx="155">
                  <c:v>496.4</c:v>
                </c:pt>
                <c:pt idx="156">
                  <c:v>500</c:v>
                </c:pt>
                <c:pt idx="157">
                  <c:v>503.6</c:v>
                </c:pt>
                <c:pt idx="158">
                  <c:v>507.5</c:v>
                </c:pt>
                <c:pt idx="159">
                  <c:v>511.2</c:v>
                </c:pt>
                <c:pt idx="160">
                  <c:v>514.79999999999995</c:v>
                </c:pt>
                <c:pt idx="161">
                  <c:v>518.4</c:v>
                </c:pt>
                <c:pt idx="162">
                  <c:v>522</c:v>
                </c:pt>
                <c:pt idx="163">
                  <c:v>526</c:v>
                </c:pt>
                <c:pt idx="164">
                  <c:v>529.6</c:v>
                </c:pt>
                <c:pt idx="165">
                  <c:v>533.29999999999995</c:v>
                </c:pt>
                <c:pt idx="166">
                  <c:v>536.9</c:v>
                </c:pt>
                <c:pt idx="167">
                  <c:v>540.29999999999995</c:v>
                </c:pt>
                <c:pt idx="168">
                  <c:v>543.9</c:v>
                </c:pt>
                <c:pt idx="169">
                  <c:v>547.6</c:v>
                </c:pt>
                <c:pt idx="170">
                  <c:v>551.29999999999995</c:v>
                </c:pt>
                <c:pt idx="171">
                  <c:v>554.6</c:v>
                </c:pt>
                <c:pt idx="172">
                  <c:v>558.6</c:v>
                </c:pt>
                <c:pt idx="173">
                  <c:v>562.29999999999995</c:v>
                </c:pt>
                <c:pt idx="174">
                  <c:v>566</c:v>
                </c:pt>
                <c:pt idx="175">
                  <c:v>569.4</c:v>
                </c:pt>
                <c:pt idx="176">
                  <c:v>573.1</c:v>
                </c:pt>
                <c:pt idx="177">
                  <c:v>576.5</c:v>
                </c:pt>
                <c:pt idx="178">
                  <c:v>579.9</c:v>
                </c:pt>
                <c:pt idx="179">
                  <c:v>583.6</c:v>
                </c:pt>
                <c:pt idx="180">
                  <c:v>587.6</c:v>
                </c:pt>
                <c:pt idx="181">
                  <c:v>591</c:v>
                </c:pt>
                <c:pt idx="182">
                  <c:v>594.4</c:v>
                </c:pt>
                <c:pt idx="183">
                  <c:v>597.79999999999995</c:v>
                </c:pt>
                <c:pt idx="184">
                  <c:v>601.29999999999995</c:v>
                </c:pt>
                <c:pt idx="185">
                  <c:v>605</c:v>
                </c:pt>
                <c:pt idx="186">
                  <c:v>608.1</c:v>
                </c:pt>
                <c:pt idx="187">
                  <c:v>610.29999999999995</c:v>
                </c:pt>
              </c:numCache>
            </c:numRef>
          </c:xVal>
          <c:yVal>
            <c:numRef>
              <c:f>'1100'!$D$3:$D$190</c:f>
              <c:numCache>
                <c:formatCode>0.00</c:formatCode>
                <c:ptCount val="188"/>
                <c:pt idx="0">
                  <c:v>0</c:v>
                </c:pt>
                <c:pt idx="1">
                  <c:v>0.18999999999999773</c:v>
                </c:pt>
                <c:pt idx="2">
                  <c:v>-0.19523809523809688</c:v>
                </c:pt>
                <c:pt idx="3">
                  <c:v>0.20322580645161409</c:v>
                </c:pt>
                <c:pt idx="4">
                  <c:v>-9.4117647058823459E-2</c:v>
                </c:pt>
                <c:pt idx="5">
                  <c:v>0.1666666666666681</c:v>
                </c:pt>
                <c:pt idx="6">
                  <c:v>-0.1764705882352946</c:v>
                </c:pt>
                <c:pt idx="7">
                  <c:v>-9.6774193548388426E-2</c:v>
                </c:pt>
                <c:pt idx="8">
                  <c:v>6.7647058823530615E-2</c:v>
                </c:pt>
                <c:pt idx="9">
                  <c:v>7.0967741935483469E-2</c:v>
                </c:pt>
                <c:pt idx="10">
                  <c:v>9.3548387096773877E-2</c:v>
                </c:pt>
                <c:pt idx="11">
                  <c:v>-9.9999999999999756E-2</c:v>
                </c:pt>
                <c:pt idx="12">
                  <c:v>0.11724137931034333</c:v>
                </c:pt>
                <c:pt idx="13">
                  <c:v>-0.1499999999999978</c:v>
                </c:pt>
                <c:pt idx="14">
                  <c:v>-0.14782608695652341</c:v>
                </c:pt>
                <c:pt idx="15">
                  <c:v>0.24166666666666539</c:v>
                </c:pt>
                <c:pt idx="16">
                  <c:v>-4.9999999999998358E-2</c:v>
                </c:pt>
                <c:pt idx="17">
                  <c:v>-6.250000000000222E-2</c:v>
                </c:pt>
                <c:pt idx="18">
                  <c:v>-0.16153846153845983</c:v>
                </c:pt>
                <c:pt idx="19">
                  <c:v>-6.5217391304350378E-2</c:v>
                </c:pt>
                <c:pt idx="20">
                  <c:v>0.22916666666666791</c:v>
                </c:pt>
                <c:pt idx="21">
                  <c:v>-0.17692307692307763</c:v>
                </c:pt>
                <c:pt idx="22">
                  <c:v>0.18888888888888794</c:v>
                </c:pt>
                <c:pt idx="23">
                  <c:v>4.3478260869565889E-2</c:v>
                </c:pt>
                <c:pt idx="24">
                  <c:v>6.2962962962963526E-2</c:v>
                </c:pt>
                <c:pt idx="25">
                  <c:v>-0.15217391304347908</c:v>
                </c:pt>
                <c:pt idx="26">
                  <c:v>-4.4444444444443447E-2</c:v>
                </c:pt>
                <c:pt idx="27">
                  <c:v>0.19130434782608621</c:v>
                </c:pt>
                <c:pt idx="28">
                  <c:v>-8.3333333333334314E-2</c:v>
                </c:pt>
                <c:pt idx="29">
                  <c:v>7.7777777777778015E-2</c:v>
                </c:pt>
                <c:pt idx="30">
                  <c:v>-8.6956521739113245E-3</c:v>
                </c:pt>
                <c:pt idx="31">
                  <c:v>-1.4814814814814484E-2</c:v>
                </c:pt>
                <c:pt idx="32">
                  <c:v>6.6666666666665486E-2</c:v>
                </c:pt>
                <c:pt idx="33">
                  <c:v>-7.692307692307776E-2</c:v>
                </c:pt>
                <c:pt idx="34">
                  <c:v>8.8888888888889531E-2</c:v>
                </c:pt>
                <c:pt idx="35">
                  <c:v>1.5384615384615091E-2</c:v>
                </c:pt>
                <c:pt idx="36">
                  <c:v>-7.4074074074072419E-2</c:v>
                </c:pt>
                <c:pt idx="37">
                  <c:v>1.7241379310343898E-2</c:v>
                </c:pt>
                <c:pt idx="38">
                  <c:v>7.4074074074074653E-2</c:v>
                </c:pt>
                <c:pt idx="39">
                  <c:v>-0.20000000000000165</c:v>
                </c:pt>
                <c:pt idx="40">
                  <c:v>1.4814814814814562E-2</c:v>
                </c:pt>
                <c:pt idx="41">
                  <c:v>0.18148148148148108</c:v>
                </c:pt>
                <c:pt idx="42">
                  <c:v>-5.5172413793102705E-2</c:v>
                </c:pt>
                <c:pt idx="43">
                  <c:v>0.13333333333333228</c:v>
                </c:pt>
                <c:pt idx="44">
                  <c:v>7.4074074074059653E-3</c:v>
                </c:pt>
                <c:pt idx="45">
                  <c:v>-9.6153846153846367E-2</c:v>
                </c:pt>
                <c:pt idx="46">
                  <c:v>0.13703703703703785</c:v>
                </c:pt>
                <c:pt idx="47">
                  <c:v>-0.11851851851851912</c:v>
                </c:pt>
                <c:pt idx="48">
                  <c:v>0.22413793103448182</c:v>
                </c:pt>
                <c:pt idx="49">
                  <c:v>-0.26666666666666738</c:v>
                </c:pt>
                <c:pt idx="50">
                  <c:v>0.10666666666666676</c:v>
                </c:pt>
                <c:pt idx="51">
                  <c:v>-0.13793103448276031</c:v>
                </c:pt>
                <c:pt idx="52">
                  <c:v>3.3333333333334388E-2</c:v>
                </c:pt>
                <c:pt idx="53">
                  <c:v>-4.81481481481493E-2</c:v>
                </c:pt>
                <c:pt idx="54">
                  <c:v>6.2962962962963859E-2</c:v>
                </c:pt>
                <c:pt idx="55">
                  <c:v>2.2222222222222924E-2</c:v>
                </c:pt>
                <c:pt idx="56">
                  <c:v>0.11666666666666477</c:v>
                </c:pt>
                <c:pt idx="57">
                  <c:v>-0.35999999999999943</c:v>
                </c:pt>
                <c:pt idx="58">
                  <c:v>0.22962962962963229</c:v>
                </c:pt>
                <c:pt idx="59">
                  <c:v>0.25666666666666532</c:v>
                </c:pt>
                <c:pt idx="60">
                  <c:v>-0.23999999999999963</c:v>
                </c:pt>
                <c:pt idx="61">
                  <c:v>0.23793103448275738</c:v>
                </c:pt>
                <c:pt idx="62">
                  <c:v>0.14642857142857216</c:v>
                </c:pt>
                <c:pt idx="63">
                  <c:v>-0.27666666666666612</c:v>
                </c:pt>
                <c:pt idx="64">
                  <c:v>5.1724137931034399E-2</c:v>
                </c:pt>
                <c:pt idx="65">
                  <c:v>2.1428571428569614E-2</c:v>
                </c:pt>
                <c:pt idx="66">
                  <c:v>2.592592592592614E-2</c:v>
                </c:pt>
                <c:pt idx="67">
                  <c:v>-9.9999999999980105E-3</c:v>
                </c:pt>
                <c:pt idx="68">
                  <c:v>0.10999999999999943</c:v>
                </c:pt>
                <c:pt idx="69">
                  <c:v>3.33333333333267E-3</c:v>
                </c:pt>
                <c:pt idx="70">
                  <c:v>-0.26666666666666572</c:v>
                </c:pt>
                <c:pt idx="71">
                  <c:v>0.15151515151515099</c:v>
                </c:pt>
                <c:pt idx="72">
                  <c:v>0.13999999999999821</c:v>
                </c:pt>
                <c:pt idx="73">
                  <c:v>-0.16774193548386998</c:v>
                </c:pt>
                <c:pt idx="74">
                  <c:v>-8.5185185185186127E-2</c:v>
                </c:pt>
                <c:pt idx="75">
                  <c:v>0.33666666666666839</c:v>
                </c:pt>
                <c:pt idx="76">
                  <c:v>-0.29032258064516137</c:v>
                </c:pt>
                <c:pt idx="77">
                  <c:v>0.41249999999999687</c:v>
                </c:pt>
                <c:pt idx="78">
                  <c:v>-3.5714285714278826E-3</c:v>
                </c:pt>
                <c:pt idx="79">
                  <c:v>-0.18400000000000033</c:v>
                </c:pt>
                <c:pt idx="80">
                  <c:v>0.16000000000000134</c:v>
                </c:pt>
                <c:pt idx="81">
                  <c:v>-0.13571428571428606</c:v>
                </c:pt>
                <c:pt idx="82">
                  <c:v>-2.0000000000000948E-2</c:v>
                </c:pt>
                <c:pt idx="83">
                  <c:v>9.677419354838776E-2</c:v>
                </c:pt>
                <c:pt idx="84">
                  <c:v>-2.0000000000000757E-2</c:v>
                </c:pt>
                <c:pt idx="85">
                  <c:v>9.1176470588236566E-2</c:v>
                </c:pt>
                <c:pt idx="86">
                  <c:v>0.12222222222221953</c:v>
                </c:pt>
                <c:pt idx="87">
                  <c:v>-0.10645161290322643</c:v>
                </c:pt>
                <c:pt idx="88">
                  <c:v>-8.2142857142858225E-2</c:v>
                </c:pt>
                <c:pt idx="89">
                  <c:v>0.31428571428571395</c:v>
                </c:pt>
                <c:pt idx="90">
                  <c:v>-0.20666666666666819</c:v>
                </c:pt>
                <c:pt idx="91">
                  <c:v>-0.19032258064516219</c:v>
                </c:pt>
                <c:pt idx="92">
                  <c:v>0.15483870967741722</c:v>
                </c:pt>
                <c:pt idx="93">
                  <c:v>-0.13225806451612696</c:v>
                </c:pt>
                <c:pt idx="94">
                  <c:v>0.10000000000000184</c:v>
                </c:pt>
                <c:pt idx="95">
                  <c:v>2.1212121212121224E-2</c:v>
                </c:pt>
                <c:pt idx="96">
                  <c:v>6.4516129032256217E-2</c:v>
                </c:pt>
                <c:pt idx="97">
                  <c:v>5.8823529411774298E-3</c:v>
                </c:pt>
                <c:pt idx="98">
                  <c:v>0.11764705882352978</c:v>
                </c:pt>
                <c:pt idx="99">
                  <c:v>-0.22121212121212167</c:v>
                </c:pt>
                <c:pt idx="100">
                  <c:v>9.3548387096775529E-2</c:v>
                </c:pt>
                <c:pt idx="101">
                  <c:v>-1.4705882352942529E-2</c:v>
                </c:pt>
                <c:pt idx="102">
                  <c:v>0.1354838709677415</c:v>
                </c:pt>
                <c:pt idx="103">
                  <c:v>-0.14193548387096858</c:v>
                </c:pt>
                <c:pt idx="104">
                  <c:v>6.4705882352940197E-2</c:v>
                </c:pt>
                <c:pt idx="105">
                  <c:v>-8.7500000000000661E-2</c:v>
                </c:pt>
                <c:pt idx="106">
                  <c:v>0.20645161290322447</c:v>
                </c:pt>
                <c:pt idx="107">
                  <c:v>-0.11290322580645332</c:v>
                </c:pt>
                <c:pt idx="108">
                  <c:v>0.12352941176470514</c:v>
                </c:pt>
                <c:pt idx="109">
                  <c:v>2.6470588235293208E-2</c:v>
                </c:pt>
                <c:pt idx="110">
                  <c:v>2.5000000000001778E-2</c:v>
                </c:pt>
                <c:pt idx="111">
                  <c:v>-0.11612903225806577</c:v>
                </c:pt>
                <c:pt idx="112">
                  <c:v>3.2258064516145889E-3</c:v>
                </c:pt>
                <c:pt idx="113">
                  <c:v>0.15428571428571405</c:v>
                </c:pt>
                <c:pt idx="114">
                  <c:v>-0.13571428571428606</c:v>
                </c:pt>
                <c:pt idx="115">
                  <c:v>3.1250000000000555E-2</c:v>
                </c:pt>
                <c:pt idx="116">
                  <c:v>0.21785714285714178</c:v>
                </c:pt>
                <c:pt idx="117">
                  <c:v>0.14687500000000017</c:v>
                </c:pt>
                <c:pt idx="118">
                  <c:v>-0.134374999999998</c:v>
                </c:pt>
                <c:pt idx="119">
                  <c:v>3.235294117647064E-2</c:v>
                </c:pt>
                <c:pt idx="120">
                  <c:v>-2.4999999999999557E-2</c:v>
                </c:pt>
                <c:pt idx="121">
                  <c:v>8.3870967741934227E-2</c:v>
                </c:pt>
                <c:pt idx="122">
                  <c:v>-0.16875000000000034</c:v>
                </c:pt>
                <c:pt idx="123">
                  <c:v>0.15937500000000215</c:v>
                </c:pt>
                <c:pt idx="124">
                  <c:v>6.5714285714284823E-2</c:v>
                </c:pt>
                <c:pt idx="125">
                  <c:v>1.1764705882352572E-2</c:v>
                </c:pt>
                <c:pt idx="126">
                  <c:v>-0.16000000000000064</c:v>
                </c:pt>
                <c:pt idx="127">
                  <c:v>0.17894736842105469</c:v>
                </c:pt>
                <c:pt idx="128">
                  <c:v>-0.16571428571428523</c:v>
                </c:pt>
                <c:pt idx="129">
                  <c:v>0.10000000000000041</c:v>
                </c:pt>
                <c:pt idx="130">
                  <c:v>-1.1428571428571186E-2</c:v>
                </c:pt>
                <c:pt idx="131">
                  <c:v>-8.2857142857142616E-2</c:v>
                </c:pt>
                <c:pt idx="132">
                  <c:v>9.7142857142856087E-2</c:v>
                </c:pt>
                <c:pt idx="133">
                  <c:v>0.1171428571428582</c:v>
                </c:pt>
                <c:pt idx="134">
                  <c:v>-3.7500000000000887E-2</c:v>
                </c:pt>
                <c:pt idx="135">
                  <c:v>0.24285714285714327</c:v>
                </c:pt>
                <c:pt idx="136">
                  <c:v>-0.11250000000000022</c:v>
                </c:pt>
                <c:pt idx="137">
                  <c:v>-5.8333333333334125E-2</c:v>
                </c:pt>
                <c:pt idx="138">
                  <c:v>7.4285714285715745E-2</c:v>
                </c:pt>
                <c:pt idx="139">
                  <c:v>-0.14857142857142946</c:v>
                </c:pt>
                <c:pt idx="140">
                  <c:v>7.7777777777777599E-2</c:v>
                </c:pt>
                <c:pt idx="141">
                  <c:v>8.4374999999999062E-2</c:v>
                </c:pt>
                <c:pt idx="142">
                  <c:v>-0.36206896551723616</c:v>
                </c:pt>
                <c:pt idx="143">
                  <c:v>0.20000000000000173</c:v>
                </c:pt>
                <c:pt idx="144">
                  <c:v>-2.7777777777772076E-3</c:v>
                </c:pt>
                <c:pt idx="145">
                  <c:v>0.20789473684210441</c:v>
                </c:pt>
                <c:pt idx="146">
                  <c:v>-1.1904761904761261E-2</c:v>
                </c:pt>
                <c:pt idx="147">
                  <c:v>-4.7368421052631365E-2</c:v>
                </c:pt>
                <c:pt idx="148">
                  <c:v>3.8095238095237384E-2</c:v>
                </c:pt>
                <c:pt idx="149">
                  <c:v>0.15238095238095292</c:v>
                </c:pt>
                <c:pt idx="150">
                  <c:v>-0.13714285714285626</c:v>
                </c:pt>
                <c:pt idx="151">
                  <c:v>0.18333333333333124</c:v>
                </c:pt>
                <c:pt idx="152">
                  <c:v>-0.10000000000000073</c:v>
                </c:pt>
                <c:pt idx="153">
                  <c:v>-1.94444444444444E-2</c:v>
                </c:pt>
                <c:pt idx="154">
                  <c:v>1.1111111111112954E-2</c:v>
                </c:pt>
                <c:pt idx="155">
                  <c:v>0.11111111111111001</c:v>
                </c:pt>
                <c:pt idx="156">
                  <c:v>0</c:v>
                </c:pt>
                <c:pt idx="157">
                  <c:v>0.2846153846153861</c:v>
                </c:pt>
                <c:pt idx="158">
                  <c:v>-0.15675675675675677</c:v>
                </c:pt>
                <c:pt idx="159">
                  <c:v>2.499999999999921E-2</c:v>
                </c:pt>
                <c:pt idx="160">
                  <c:v>0.13888888888888801</c:v>
                </c:pt>
                <c:pt idx="161">
                  <c:v>-1.94444444444444E-2</c:v>
                </c:pt>
                <c:pt idx="162">
                  <c:v>0.10500000000000043</c:v>
                </c:pt>
                <c:pt idx="163">
                  <c:v>-0.2444444444444436</c:v>
                </c:pt>
                <c:pt idx="164">
                  <c:v>1.081081081081078E-2</c:v>
                </c:pt>
                <c:pt idx="165">
                  <c:v>0.1166666666666664</c:v>
                </c:pt>
                <c:pt idx="166">
                  <c:v>0.17352941176470804</c:v>
                </c:pt>
                <c:pt idx="167">
                  <c:v>9.1666666666665619E-2</c:v>
                </c:pt>
                <c:pt idx="168">
                  <c:v>0.21351351351351067</c:v>
                </c:pt>
                <c:pt idx="169">
                  <c:v>7.5675675675677373E-2</c:v>
                </c:pt>
                <c:pt idx="170">
                  <c:v>-0.18787878787878537</c:v>
                </c:pt>
                <c:pt idx="171">
                  <c:v>0.16250000000000142</c:v>
                </c:pt>
                <c:pt idx="172">
                  <c:v>4.3243243243243121E-2</c:v>
                </c:pt>
                <c:pt idx="173">
                  <c:v>0.24054054054053775</c:v>
                </c:pt>
                <c:pt idx="174">
                  <c:v>-0.11470588235294212</c:v>
                </c:pt>
                <c:pt idx="175">
                  <c:v>0.11891891891891684</c:v>
                </c:pt>
                <c:pt idx="176">
                  <c:v>0.444117647058828</c:v>
                </c:pt>
                <c:pt idx="177">
                  <c:v>2.3529411764705539E-2</c:v>
                </c:pt>
                <c:pt idx="178">
                  <c:v>-0.6999999999999923</c:v>
                </c:pt>
                <c:pt idx="179">
                  <c:v>-4.817499999999999</c:v>
                </c:pt>
                <c:pt idx="180">
                  <c:v>-5.2588235294118002</c:v>
                </c:pt>
                <c:pt idx="181">
                  <c:v>-2.1235294117647201</c:v>
                </c:pt>
                <c:pt idx="182">
                  <c:v>-0.54117647058823892</c:v>
                </c:pt>
                <c:pt idx="183">
                  <c:v>-0.18571428571428569</c:v>
                </c:pt>
                <c:pt idx="184">
                  <c:v>0.30540540540540162</c:v>
                </c:pt>
                <c:pt idx="185">
                  <c:v>-0.22903225806451444</c:v>
                </c:pt>
                <c:pt idx="186">
                  <c:v>0.29090909090909994</c:v>
                </c:pt>
                <c:pt idx="187">
                  <c:v>-0.47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98-48B2-ADCF-E5D2586BF59C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'1100'!$F$3:$F$200</c:f>
              <c:numCache>
                <c:formatCode>General</c:formatCode>
                <c:ptCount val="198"/>
                <c:pt idx="0">
                  <c:v>610.29999999999995</c:v>
                </c:pt>
                <c:pt idx="1">
                  <c:v>608.79999999999995</c:v>
                </c:pt>
                <c:pt idx="2">
                  <c:v>606.9</c:v>
                </c:pt>
                <c:pt idx="3">
                  <c:v>604.70000000000005</c:v>
                </c:pt>
                <c:pt idx="4">
                  <c:v>602.20000000000005</c:v>
                </c:pt>
                <c:pt idx="5">
                  <c:v>599.1</c:v>
                </c:pt>
                <c:pt idx="6">
                  <c:v>596</c:v>
                </c:pt>
                <c:pt idx="7">
                  <c:v>592.6</c:v>
                </c:pt>
                <c:pt idx="8">
                  <c:v>589.5</c:v>
                </c:pt>
                <c:pt idx="9">
                  <c:v>586</c:v>
                </c:pt>
                <c:pt idx="10">
                  <c:v>582.9</c:v>
                </c:pt>
                <c:pt idx="11">
                  <c:v>579.9</c:v>
                </c:pt>
                <c:pt idx="12">
                  <c:v>576.79999999999995</c:v>
                </c:pt>
                <c:pt idx="13">
                  <c:v>573.70000000000005</c:v>
                </c:pt>
                <c:pt idx="14">
                  <c:v>570.6</c:v>
                </c:pt>
                <c:pt idx="15">
                  <c:v>567.5</c:v>
                </c:pt>
                <c:pt idx="16">
                  <c:v>564.1</c:v>
                </c:pt>
                <c:pt idx="17">
                  <c:v>561.1</c:v>
                </c:pt>
                <c:pt idx="18">
                  <c:v>558</c:v>
                </c:pt>
                <c:pt idx="19">
                  <c:v>554.9</c:v>
                </c:pt>
                <c:pt idx="20">
                  <c:v>551.9</c:v>
                </c:pt>
                <c:pt idx="21">
                  <c:v>548.5</c:v>
                </c:pt>
                <c:pt idx="22">
                  <c:v>545.4</c:v>
                </c:pt>
                <c:pt idx="23">
                  <c:v>542.4</c:v>
                </c:pt>
                <c:pt idx="24">
                  <c:v>538.70000000000005</c:v>
                </c:pt>
                <c:pt idx="25">
                  <c:v>535.4</c:v>
                </c:pt>
                <c:pt idx="26">
                  <c:v>532</c:v>
                </c:pt>
                <c:pt idx="27">
                  <c:v>528.70000000000005</c:v>
                </c:pt>
                <c:pt idx="28">
                  <c:v>525.4</c:v>
                </c:pt>
                <c:pt idx="29">
                  <c:v>522</c:v>
                </c:pt>
                <c:pt idx="30">
                  <c:v>518.70000000000005</c:v>
                </c:pt>
                <c:pt idx="31">
                  <c:v>515.4</c:v>
                </c:pt>
                <c:pt idx="32">
                  <c:v>511.5</c:v>
                </c:pt>
                <c:pt idx="33">
                  <c:v>507.5</c:v>
                </c:pt>
                <c:pt idx="34">
                  <c:v>504.2</c:v>
                </c:pt>
                <c:pt idx="35">
                  <c:v>500.6</c:v>
                </c:pt>
                <c:pt idx="36">
                  <c:v>497</c:v>
                </c:pt>
                <c:pt idx="37">
                  <c:v>493.1</c:v>
                </c:pt>
                <c:pt idx="38">
                  <c:v>489.8</c:v>
                </c:pt>
                <c:pt idx="39">
                  <c:v>486.5</c:v>
                </c:pt>
                <c:pt idx="40">
                  <c:v>483.2</c:v>
                </c:pt>
                <c:pt idx="41">
                  <c:v>480</c:v>
                </c:pt>
                <c:pt idx="42">
                  <c:v>476.4</c:v>
                </c:pt>
                <c:pt idx="43">
                  <c:v>473.1</c:v>
                </c:pt>
                <c:pt idx="44">
                  <c:v>470.1</c:v>
                </c:pt>
                <c:pt idx="45">
                  <c:v>466.9</c:v>
                </c:pt>
                <c:pt idx="46">
                  <c:v>463.3</c:v>
                </c:pt>
                <c:pt idx="47">
                  <c:v>459.4</c:v>
                </c:pt>
                <c:pt idx="48">
                  <c:v>455.9</c:v>
                </c:pt>
                <c:pt idx="49">
                  <c:v>452.3</c:v>
                </c:pt>
                <c:pt idx="50">
                  <c:v>448.5</c:v>
                </c:pt>
                <c:pt idx="51">
                  <c:v>444.7</c:v>
                </c:pt>
                <c:pt idx="52">
                  <c:v>441.4</c:v>
                </c:pt>
                <c:pt idx="53">
                  <c:v>437.9</c:v>
                </c:pt>
                <c:pt idx="54">
                  <c:v>434.4</c:v>
                </c:pt>
                <c:pt idx="55">
                  <c:v>431.1</c:v>
                </c:pt>
                <c:pt idx="56">
                  <c:v>427.3</c:v>
                </c:pt>
                <c:pt idx="57">
                  <c:v>423.8</c:v>
                </c:pt>
                <c:pt idx="58">
                  <c:v>420.3</c:v>
                </c:pt>
                <c:pt idx="59">
                  <c:v>416.8</c:v>
                </c:pt>
                <c:pt idx="60">
                  <c:v>413.3</c:v>
                </c:pt>
                <c:pt idx="61">
                  <c:v>410.4</c:v>
                </c:pt>
                <c:pt idx="62">
                  <c:v>407.2</c:v>
                </c:pt>
                <c:pt idx="63">
                  <c:v>404</c:v>
                </c:pt>
                <c:pt idx="64">
                  <c:v>400.8</c:v>
                </c:pt>
                <c:pt idx="65">
                  <c:v>397.9</c:v>
                </c:pt>
                <c:pt idx="66">
                  <c:v>395</c:v>
                </c:pt>
                <c:pt idx="67">
                  <c:v>391.8</c:v>
                </c:pt>
                <c:pt idx="68">
                  <c:v>388.6</c:v>
                </c:pt>
                <c:pt idx="69">
                  <c:v>385.4</c:v>
                </c:pt>
                <c:pt idx="70">
                  <c:v>382.2</c:v>
                </c:pt>
                <c:pt idx="71">
                  <c:v>379.1</c:v>
                </c:pt>
                <c:pt idx="72">
                  <c:v>375.6</c:v>
                </c:pt>
                <c:pt idx="73">
                  <c:v>372.4</c:v>
                </c:pt>
                <c:pt idx="74">
                  <c:v>369.3</c:v>
                </c:pt>
                <c:pt idx="75">
                  <c:v>365.8</c:v>
                </c:pt>
                <c:pt idx="76">
                  <c:v>362.7</c:v>
                </c:pt>
                <c:pt idx="77">
                  <c:v>359.5</c:v>
                </c:pt>
                <c:pt idx="78">
                  <c:v>356.4</c:v>
                </c:pt>
                <c:pt idx="79">
                  <c:v>353.2</c:v>
                </c:pt>
                <c:pt idx="80">
                  <c:v>350.4</c:v>
                </c:pt>
                <c:pt idx="81">
                  <c:v>347.5</c:v>
                </c:pt>
                <c:pt idx="82">
                  <c:v>344.4</c:v>
                </c:pt>
                <c:pt idx="83">
                  <c:v>341.5</c:v>
                </c:pt>
                <c:pt idx="84">
                  <c:v>338.4</c:v>
                </c:pt>
                <c:pt idx="85">
                  <c:v>335</c:v>
                </c:pt>
                <c:pt idx="86">
                  <c:v>331.9</c:v>
                </c:pt>
                <c:pt idx="87">
                  <c:v>328.5</c:v>
                </c:pt>
                <c:pt idx="88">
                  <c:v>325.3</c:v>
                </c:pt>
                <c:pt idx="89">
                  <c:v>322.2</c:v>
                </c:pt>
                <c:pt idx="90">
                  <c:v>318.8</c:v>
                </c:pt>
                <c:pt idx="91">
                  <c:v>315.7</c:v>
                </c:pt>
                <c:pt idx="92">
                  <c:v>312.3</c:v>
                </c:pt>
                <c:pt idx="93">
                  <c:v>309.2</c:v>
                </c:pt>
                <c:pt idx="94">
                  <c:v>305.89999999999998</c:v>
                </c:pt>
                <c:pt idx="95">
                  <c:v>302.8</c:v>
                </c:pt>
                <c:pt idx="96">
                  <c:v>299.39999999999998</c:v>
                </c:pt>
                <c:pt idx="97">
                  <c:v>296.3</c:v>
                </c:pt>
                <c:pt idx="98">
                  <c:v>292.89999999999998</c:v>
                </c:pt>
                <c:pt idx="99">
                  <c:v>289.89999999999998</c:v>
                </c:pt>
                <c:pt idx="100">
                  <c:v>286.8</c:v>
                </c:pt>
                <c:pt idx="101">
                  <c:v>283.7</c:v>
                </c:pt>
                <c:pt idx="102">
                  <c:v>280.89999999999998</c:v>
                </c:pt>
                <c:pt idx="103">
                  <c:v>277.8</c:v>
                </c:pt>
                <c:pt idx="104">
                  <c:v>274.8</c:v>
                </c:pt>
                <c:pt idx="105">
                  <c:v>272</c:v>
                </c:pt>
                <c:pt idx="106">
                  <c:v>268.89999999999998</c:v>
                </c:pt>
                <c:pt idx="107">
                  <c:v>266.10000000000002</c:v>
                </c:pt>
                <c:pt idx="108">
                  <c:v>263.10000000000002</c:v>
                </c:pt>
                <c:pt idx="109">
                  <c:v>260</c:v>
                </c:pt>
                <c:pt idx="110">
                  <c:v>257</c:v>
                </c:pt>
                <c:pt idx="111">
                  <c:v>254.2</c:v>
                </c:pt>
                <c:pt idx="112">
                  <c:v>251.5</c:v>
                </c:pt>
                <c:pt idx="113">
                  <c:v>248.7</c:v>
                </c:pt>
                <c:pt idx="114">
                  <c:v>245.7</c:v>
                </c:pt>
                <c:pt idx="115">
                  <c:v>242.9</c:v>
                </c:pt>
                <c:pt idx="116">
                  <c:v>240.1</c:v>
                </c:pt>
                <c:pt idx="117">
                  <c:v>237.1</c:v>
                </c:pt>
                <c:pt idx="118">
                  <c:v>234.4</c:v>
                </c:pt>
                <c:pt idx="119">
                  <c:v>231.6</c:v>
                </c:pt>
                <c:pt idx="120">
                  <c:v>228.9</c:v>
                </c:pt>
                <c:pt idx="121">
                  <c:v>225.8</c:v>
                </c:pt>
                <c:pt idx="122">
                  <c:v>223.1</c:v>
                </c:pt>
                <c:pt idx="123">
                  <c:v>220.1</c:v>
                </c:pt>
                <c:pt idx="124">
                  <c:v>217.4</c:v>
                </c:pt>
                <c:pt idx="125">
                  <c:v>214.6</c:v>
                </c:pt>
                <c:pt idx="126">
                  <c:v>211.9</c:v>
                </c:pt>
                <c:pt idx="127">
                  <c:v>208.9</c:v>
                </c:pt>
                <c:pt idx="128">
                  <c:v>205.9</c:v>
                </c:pt>
                <c:pt idx="129">
                  <c:v>203.2</c:v>
                </c:pt>
                <c:pt idx="130">
                  <c:v>200.2</c:v>
                </c:pt>
                <c:pt idx="131">
                  <c:v>197.2</c:v>
                </c:pt>
                <c:pt idx="132">
                  <c:v>194.5</c:v>
                </c:pt>
                <c:pt idx="133">
                  <c:v>191.7</c:v>
                </c:pt>
                <c:pt idx="134">
                  <c:v>189</c:v>
                </c:pt>
                <c:pt idx="135">
                  <c:v>186.3</c:v>
                </c:pt>
                <c:pt idx="136">
                  <c:v>183.6</c:v>
                </c:pt>
                <c:pt idx="137">
                  <c:v>181.2</c:v>
                </c:pt>
                <c:pt idx="138">
                  <c:v>178.5</c:v>
                </c:pt>
                <c:pt idx="139">
                  <c:v>175.8</c:v>
                </c:pt>
                <c:pt idx="140">
                  <c:v>173.1</c:v>
                </c:pt>
                <c:pt idx="141">
                  <c:v>170.4</c:v>
                </c:pt>
                <c:pt idx="142">
                  <c:v>167.7</c:v>
                </c:pt>
                <c:pt idx="143">
                  <c:v>165</c:v>
                </c:pt>
                <c:pt idx="144">
                  <c:v>162.6</c:v>
                </c:pt>
                <c:pt idx="145">
                  <c:v>159.9</c:v>
                </c:pt>
                <c:pt idx="146">
                  <c:v>157.19999999999999</c:v>
                </c:pt>
                <c:pt idx="147">
                  <c:v>154.5</c:v>
                </c:pt>
                <c:pt idx="148">
                  <c:v>152.1</c:v>
                </c:pt>
                <c:pt idx="149">
                  <c:v>149.4</c:v>
                </c:pt>
                <c:pt idx="150">
                  <c:v>146.69999999999999</c:v>
                </c:pt>
                <c:pt idx="151">
                  <c:v>144.1</c:v>
                </c:pt>
                <c:pt idx="152">
                  <c:v>141.4</c:v>
                </c:pt>
                <c:pt idx="153">
                  <c:v>138.5</c:v>
                </c:pt>
                <c:pt idx="154">
                  <c:v>135.80000000000001</c:v>
                </c:pt>
                <c:pt idx="155">
                  <c:v>133.1</c:v>
                </c:pt>
                <c:pt idx="156">
                  <c:v>130.19999999999999</c:v>
                </c:pt>
                <c:pt idx="157">
                  <c:v>127.5</c:v>
                </c:pt>
                <c:pt idx="158">
                  <c:v>124.9</c:v>
                </c:pt>
                <c:pt idx="159">
                  <c:v>122.2</c:v>
                </c:pt>
                <c:pt idx="160">
                  <c:v>119.6</c:v>
                </c:pt>
                <c:pt idx="161">
                  <c:v>117.2</c:v>
                </c:pt>
                <c:pt idx="162">
                  <c:v>114.5</c:v>
                </c:pt>
                <c:pt idx="163">
                  <c:v>112.2</c:v>
                </c:pt>
                <c:pt idx="164">
                  <c:v>109.8</c:v>
                </c:pt>
                <c:pt idx="165">
                  <c:v>107.4</c:v>
                </c:pt>
                <c:pt idx="166">
                  <c:v>105</c:v>
                </c:pt>
                <c:pt idx="167">
                  <c:v>102.6</c:v>
                </c:pt>
                <c:pt idx="168">
                  <c:v>100.5</c:v>
                </c:pt>
                <c:pt idx="169">
                  <c:v>98.2</c:v>
                </c:pt>
                <c:pt idx="170">
                  <c:v>96</c:v>
                </c:pt>
                <c:pt idx="171">
                  <c:v>93.7</c:v>
                </c:pt>
                <c:pt idx="172">
                  <c:v>91.6</c:v>
                </c:pt>
                <c:pt idx="173">
                  <c:v>89.5</c:v>
                </c:pt>
                <c:pt idx="174">
                  <c:v>87.4</c:v>
                </c:pt>
                <c:pt idx="175">
                  <c:v>85.3</c:v>
                </c:pt>
                <c:pt idx="176">
                  <c:v>83.2</c:v>
                </c:pt>
                <c:pt idx="177">
                  <c:v>81.3</c:v>
                </c:pt>
                <c:pt idx="178">
                  <c:v>79.2</c:v>
                </c:pt>
                <c:pt idx="179">
                  <c:v>77.099999999999994</c:v>
                </c:pt>
                <c:pt idx="180">
                  <c:v>75.3</c:v>
                </c:pt>
                <c:pt idx="181">
                  <c:v>73.2</c:v>
                </c:pt>
                <c:pt idx="182">
                  <c:v>71.400000000000006</c:v>
                </c:pt>
                <c:pt idx="183">
                  <c:v>69.599999999999994</c:v>
                </c:pt>
                <c:pt idx="184">
                  <c:v>67.7</c:v>
                </c:pt>
                <c:pt idx="185">
                  <c:v>65.900000000000006</c:v>
                </c:pt>
                <c:pt idx="186">
                  <c:v>64.099999999999994</c:v>
                </c:pt>
                <c:pt idx="187">
                  <c:v>62.2</c:v>
                </c:pt>
                <c:pt idx="188">
                  <c:v>60.7</c:v>
                </c:pt>
                <c:pt idx="189">
                  <c:v>58.9</c:v>
                </c:pt>
                <c:pt idx="190">
                  <c:v>57</c:v>
                </c:pt>
                <c:pt idx="191">
                  <c:v>55.2</c:v>
                </c:pt>
                <c:pt idx="192">
                  <c:v>52.9</c:v>
                </c:pt>
                <c:pt idx="193">
                  <c:v>50.5</c:v>
                </c:pt>
                <c:pt idx="194">
                  <c:v>48.2</c:v>
                </c:pt>
                <c:pt idx="195">
                  <c:v>45.9</c:v>
                </c:pt>
                <c:pt idx="196">
                  <c:v>44</c:v>
                </c:pt>
                <c:pt idx="197">
                  <c:v>42.2</c:v>
                </c:pt>
              </c:numCache>
            </c:numRef>
          </c:xVal>
          <c:yVal>
            <c:numRef>
              <c:f>'1100'!$I$3:$I$200</c:f>
              <c:numCache>
                <c:formatCode>0.00</c:formatCode>
                <c:ptCount val="198"/>
                <c:pt idx="0">
                  <c:v>-0.20666666666666655</c:v>
                </c:pt>
                <c:pt idx="1">
                  <c:v>-2.6315789473684549E-2</c:v>
                </c:pt>
                <c:pt idx="2">
                  <c:v>-0.14090909090909531</c:v>
                </c:pt>
                <c:pt idx="3">
                  <c:v>4.8000000000000001E-2</c:v>
                </c:pt>
                <c:pt idx="4">
                  <c:v>-0.69677419354838199</c:v>
                </c:pt>
                <c:pt idx="5">
                  <c:v>-1.2387096774193458</c:v>
                </c:pt>
                <c:pt idx="6">
                  <c:v>-4.5264705882353242</c:v>
                </c:pt>
                <c:pt idx="7">
                  <c:v>-6.4354838709676949</c:v>
                </c:pt>
                <c:pt idx="8">
                  <c:v>-2.5771428571428578</c:v>
                </c:pt>
                <c:pt idx="9">
                  <c:v>0.25806451612903175</c:v>
                </c:pt>
                <c:pt idx="10">
                  <c:v>6.3333333333332575E-2</c:v>
                </c:pt>
                <c:pt idx="11">
                  <c:v>0.12258064516129025</c:v>
                </c:pt>
                <c:pt idx="12">
                  <c:v>1.2903225806451717E-2</c:v>
                </c:pt>
                <c:pt idx="13">
                  <c:v>-6.4516129032258507E-2</c:v>
                </c:pt>
                <c:pt idx="14">
                  <c:v>9.0322580645160994E-2</c:v>
                </c:pt>
                <c:pt idx="15">
                  <c:v>3.529411764705831E-2</c:v>
                </c:pt>
                <c:pt idx="16">
                  <c:v>9.6666666666666387E-2</c:v>
                </c:pt>
                <c:pt idx="17">
                  <c:v>0.21612903225806349</c:v>
                </c:pt>
                <c:pt idx="18">
                  <c:v>0.12258064516129025</c:v>
                </c:pt>
                <c:pt idx="19">
                  <c:v>-5.9999999999999908E-2</c:v>
                </c:pt>
                <c:pt idx="20">
                  <c:v>7.0588235294118701E-2</c:v>
                </c:pt>
                <c:pt idx="21">
                  <c:v>-0.17096774193548298</c:v>
                </c:pt>
                <c:pt idx="22">
                  <c:v>0.26333333333333303</c:v>
                </c:pt>
                <c:pt idx="23">
                  <c:v>-0.10270270270270529</c:v>
                </c:pt>
                <c:pt idx="24">
                  <c:v>-1.2121212121211613E-2</c:v>
                </c:pt>
                <c:pt idx="25">
                  <c:v>0.29117647058823781</c:v>
                </c:pt>
                <c:pt idx="26">
                  <c:v>9.6969696969698399E-2</c:v>
                </c:pt>
                <c:pt idx="27">
                  <c:v>5.1515151515150966E-2</c:v>
                </c:pt>
                <c:pt idx="28">
                  <c:v>-0.11470588235294212</c:v>
                </c:pt>
                <c:pt idx="29">
                  <c:v>0.23333333333333534</c:v>
                </c:pt>
                <c:pt idx="30">
                  <c:v>8.1818181818181068E-2</c:v>
                </c:pt>
                <c:pt idx="31">
                  <c:v>7.1794871794872511E-2</c:v>
                </c:pt>
                <c:pt idx="32">
                  <c:v>-0.23000000000000043</c:v>
                </c:pt>
                <c:pt idx="33">
                  <c:v>0.24242424242424074</c:v>
                </c:pt>
                <c:pt idx="34">
                  <c:v>1.6666666666667457E-2</c:v>
                </c:pt>
                <c:pt idx="35">
                  <c:v>5.5555555555544152E-3</c:v>
                </c:pt>
                <c:pt idx="36">
                  <c:v>8.9743589743590632E-2</c:v>
                </c:pt>
                <c:pt idx="37">
                  <c:v>-0.12727272727272734</c:v>
                </c:pt>
                <c:pt idx="38">
                  <c:v>0.17272727272727223</c:v>
                </c:pt>
                <c:pt idx="39">
                  <c:v>-0.10303030303030156</c:v>
                </c:pt>
                <c:pt idx="40">
                  <c:v>0.30000000000000132</c:v>
                </c:pt>
                <c:pt idx="41">
                  <c:v>-0.14722222222222162</c:v>
                </c:pt>
                <c:pt idx="42">
                  <c:v>0.12727272727272954</c:v>
                </c:pt>
                <c:pt idx="43">
                  <c:v>-0.13333333333333286</c:v>
                </c:pt>
                <c:pt idx="44">
                  <c:v>-3.125E-2</c:v>
                </c:pt>
                <c:pt idx="45">
                  <c:v>0.13055555555555648</c:v>
                </c:pt>
                <c:pt idx="46">
                  <c:v>-7.6923076923077344E-2</c:v>
                </c:pt>
                <c:pt idx="47">
                  <c:v>5.1428571428573377E-2</c:v>
                </c:pt>
                <c:pt idx="48">
                  <c:v>0.18333333333333413</c:v>
                </c:pt>
                <c:pt idx="49">
                  <c:v>5.5263157894736903E-2</c:v>
                </c:pt>
                <c:pt idx="50">
                  <c:v>-2.8947368421052395E-2</c:v>
                </c:pt>
                <c:pt idx="51">
                  <c:v>5.7575757575756691E-2</c:v>
                </c:pt>
                <c:pt idx="52">
                  <c:v>5.7142857142866077E-3</c:v>
                </c:pt>
                <c:pt idx="53">
                  <c:v>-5.7142857142857953E-2</c:v>
                </c:pt>
                <c:pt idx="54">
                  <c:v>-0.16060606060606317</c:v>
                </c:pt>
                <c:pt idx="55">
                  <c:v>0.12368421052631512</c:v>
                </c:pt>
                <c:pt idx="56">
                  <c:v>0.11142857142857159</c:v>
                </c:pt>
                <c:pt idx="57">
                  <c:v>-8.5714285714284896E-2</c:v>
                </c:pt>
                <c:pt idx="58">
                  <c:v>3.7142857142857873E-2</c:v>
                </c:pt>
                <c:pt idx="59">
                  <c:v>0.23142857142857004</c:v>
                </c:pt>
                <c:pt idx="60">
                  <c:v>1.0344827586207167E-2</c:v>
                </c:pt>
                <c:pt idx="61">
                  <c:v>-3.1249999999993896E-3</c:v>
                </c:pt>
                <c:pt idx="62">
                  <c:v>-0.25937500000000041</c:v>
                </c:pt>
                <c:pt idx="63">
                  <c:v>0.14374999999999855</c:v>
                </c:pt>
                <c:pt idx="64">
                  <c:v>-6.5517241379308797E-2</c:v>
                </c:pt>
                <c:pt idx="65">
                  <c:v>2.068965517241474E-2</c:v>
                </c:pt>
                <c:pt idx="66">
                  <c:v>3.1249999999993896E-3</c:v>
                </c:pt>
                <c:pt idx="67">
                  <c:v>0.11562499999999962</c:v>
                </c:pt>
                <c:pt idx="68">
                  <c:v>-0.11562499999999756</c:v>
                </c:pt>
                <c:pt idx="69">
                  <c:v>0.27812500000000118</c:v>
                </c:pt>
                <c:pt idx="70">
                  <c:v>-0.18387096774193759</c:v>
                </c:pt>
                <c:pt idx="71">
                  <c:v>-2.2857142857142371E-2</c:v>
                </c:pt>
                <c:pt idx="72">
                  <c:v>-4.687499999999889E-2</c:v>
                </c:pt>
                <c:pt idx="73">
                  <c:v>0.20000000000000137</c:v>
                </c:pt>
                <c:pt idx="74">
                  <c:v>9.4285714285713793E-2</c:v>
                </c:pt>
                <c:pt idx="75">
                  <c:v>-5.4838709677419502E-2</c:v>
                </c:pt>
                <c:pt idx="76">
                  <c:v>7.1875000000001493E-2</c:v>
                </c:pt>
                <c:pt idx="77">
                  <c:v>5.806451612903174E-2</c:v>
                </c:pt>
                <c:pt idx="78">
                  <c:v>-2.8125000000001166E-2</c:v>
                </c:pt>
                <c:pt idx="79">
                  <c:v>0.25357142857142784</c:v>
                </c:pt>
                <c:pt idx="80">
                  <c:v>-0.13103448275862015</c:v>
                </c:pt>
                <c:pt idx="81">
                  <c:v>-0.11935483870967802</c:v>
                </c:pt>
                <c:pt idx="82">
                  <c:v>9.6551724137932185E-2</c:v>
                </c:pt>
                <c:pt idx="83">
                  <c:v>-9.0322580645160994E-2</c:v>
                </c:pt>
                <c:pt idx="84">
                  <c:v>-0.11176470588235235</c:v>
                </c:pt>
                <c:pt idx="85">
                  <c:v>0.18387096774193423</c:v>
                </c:pt>
                <c:pt idx="86">
                  <c:v>2.3529411764705539E-2</c:v>
                </c:pt>
                <c:pt idx="87">
                  <c:v>0.125</c:v>
                </c:pt>
                <c:pt idx="88">
                  <c:v>-0.23870967741935373</c:v>
                </c:pt>
                <c:pt idx="89">
                  <c:v>0.2558823529411795</c:v>
                </c:pt>
                <c:pt idx="90">
                  <c:v>-0.1</c:v>
                </c:pt>
                <c:pt idx="91">
                  <c:v>0.10882352941176468</c:v>
                </c:pt>
                <c:pt idx="92">
                  <c:v>2.580645161290478E-2</c:v>
                </c:pt>
                <c:pt idx="93">
                  <c:v>-0.19393939393939344</c:v>
                </c:pt>
                <c:pt idx="94">
                  <c:v>0.23225806451613121</c:v>
                </c:pt>
                <c:pt idx="95">
                  <c:v>-0.15588235294117525</c:v>
                </c:pt>
                <c:pt idx="96">
                  <c:v>0.14838709677419545</c:v>
                </c:pt>
                <c:pt idx="97">
                  <c:v>0.1470588235294103</c:v>
                </c:pt>
                <c:pt idx="98">
                  <c:v>-0.28666666666666646</c:v>
                </c:pt>
                <c:pt idx="99">
                  <c:v>0.15483870967742006</c:v>
                </c:pt>
                <c:pt idx="100">
                  <c:v>6.4516129032258507E-2</c:v>
                </c:pt>
                <c:pt idx="101">
                  <c:v>-0.14642857142857216</c:v>
                </c:pt>
                <c:pt idx="102">
                  <c:v>9.3548387096774946E-2</c:v>
                </c:pt>
                <c:pt idx="103">
                  <c:v>-1.9999999999998391E-2</c:v>
                </c:pt>
                <c:pt idx="104">
                  <c:v>0.10714285714285569</c:v>
                </c:pt>
                <c:pt idx="105">
                  <c:v>1.935483870967801E-2</c:v>
                </c:pt>
                <c:pt idx="106">
                  <c:v>-0.10000000000000203</c:v>
                </c:pt>
                <c:pt idx="107">
                  <c:v>0.15000000000000094</c:v>
                </c:pt>
                <c:pt idx="108">
                  <c:v>-0.21290322580645124</c:v>
                </c:pt>
                <c:pt idx="109">
                  <c:v>0.14333333333333323</c:v>
                </c:pt>
                <c:pt idx="110">
                  <c:v>-7.8571428571427848E-2</c:v>
                </c:pt>
                <c:pt idx="111">
                  <c:v>3.3333333333334735E-2</c:v>
                </c:pt>
                <c:pt idx="112">
                  <c:v>7.1428571428556924E-3</c:v>
                </c:pt>
                <c:pt idx="113">
                  <c:v>0.10666666666666676</c:v>
                </c:pt>
                <c:pt idx="114">
                  <c:v>-1.4285714285714068E-2</c:v>
                </c:pt>
                <c:pt idx="115">
                  <c:v>-0.14285714285714177</c:v>
                </c:pt>
                <c:pt idx="116">
                  <c:v>0.28999999999999915</c:v>
                </c:pt>
                <c:pt idx="117">
                  <c:v>-0.21111111111111211</c:v>
                </c:pt>
                <c:pt idx="118">
                  <c:v>0.14642857142857216</c:v>
                </c:pt>
                <c:pt idx="119">
                  <c:v>8.8888888888887366E-2</c:v>
                </c:pt>
                <c:pt idx="120">
                  <c:v>-0.12580645161290363</c:v>
                </c:pt>
                <c:pt idx="121">
                  <c:v>8.8888888888889059E-2</c:v>
                </c:pt>
                <c:pt idx="122">
                  <c:v>-0.14333333333333323</c:v>
                </c:pt>
                <c:pt idx="123">
                  <c:v>0.1296296296296307</c:v>
                </c:pt>
                <c:pt idx="124">
                  <c:v>-9.6428571428572155E-2</c:v>
                </c:pt>
                <c:pt idx="125">
                  <c:v>0.21111111111111211</c:v>
                </c:pt>
                <c:pt idx="126">
                  <c:v>7.6666666666667993E-2</c:v>
                </c:pt>
                <c:pt idx="127">
                  <c:v>-0.10000000000000142</c:v>
                </c:pt>
                <c:pt idx="128">
                  <c:v>-0.20370370370370136</c:v>
                </c:pt>
                <c:pt idx="129">
                  <c:v>0.16666666666666666</c:v>
                </c:pt>
                <c:pt idx="130">
                  <c:v>8.0000000000000668E-2</c:v>
                </c:pt>
                <c:pt idx="131">
                  <c:v>-2.2222222222223156E-2</c:v>
                </c:pt>
                <c:pt idx="132">
                  <c:v>-0.31785714285714178</c:v>
                </c:pt>
                <c:pt idx="133">
                  <c:v>0.21851851851852069</c:v>
                </c:pt>
                <c:pt idx="134">
                  <c:v>-6.2962962962963859E-2</c:v>
                </c:pt>
                <c:pt idx="135">
                  <c:v>0.20370370370370136</c:v>
                </c:pt>
                <c:pt idx="136">
                  <c:v>1.6666666666666271E-2</c:v>
                </c:pt>
                <c:pt idx="137">
                  <c:v>5.9259259259260878E-2</c:v>
                </c:pt>
                <c:pt idx="138">
                  <c:v>9.2592592592592976E-2</c:v>
                </c:pt>
                <c:pt idx="139">
                  <c:v>-0.22222222222222135</c:v>
                </c:pt>
                <c:pt idx="140">
                  <c:v>4.81481481481493E-2</c:v>
                </c:pt>
                <c:pt idx="141">
                  <c:v>3.7037037037029436E-3</c:v>
                </c:pt>
                <c:pt idx="142">
                  <c:v>0.22962962962962966</c:v>
                </c:pt>
                <c:pt idx="143">
                  <c:v>-0.14999999999999941</c:v>
                </c:pt>
                <c:pt idx="144">
                  <c:v>-0.13333333333333369</c:v>
                </c:pt>
                <c:pt idx="145">
                  <c:v>7.7777777777777599E-2</c:v>
                </c:pt>
                <c:pt idx="146">
                  <c:v>-8.1481481481481405E-2</c:v>
                </c:pt>
                <c:pt idx="147">
                  <c:v>-5.4166666666667605E-2</c:v>
                </c:pt>
                <c:pt idx="148">
                  <c:v>-9.6296296296295963E-2</c:v>
                </c:pt>
                <c:pt idx="149">
                  <c:v>0.1555555555555552</c:v>
                </c:pt>
                <c:pt idx="150">
                  <c:v>-8.8461538461540187E-2</c:v>
                </c:pt>
                <c:pt idx="151">
                  <c:v>6.6666666666666846E-2</c:v>
                </c:pt>
                <c:pt idx="152">
                  <c:v>-7.5862068965516699E-2</c:v>
                </c:pt>
                <c:pt idx="153">
                  <c:v>0.25555555555555581</c:v>
                </c:pt>
                <c:pt idx="154">
                  <c:v>-0.10740740740740641</c:v>
                </c:pt>
                <c:pt idx="155">
                  <c:v>0.30000000000000099</c:v>
                </c:pt>
                <c:pt idx="156">
                  <c:v>-0.15555555555555683</c:v>
                </c:pt>
                <c:pt idx="157">
                  <c:v>-5.0000000000001092E-2</c:v>
                </c:pt>
                <c:pt idx="158">
                  <c:v>3.7037037037037528E-2</c:v>
                </c:pt>
                <c:pt idx="159">
                  <c:v>-2.6923076923076945E-2</c:v>
                </c:pt>
                <c:pt idx="160">
                  <c:v>-0.10416666666666703</c:v>
                </c:pt>
                <c:pt idx="161">
                  <c:v>0.15185185185185307</c:v>
                </c:pt>
                <c:pt idx="162">
                  <c:v>-0.14782608695652341</c:v>
                </c:pt>
                <c:pt idx="163">
                  <c:v>-7.4999999999999706E-2</c:v>
                </c:pt>
                <c:pt idx="164">
                  <c:v>8.3333333333334814E-2</c:v>
                </c:pt>
                <c:pt idx="165">
                  <c:v>0.12499999999999852</c:v>
                </c:pt>
                <c:pt idx="166">
                  <c:v>-0.13333333333333314</c:v>
                </c:pt>
                <c:pt idx="167">
                  <c:v>-9.5238095238076546E-3</c:v>
                </c:pt>
                <c:pt idx="168">
                  <c:v>0.2652173913043479</c:v>
                </c:pt>
                <c:pt idx="169">
                  <c:v>-0.17272727272727367</c:v>
                </c:pt>
                <c:pt idx="170">
                  <c:v>-5.6521739130435962E-2</c:v>
                </c:pt>
                <c:pt idx="171">
                  <c:v>2.3809523809525744E-2</c:v>
                </c:pt>
                <c:pt idx="172">
                  <c:v>1.4285714285714866E-2</c:v>
                </c:pt>
                <c:pt idx="173">
                  <c:v>-8.5714285714285812E-2</c:v>
                </c:pt>
                <c:pt idx="174">
                  <c:v>0.22380952380952235</c:v>
                </c:pt>
                <c:pt idx="175">
                  <c:v>-0.1047619047619045</c:v>
                </c:pt>
                <c:pt idx="176">
                  <c:v>-3.6842105263157933E-2</c:v>
                </c:pt>
                <c:pt idx="177">
                  <c:v>-8.5714285714285812E-2</c:v>
                </c:pt>
                <c:pt idx="178">
                  <c:v>0.14761904761904471</c:v>
                </c:pt>
                <c:pt idx="179">
                  <c:v>-0.20555555555555446</c:v>
                </c:pt>
                <c:pt idx="180">
                  <c:v>0.18095238095238267</c:v>
                </c:pt>
                <c:pt idx="181">
                  <c:v>5.5555555555552485E-2</c:v>
                </c:pt>
                <c:pt idx="182">
                  <c:v>-0.17777777777777681</c:v>
                </c:pt>
                <c:pt idx="183">
                  <c:v>-1.0526315789471637E-2</c:v>
                </c:pt>
                <c:pt idx="184">
                  <c:v>0.11111111111110891</c:v>
                </c:pt>
                <c:pt idx="185">
                  <c:v>-4.4444444444443218E-2</c:v>
                </c:pt>
                <c:pt idx="186">
                  <c:v>-7.3684210526316421E-2</c:v>
                </c:pt>
                <c:pt idx="187">
                  <c:v>-3.3333333333331439E-2</c:v>
                </c:pt>
                <c:pt idx="188">
                  <c:v>3.8888888888888952E-2</c:v>
                </c:pt>
                <c:pt idx="189">
                  <c:v>4.2105263157893869E-2</c:v>
                </c:pt>
                <c:pt idx="190">
                  <c:v>0</c:v>
                </c:pt>
                <c:pt idx="191">
                  <c:v>1.3043478260870035E-2</c:v>
                </c:pt>
                <c:pt idx="192">
                  <c:v>-4.16666666666584E-3</c:v>
                </c:pt>
                <c:pt idx="193">
                  <c:v>-8.695652173914414E-3</c:v>
                </c:pt>
                <c:pt idx="194">
                  <c:v>-5.2173913043477051E-2</c:v>
                </c:pt>
                <c:pt idx="195">
                  <c:v>1.0526315789471597E-2</c:v>
                </c:pt>
                <c:pt idx="196">
                  <c:v>0</c:v>
                </c:pt>
                <c:pt idx="1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98-48B2-ADCF-E5D2586BF5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'1194'!$A$3:$A$192</c:f>
              <c:numCache>
                <c:formatCode>General</c:formatCode>
                <c:ptCount val="190"/>
                <c:pt idx="0">
                  <c:v>24.7</c:v>
                </c:pt>
                <c:pt idx="1">
                  <c:v>25.2</c:v>
                </c:pt>
                <c:pt idx="2">
                  <c:v>27.5</c:v>
                </c:pt>
                <c:pt idx="3">
                  <c:v>31.1</c:v>
                </c:pt>
                <c:pt idx="4">
                  <c:v>35</c:v>
                </c:pt>
                <c:pt idx="5">
                  <c:v>38.9</c:v>
                </c:pt>
                <c:pt idx="6">
                  <c:v>42.7</c:v>
                </c:pt>
                <c:pt idx="7">
                  <c:v>46.4</c:v>
                </c:pt>
                <c:pt idx="8">
                  <c:v>50</c:v>
                </c:pt>
                <c:pt idx="9">
                  <c:v>53.4</c:v>
                </c:pt>
                <c:pt idx="10">
                  <c:v>56.5</c:v>
                </c:pt>
                <c:pt idx="11">
                  <c:v>59.6</c:v>
                </c:pt>
                <c:pt idx="12">
                  <c:v>62.5</c:v>
                </c:pt>
                <c:pt idx="13">
                  <c:v>65.099999999999994</c:v>
                </c:pt>
                <c:pt idx="14">
                  <c:v>67.5</c:v>
                </c:pt>
                <c:pt idx="15">
                  <c:v>69.599999999999994</c:v>
                </c:pt>
                <c:pt idx="16">
                  <c:v>71.900000000000006</c:v>
                </c:pt>
                <c:pt idx="17">
                  <c:v>74.3</c:v>
                </c:pt>
                <c:pt idx="18">
                  <c:v>76.599999999999994</c:v>
                </c:pt>
                <c:pt idx="19">
                  <c:v>79</c:v>
                </c:pt>
                <c:pt idx="20">
                  <c:v>81.599999999999994</c:v>
                </c:pt>
                <c:pt idx="21">
                  <c:v>84</c:v>
                </c:pt>
                <c:pt idx="22">
                  <c:v>86.1</c:v>
                </c:pt>
                <c:pt idx="23">
                  <c:v>87.9</c:v>
                </c:pt>
                <c:pt idx="24">
                  <c:v>90.3</c:v>
                </c:pt>
                <c:pt idx="25">
                  <c:v>92.6</c:v>
                </c:pt>
                <c:pt idx="26">
                  <c:v>95</c:v>
                </c:pt>
                <c:pt idx="27">
                  <c:v>97.6</c:v>
                </c:pt>
                <c:pt idx="28">
                  <c:v>100.3</c:v>
                </c:pt>
                <c:pt idx="29">
                  <c:v>102.9</c:v>
                </c:pt>
                <c:pt idx="30">
                  <c:v>105.3</c:v>
                </c:pt>
                <c:pt idx="31">
                  <c:v>107.9</c:v>
                </c:pt>
                <c:pt idx="32">
                  <c:v>110.6</c:v>
                </c:pt>
                <c:pt idx="33">
                  <c:v>113.5</c:v>
                </c:pt>
                <c:pt idx="34">
                  <c:v>116.1</c:v>
                </c:pt>
                <c:pt idx="35">
                  <c:v>119</c:v>
                </c:pt>
                <c:pt idx="36">
                  <c:v>122</c:v>
                </c:pt>
                <c:pt idx="37">
                  <c:v>124.9</c:v>
                </c:pt>
                <c:pt idx="38">
                  <c:v>127.8</c:v>
                </c:pt>
                <c:pt idx="39">
                  <c:v>130.69999999999999</c:v>
                </c:pt>
                <c:pt idx="40">
                  <c:v>133.4</c:v>
                </c:pt>
                <c:pt idx="41">
                  <c:v>135.80000000000001</c:v>
                </c:pt>
                <c:pt idx="42">
                  <c:v>138.19999999999999</c:v>
                </c:pt>
                <c:pt idx="43">
                  <c:v>140.9</c:v>
                </c:pt>
                <c:pt idx="44">
                  <c:v>143.5</c:v>
                </c:pt>
                <c:pt idx="45">
                  <c:v>145.9</c:v>
                </c:pt>
                <c:pt idx="46">
                  <c:v>148.6</c:v>
                </c:pt>
                <c:pt idx="47">
                  <c:v>151.6</c:v>
                </c:pt>
                <c:pt idx="48">
                  <c:v>154.19999999999999</c:v>
                </c:pt>
                <c:pt idx="49">
                  <c:v>156.69999999999999</c:v>
                </c:pt>
                <c:pt idx="50">
                  <c:v>159.30000000000001</c:v>
                </c:pt>
                <c:pt idx="51">
                  <c:v>162</c:v>
                </c:pt>
                <c:pt idx="52">
                  <c:v>164.7</c:v>
                </c:pt>
                <c:pt idx="53">
                  <c:v>167.4</c:v>
                </c:pt>
                <c:pt idx="54">
                  <c:v>170.1</c:v>
                </c:pt>
                <c:pt idx="55">
                  <c:v>173.1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185</c:v>
                </c:pt>
                <c:pt idx="60">
                  <c:v>187.9</c:v>
                </c:pt>
                <c:pt idx="61">
                  <c:v>190.7</c:v>
                </c:pt>
                <c:pt idx="62">
                  <c:v>193.9</c:v>
                </c:pt>
                <c:pt idx="63">
                  <c:v>196.6</c:v>
                </c:pt>
                <c:pt idx="64">
                  <c:v>199.3</c:v>
                </c:pt>
                <c:pt idx="65">
                  <c:v>202.3</c:v>
                </c:pt>
                <c:pt idx="66">
                  <c:v>205.3</c:v>
                </c:pt>
                <c:pt idx="67">
                  <c:v>208.3</c:v>
                </c:pt>
                <c:pt idx="68">
                  <c:v>211.3</c:v>
                </c:pt>
                <c:pt idx="69">
                  <c:v>213.8</c:v>
                </c:pt>
                <c:pt idx="70">
                  <c:v>216.8</c:v>
                </c:pt>
                <c:pt idx="71">
                  <c:v>219.5</c:v>
                </c:pt>
                <c:pt idx="72">
                  <c:v>222.6</c:v>
                </c:pt>
                <c:pt idx="73">
                  <c:v>225.3</c:v>
                </c:pt>
                <c:pt idx="74">
                  <c:v>228</c:v>
                </c:pt>
                <c:pt idx="75">
                  <c:v>230.8</c:v>
                </c:pt>
                <c:pt idx="76">
                  <c:v>233.5</c:v>
                </c:pt>
                <c:pt idx="77">
                  <c:v>236.3</c:v>
                </c:pt>
                <c:pt idx="78">
                  <c:v>239.3</c:v>
                </c:pt>
                <c:pt idx="79">
                  <c:v>242.6</c:v>
                </c:pt>
                <c:pt idx="80">
                  <c:v>245.9</c:v>
                </c:pt>
                <c:pt idx="81">
                  <c:v>249.5</c:v>
                </c:pt>
                <c:pt idx="82">
                  <c:v>252.8</c:v>
                </c:pt>
                <c:pt idx="83">
                  <c:v>256.39999999999998</c:v>
                </c:pt>
                <c:pt idx="84">
                  <c:v>260</c:v>
                </c:pt>
                <c:pt idx="85">
                  <c:v>263.10000000000002</c:v>
                </c:pt>
                <c:pt idx="86">
                  <c:v>266.39999999999998</c:v>
                </c:pt>
                <c:pt idx="87">
                  <c:v>269.5</c:v>
                </c:pt>
                <c:pt idx="88">
                  <c:v>272.5</c:v>
                </c:pt>
                <c:pt idx="89">
                  <c:v>275.60000000000002</c:v>
                </c:pt>
                <c:pt idx="90">
                  <c:v>278.7</c:v>
                </c:pt>
                <c:pt idx="91">
                  <c:v>281.5</c:v>
                </c:pt>
                <c:pt idx="92">
                  <c:v>284.5</c:v>
                </c:pt>
                <c:pt idx="93">
                  <c:v>287.60000000000002</c:v>
                </c:pt>
                <c:pt idx="94">
                  <c:v>290.7</c:v>
                </c:pt>
                <c:pt idx="95">
                  <c:v>293.8</c:v>
                </c:pt>
                <c:pt idx="96">
                  <c:v>296.89999999999998</c:v>
                </c:pt>
                <c:pt idx="97">
                  <c:v>300.5</c:v>
                </c:pt>
                <c:pt idx="98">
                  <c:v>303.60000000000002</c:v>
                </c:pt>
                <c:pt idx="99">
                  <c:v>307</c:v>
                </c:pt>
                <c:pt idx="100">
                  <c:v>310.60000000000002</c:v>
                </c:pt>
                <c:pt idx="101">
                  <c:v>314</c:v>
                </c:pt>
                <c:pt idx="102">
                  <c:v>317.39999999999998</c:v>
                </c:pt>
                <c:pt idx="103">
                  <c:v>320.5</c:v>
                </c:pt>
                <c:pt idx="104">
                  <c:v>323.60000000000002</c:v>
                </c:pt>
                <c:pt idx="105">
                  <c:v>326.8</c:v>
                </c:pt>
                <c:pt idx="106">
                  <c:v>330.2</c:v>
                </c:pt>
                <c:pt idx="107">
                  <c:v>333</c:v>
                </c:pt>
                <c:pt idx="108">
                  <c:v>336.4</c:v>
                </c:pt>
                <c:pt idx="109">
                  <c:v>339.5</c:v>
                </c:pt>
                <c:pt idx="110">
                  <c:v>342.7</c:v>
                </c:pt>
                <c:pt idx="111">
                  <c:v>346.1</c:v>
                </c:pt>
                <c:pt idx="112">
                  <c:v>349.5</c:v>
                </c:pt>
                <c:pt idx="113">
                  <c:v>352.9</c:v>
                </c:pt>
                <c:pt idx="114">
                  <c:v>356.1</c:v>
                </c:pt>
                <c:pt idx="115">
                  <c:v>359.5</c:v>
                </c:pt>
                <c:pt idx="116">
                  <c:v>363.2</c:v>
                </c:pt>
                <c:pt idx="117">
                  <c:v>366.4</c:v>
                </c:pt>
                <c:pt idx="118">
                  <c:v>369.8</c:v>
                </c:pt>
                <c:pt idx="119">
                  <c:v>373</c:v>
                </c:pt>
                <c:pt idx="120">
                  <c:v>376.2</c:v>
                </c:pt>
                <c:pt idx="121">
                  <c:v>379.1</c:v>
                </c:pt>
                <c:pt idx="122">
                  <c:v>382.2</c:v>
                </c:pt>
                <c:pt idx="123">
                  <c:v>385.4</c:v>
                </c:pt>
                <c:pt idx="124">
                  <c:v>388.9</c:v>
                </c:pt>
                <c:pt idx="125">
                  <c:v>392.6</c:v>
                </c:pt>
                <c:pt idx="126">
                  <c:v>396.4</c:v>
                </c:pt>
                <c:pt idx="127">
                  <c:v>399.9</c:v>
                </c:pt>
                <c:pt idx="128">
                  <c:v>403.7</c:v>
                </c:pt>
                <c:pt idx="129">
                  <c:v>407.2</c:v>
                </c:pt>
                <c:pt idx="130">
                  <c:v>410.7</c:v>
                </c:pt>
                <c:pt idx="131">
                  <c:v>413.9</c:v>
                </c:pt>
                <c:pt idx="132">
                  <c:v>417.4</c:v>
                </c:pt>
                <c:pt idx="133">
                  <c:v>420.6</c:v>
                </c:pt>
                <c:pt idx="134">
                  <c:v>423.8</c:v>
                </c:pt>
                <c:pt idx="135">
                  <c:v>427</c:v>
                </c:pt>
                <c:pt idx="136">
                  <c:v>430.2</c:v>
                </c:pt>
                <c:pt idx="137">
                  <c:v>434.1</c:v>
                </c:pt>
                <c:pt idx="138">
                  <c:v>437.6</c:v>
                </c:pt>
                <c:pt idx="139">
                  <c:v>441.4</c:v>
                </c:pt>
                <c:pt idx="140">
                  <c:v>444.7</c:v>
                </c:pt>
                <c:pt idx="141">
                  <c:v>448.2</c:v>
                </c:pt>
                <c:pt idx="142">
                  <c:v>451.4</c:v>
                </c:pt>
                <c:pt idx="143">
                  <c:v>455</c:v>
                </c:pt>
                <c:pt idx="144">
                  <c:v>458.2</c:v>
                </c:pt>
                <c:pt idx="145">
                  <c:v>461.5</c:v>
                </c:pt>
                <c:pt idx="146">
                  <c:v>465.4</c:v>
                </c:pt>
                <c:pt idx="147">
                  <c:v>468.9</c:v>
                </c:pt>
                <c:pt idx="148">
                  <c:v>472.5</c:v>
                </c:pt>
                <c:pt idx="149">
                  <c:v>475.8</c:v>
                </c:pt>
                <c:pt idx="150">
                  <c:v>479.4</c:v>
                </c:pt>
                <c:pt idx="151">
                  <c:v>482.6</c:v>
                </c:pt>
                <c:pt idx="152">
                  <c:v>485.6</c:v>
                </c:pt>
                <c:pt idx="153">
                  <c:v>488.9</c:v>
                </c:pt>
                <c:pt idx="154">
                  <c:v>492.5</c:v>
                </c:pt>
                <c:pt idx="155">
                  <c:v>496.1</c:v>
                </c:pt>
                <c:pt idx="156">
                  <c:v>499.4</c:v>
                </c:pt>
                <c:pt idx="157">
                  <c:v>503.3</c:v>
                </c:pt>
                <c:pt idx="158">
                  <c:v>507.2</c:v>
                </c:pt>
                <c:pt idx="159">
                  <c:v>510.6</c:v>
                </c:pt>
                <c:pt idx="160">
                  <c:v>513.9</c:v>
                </c:pt>
                <c:pt idx="161">
                  <c:v>516.9</c:v>
                </c:pt>
                <c:pt idx="162">
                  <c:v>520.5</c:v>
                </c:pt>
                <c:pt idx="163">
                  <c:v>524.20000000000005</c:v>
                </c:pt>
                <c:pt idx="164">
                  <c:v>527.5</c:v>
                </c:pt>
                <c:pt idx="165">
                  <c:v>531.1</c:v>
                </c:pt>
                <c:pt idx="166">
                  <c:v>534.79999999999995</c:v>
                </c:pt>
                <c:pt idx="167">
                  <c:v>538.4</c:v>
                </c:pt>
                <c:pt idx="168">
                  <c:v>541.5</c:v>
                </c:pt>
                <c:pt idx="169">
                  <c:v>545.1</c:v>
                </c:pt>
                <c:pt idx="170">
                  <c:v>548.20000000000005</c:v>
                </c:pt>
                <c:pt idx="171">
                  <c:v>551.6</c:v>
                </c:pt>
                <c:pt idx="172">
                  <c:v>554.9</c:v>
                </c:pt>
                <c:pt idx="173">
                  <c:v>558.29999999999995</c:v>
                </c:pt>
                <c:pt idx="174">
                  <c:v>561.70000000000005</c:v>
                </c:pt>
                <c:pt idx="175">
                  <c:v>565.4</c:v>
                </c:pt>
                <c:pt idx="176">
                  <c:v>569.1</c:v>
                </c:pt>
                <c:pt idx="177">
                  <c:v>572.79999999999995</c:v>
                </c:pt>
                <c:pt idx="178">
                  <c:v>576.5</c:v>
                </c:pt>
                <c:pt idx="179">
                  <c:v>580.20000000000005</c:v>
                </c:pt>
                <c:pt idx="180">
                  <c:v>584.5</c:v>
                </c:pt>
                <c:pt idx="181">
                  <c:v>588.5</c:v>
                </c:pt>
                <c:pt idx="182">
                  <c:v>592.6</c:v>
                </c:pt>
                <c:pt idx="183">
                  <c:v>596.6</c:v>
                </c:pt>
                <c:pt idx="184">
                  <c:v>600.6</c:v>
                </c:pt>
                <c:pt idx="185">
                  <c:v>604.70000000000005</c:v>
                </c:pt>
                <c:pt idx="186">
                  <c:v>608.4</c:v>
                </c:pt>
                <c:pt idx="187">
                  <c:v>611.29999999999995</c:v>
                </c:pt>
                <c:pt idx="188">
                  <c:v>612.79999999999995</c:v>
                </c:pt>
                <c:pt idx="189">
                  <c:v>613.4</c:v>
                </c:pt>
              </c:numCache>
            </c:numRef>
          </c:xVal>
          <c:yVal>
            <c:numRef>
              <c:f>'1194'!$E$3:$E$192</c:f>
              <c:numCache>
                <c:formatCode>0.00</c:formatCode>
                <c:ptCount val="190"/>
                <c:pt idx="0">
                  <c:v>1</c:v>
                </c:pt>
                <c:pt idx="1">
                  <c:v>1.0338983050847457</c:v>
                </c:pt>
                <c:pt idx="2">
                  <c:v>1.0152542372881355</c:v>
                </c:pt>
                <c:pt idx="3">
                  <c:v>0.96271186440677958</c:v>
                </c:pt>
                <c:pt idx="4">
                  <c:v>0.9762711864406779</c:v>
                </c:pt>
                <c:pt idx="5">
                  <c:v>1.0084745762711864</c:v>
                </c:pt>
                <c:pt idx="6">
                  <c:v>0.97288135593220337</c:v>
                </c:pt>
                <c:pt idx="7">
                  <c:v>0.96610169491525422</c:v>
                </c:pt>
                <c:pt idx="8">
                  <c:v>1.0203389830508474</c:v>
                </c:pt>
                <c:pt idx="9">
                  <c:v>1.0084745762711864</c:v>
                </c:pt>
                <c:pt idx="10">
                  <c:v>0.97796610169491516</c:v>
                </c:pt>
                <c:pt idx="11">
                  <c:v>1.0779661016949151</c:v>
                </c:pt>
                <c:pt idx="12">
                  <c:v>1.0118644067796612</c:v>
                </c:pt>
                <c:pt idx="13">
                  <c:v>1.0033898305084745</c:v>
                </c:pt>
                <c:pt idx="14">
                  <c:v>1.0033898305084745</c:v>
                </c:pt>
                <c:pt idx="15">
                  <c:v>0.88474576271186445</c:v>
                </c:pt>
                <c:pt idx="16">
                  <c:v>0.99152542372881347</c:v>
                </c:pt>
                <c:pt idx="17">
                  <c:v>1.0254237288135593</c:v>
                </c:pt>
                <c:pt idx="18">
                  <c:v>1.0271186440677966</c:v>
                </c:pt>
                <c:pt idx="19">
                  <c:v>0.85593220338983045</c:v>
                </c:pt>
                <c:pt idx="20">
                  <c:v>1</c:v>
                </c:pt>
                <c:pt idx="21">
                  <c:v>1.0118644067796612</c:v>
                </c:pt>
                <c:pt idx="22">
                  <c:v>0.98983050847457621</c:v>
                </c:pt>
                <c:pt idx="23">
                  <c:v>0.99830508474576274</c:v>
                </c:pt>
                <c:pt idx="24">
                  <c:v>1.0864406779661016</c:v>
                </c:pt>
                <c:pt idx="25">
                  <c:v>1.0016949152542372</c:v>
                </c:pt>
                <c:pt idx="26">
                  <c:v>1.0305084745762711</c:v>
                </c:pt>
                <c:pt idx="27">
                  <c:v>0.90338983050847455</c:v>
                </c:pt>
                <c:pt idx="28">
                  <c:v>1.0355932203389828</c:v>
                </c:pt>
                <c:pt idx="29">
                  <c:v>1.0237288135593219</c:v>
                </c:pt>
                <c:pt idx="30">
                  <c:v>1.0288135593220338</c:v>
                </c:pt>
                <c:pt idx="31">
                  <c:v>1.0118644067796612</c:v>
                </c:pt>
                <c:pt idx="32">
                  <c:v>1.1135593220338982</c:v>
                </c:pt>
                <c:pt idx="33">
                  <c:v>1.0491525423728811</c:v>
                </c:pt>
                <c:pt idx="34">
                  <c:v>1.0762711864406778</c:v>
                </c:pt>
                <c:pt idx="35">
                  <c:v>1.0169491525423728</c:v>
                </c:pt>
                <c:pt idx="36">
                  <c:v>0.96271186440677958</c:v>
                </c:pt>
                <c:pt idx="37">
                  <c:v>0.97457627118644063</c:v>
                </c:pt>
                <c:pt idx="38">
                  <c:v>0.94915254237288127</c:v>
                </c:pt>
                <c:pt idx="39">
                  <c:v>0.94576271186440675</c:v>
                </c:pt>
                <c:pt idx="40">
                  <c:v>0.99322033898305073</c:v>
                </c:pt>
                <c:pt idx="41">
                  <c:v>1.0220338983050845</c:v>
                </c:pt>
                <c:pt idx="42">
                  <c:v>0.87966101694915244</c:v>
                </c:pt>
                <c:pt idx="43">
                  <c:v>1.0525423728813559</c:v>
                </c:pt>
                <c:pt idx="44">
                  <c:v>0.93728813559322022</c:v>
                </c:pt>
                <c:pt idx="45">
                  <c:v>0.87796610169491518</c:v>
                </c:pt>
                <c:pt idx="46">
                  <c:v>0.94237288135593222</c:v>
                </c:pt>
                <c:pt idx="47">
                  <c:v>1.1254237288135593</c:v>
                </c:pt>
                <c:pt idx="48">
                  <c:v>0.98983050847457621</c:v>
                </c:pt>
                <c:pt idx="49">
                  <c:v>0.96779661016949148</c:v>
                </c:pt>
                <c:pt idx="50">
                  <c:v>1.1508474576271186</c:v>
                </c:pt>
                <c:pt idx="51">
                  <c:v>1.0372881355932202</c:v>
                </c:pt>
                <c:pt idx="52">
                  <c:v>1.006779661016949</c:v>
                </c:pt>
                <c:pt idx="53">
                  <c:v>1.1152542372881356</c:v>
                </c:pt>
                <c:pt idx="54">
                  <c:v>0.95932203389830506</c:v>
                </c:pt>
                <c:pt idx="55">
                  <c:v>1.0169491525423728</c:v>
                </c:pt>
                <c:pt idx="56">
                  <c:v>1.0338983050847457</c:v>
                </c:pt>
                <c:pt idx="57">
                  <c:v>1.0966101694915256</c:v>
                </c:pt>
                <c:pt idx="58">
                  <c:v>0.98305084745762705</c:v>
                </c:pt>
                <c:pt idx="59">
                  <c:v>1.0169491525423728</c:v>
                </c:pt>
                <c:pt idx="60">
                  <c:v>0.98983050847457621</c:v>
                </c:pt>
                <c:pt idx="61">
                  <c:v>0.98983050847457621</c:v>
                </c:pt>
                <c:pt idx="62">
                  <c:v>0.98305084745762705</c:v>
                </c:pt>
                <c:pt idx="63">
                  <c:v>1.1694915254237288</c:v>
                </c:pt>
                <c:pt idx="64">
                  <c:v>1.0508474576271185</c:v>
                </c:pt>
                <c:pt idx="65">
                  <c:v>1.0508474576271185</c:v>
                </c:pt>
                <c:pt idx="66">
                  <c:v>0.97457627118644063</c:v>
                </c:pt>
                <c:pt idx="67">
                  <c:v>1.0542372881355933</c:v>
                </c:pt>
                <c:pt idx="68">
                  <c:v>0.99661016949152537</c:v>
                </c:pt>
                <c:pt idx="69">
                  <c:v>0.98644067796610169</c:v>
                </c:pt>
                <c:pt idx="70">
                  <c:v>1.0508474576271185</c:v>
                </c:pt>
                <c:pt idx="71">
                  <c:v>0.98644067796610169</c:v>
                </c:pt>
                <c:pt idx="72">
                  <c:v>0.98305084745762705</c:v>
                </c:pt>
                <c:pt idx="73">
                  <c:v>0.99322033898305073</c:v>
                </c:pt>
                <c:pt idx="74">
                  <c:v>1.0813559322033897</c:v>
                </c:pt>
                <c:pt idx="75">
                  <c:v>0.91864406779661012</c:v>
                </c:pt>
                <c:pt idx="76">
                  <c:v>0.98644067796610169</c:v>
                </c:pt>
                <c:pt idx="77">
                  <c:v>1.0898305084745761</c:v>
                </c:pt>
                <c:pt idx="78">
                  <c:v>1.0711864406779661</c:v>
                </c:pt>
                <c:pt idx="79">
                  <c:v>1.1067796610169489</c:v>
                </c:pt>
                <c:pt idx="80">
                  <c:v>1.0932203389830508</c:v>
                </c:pt>
                <c:pt idx="81">
                  <c:v>1.111864406779661</c:v>
                </c:pt>
                <c:pt idx="82">
                  <c:v>1.0881355932203389</c:v>
                </c:pt>
                <c:pt idx="83">
                  <c:v>1.0677966101694913</c:v>
                </c:pt>
                <c:pt idx="84">
                  <c:v>1.1898305084745762</c:v>
                </c:pt>
                <c:pt idx="85">
                  <c:v>1.0084745762711864</c:v>
                </c:pt>
                <c:pt idx="86">
                  <c:v>1.1474576271186439</c:v>
                </c:pt>
                <c:pt idx="87">
                  <c:v>1.0254237288135593</c:v>
                </c:pt>
                <c:pt idx="88">
                  <c:v>1.0271186440677966</c:v>
                </c:pt>
                <c:pt idx="89">
                  <c:v>1.0525423728813559</c:v>
                </c:pt>
                <c:pt idx="90">
                  <c:v>1.047457627118644</c:v>
                </c:pt>
                <c:pt idx="91">
                  <c:v>1.0372881355932202</c:v>
                </c:pt>
                <c:pt idx="92">
                  <c:v>1.0728813559322032</c:v>
                </c:pt>
                <c:pt idx="93">
                  <c:v>0.91355932203389834</c:v>
                </c:pt>
                <c:pt idx="94">
                  <c:v>1.0220338983050845</c:v>
                </c:pt>
                <c:pt idx="95">
                  <c:v>1.1203389830508472</c:v>
                </c:pt>
                <c:pt idx="96">
                  <c:v>1.0881355932203389</c:v>
                </c:pt>
                <c:pt idx="97">
                  <c:v>1.1762711864406779</c:v>
                </c:pt>
                <c:pt idx="98">
                  <c:v>1.0135593220338983</c:v>
                </c:pt>
                <c:pt idx="99">
                  <c:v>1.0711864406779661</c:v>
                </c:pt>
                <c:pt idx="100">
                  <c:v>1.1338983050847455</c:v>
                </c:pt>
                <c:pt idx="101">
                  <c:v>0.98305084745762705</c:v>
                </c:pt>
                <c:pt idx="102">
                  <c:v>1.0305084745762711</c:v>
                </c:pt>
                <c:pt idx="103">
                  <c:v>1.1559322033898305</c:v>
                </c:pt>
                <c:pt idx="104">
                  <c:v>1.0152542372881355</c:v>
                </c:pt>
                <c:pt idx="105">
                  <c:v>1.1932203389830507</c:v>
                </c:pt>
                <c:pt idx="106">
                  <c:v>0.91694915254237286</c:v>
                </c:pt>
                <c:pt idx="107">
                  <c:v>0.99322033898305073</c:v>
                </c:pt>
                <c:pt idx="108">
                  <c:v>1.0084745762711864</c:v>
                </c:pt>
                <c:pt idx="109">
                  <c:v>1.0966101694915256</c:v>
                </c:pt>
                <c:pt idx="110">
                  <c:v>1.2779661016949151</c:v>
                </c:pt>
                <c:pt idx="111">
                  <c:v>0.9525423728813559</c:v>
                </c:pt>
                <c:pt idx="112">
                  <c:v>1.0644067796610168</c:v>
                </c:pt>
                <c:pt idx="113">
                  <c:v>1.0372881355932202</c:v>
                </c:pt>
                <c:pt idx="114">
                  <c:v>1.0050847457627117</c:v>
                </c:pt>
                <c:pt idx="115">
                  <c:v>1.1033898305084744</c:v>
                </c:pt>
                <c:pt idx="116">
                  <c:v>1.1508474576271186</c:v>
                </c:pt>
                <c:pt idx="117">
                  <c:v>1.0610169491525423</c:v>
                </c:pt>
                <c:pt idx="118">
                  <c:v>0.93898305084745759</c:v>
                </c:pt>
                <c:pt idx="119">
                  <c:v>1.1084745762711863</c:v>
                </c:pt>
                <c:pt idx="120">
                  <c:v>1.1288135593220339</c:v>
                </c:pt>
                <c:pt idx="121">
                  <c:v>1.0525423728813559</c:v>
                </c:pt>
                <c:pt idx="122">
                  <c:v>1.2169491525423728</c:v>
                </c:pt>
                <c:pt idx="123">
                  <c:v>1.1694915254237288</c:v>
                </c:pt>
                <c:pt idx="124">
                  <c:v>1.140677966101695</c:v>
                </c:pt>
                <c:pt idx="125">
                  <c:v>1.0610169491525423</c:v>
                </c:pt>
                <c:pt idx="126">
                  <c:v>1.1728813559322033</c:v>
                </c:pt>
                <c:pt idx="127">
                  <c:v>1.1152542372881356</c:v>
                </c:pt>
                <c:pt idx="128">
                  <c:v>1.0322033898305083</c:v>
                </c:pt>
                <c:pt idx="129">
                  <c:v>1.0898305084745761</c:v>
                </c:pt>
                <c:pt idx="130">
                  <c:v>0.98474576271186443</c:v>
                </c:pt>
                <c:pt idx="131">
                  <c:v>1.0881355932203389</c:v>
                </c:pt>
                <c:pt idx="132">
                  <c:v>0.90847457627118633</c:v>
                </c:pt>
                <c:pt idx="133">
                  <c:v>1.0966101694915256</c:v>
                </c:pt>
                <c:pt idx="134">
                  <c:v>1.1067796610169489</c:v>
                </c:pt>
                <c:pt idx="135">
                  <c:v>1.1661016949152541</c:v>
                </c:pt>
                <c:pt idx="136">
                  <c:v>0.92203389830508464</c:v>
                </c:pt>
                <c:pt idx="137">
                  <c:v>1.0389830508474576</c:v>
                </c:pt>
                <c:pt idx="138">
                  <c:v>1.0491525423728811</c:v>
                </c:pt>
                <c:pt idx="139">
                  <c:v>0.94406779661016949</c:v>
                </c:pt>
                <c:pt idx="140">
                  <c:v>0.82203389830508466</c:v>
                </c:pt>
                <c:pt idx="141">
                  <c:v>1.0203389830508474</c:v>
                </c:pt>
                <c:pt idx="142">
                  <c:v>0.9576271186440678</c:v>
                </c:pt>
                <c:pt idx="143">
                  <c:v>1.0389830508474576</c:v>
                </c:pt>
                <c:pt idx="144">
                  <c:v>1.123728813559322</c:v>
                </c:pt>
                <c:pt idx="145">
                  <c:v>1.0677966101694913</c:v>
                </c:pt>
                <c:pt idx="146">
                  <c:v>0.98305084745762705</c:v>
                </c:pt>
                <c:pt idx="147">
                  <c:v>1.0305084745762711</c:v>
                </c:pt>
                <c:pt idx="148">
                  <c:v>1.1203389830508472</c:v>
                </c:pt>
                <c:pt idx="149">
                  <c:v>1.1881355932203388</c:v>
                </c:pt>
                <c:pt idx="150">
                  <c:v>0.96949152542372885</c:v>
                </c:pt>
                <c:pt idx="151">
                  <c:v>1.1220338983050846</c:v>
                </c:pt>
                <c:pt idx="152">
                  <c:v>0.94067796610169485</c:v>
                </c:pt>
                <c:pt idx="153">
                  <c:v>1.0305084745762711</c:v>
                </c:pt>
                <c:pt idx="154">
                  <c:v>1.0677966101694913</c:v>
                </c:pt>
                <c:pt idx="155">
                  <c:v>1.0237288135593219</c:v>
                </c:pt>
                <c:pt idx="156">
                  <c:v>1.1084745762711863</c:v>
                </c:pt>
                <c:pt idx="157">
                  <c:v>1.1728813559322033</c:v>
                </c:pt>
                <c:pt idx="158">
                  <c:v>1.0576271186440678</c:v>
                </c:pt>
                <c:pt idx="159">
                  <c:v>1.111864406779661</c:v>
                </c:pt>
                <c:pt idx="160">
                  <c:v>0.99322033898305073</c:v>
                </c:pt>
                <c:pt idx="161">
                  <c:v>1.0271186440677966</c:v>
                </c:pt>
                <c:pt idx="162">
                  <c:v>1.171186440677966</c:v>
                </c:pt>
                <c:pt idx="163">
                  <c:v>1.1847457627118643</c:v>
                </c:pt>
                <c:pt idx="164">
                  <c:v>0.96440677966101684</c:v>
                </c:pt>
                <c:pt idx="165">
                  <c:v>0.99152542372881347</c:v>
                </c:pt>
                <c:pt idx="166">
                  <c:v>1.0338983050847457</c:v>
                </c:pt>
                <c:pt idx="167">
                  <c:v>0.99661016949152537</c:v>
                </c:pt>
                <c:pt idx="168">
                  <c:v>1.0881355932203389</c:v>
                </c:pt>
                <c:pt idx="169">
                  <c:v>1.0779661016949151</c:v>
                </c:pt>
                <c:pt idx="170">
                  <c:v>1.1067796610169489</c:v>
                </c:pt>
                <c:pt idx="171">
                  <c:v>0.91186440677966096</c:v>
                </c:pt>
                <c:pt idx="172">
                  <c:v>1.0610169491525423</c:v>
                </c:pt>
                <c:pt idx="173">
                  <c:v>1.0694915254237289</c:v>
                </c:pt>
                <c:pt idx="174">
                  <c:v>0.9949152542372881</c:v>
                </c:pt>
                <c:pt idx="175">
                  <c:v>0.87966101694915244</c:v>
                </c:pt>
                <c:pt idx="176">
                  <c:v>1.0271186440677966</c:v>
                </c:pt>
                <c:pt idx="177">
                  <c:v>1.0169491525423728</c:v>
                </c:pt>
                <c:pt idx="178">
                  <c:v>1.1559322033898305</c:v>
                </c:pt>
                <c:pt idx="179">
                  <c:v>1.0271186440677966</c:v>
                </c:pt>
                <c:pt idx="180">
                  <c:v>0.80677966101694909</c:v>
                </c:pt>
                <c:pt idx="181">
                  <c:v>0.72203389830508469</c:v>
                </c:pt>
                <c:pt idx="182">
                  <c:v>0.6</c:v>
                </c:pt>
                <c:pt idx="183">
                  <c:v>0.34067796610169487</c:v>
                </c:pt>
                <c:pt idx="184">
                  <c:v>0.25084745762711863</c:v>
                </c:pt>
                <c:pt idx="185">
                  <c:v>0.48644067796610169</c:v>
                </c:pt>
                <c:pt idx="186">
                  <c:v>0.16271186440677965</c:v>
                </c:pt>
                <c:pt idx="187">
                  <c:v>0.24406779661016947</c:v>
                </c:pt>
                <c:pt idx="188">
                  <c:v>0.16779661016949154</c:v>
                </c:pt>
                <c:pt idx="189">
                  <c:v>0.35762711864406777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71-4A5B-A6DE-3840A154848E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196"/>
            <c:marker>
              <c:symbol val="none"/>
            </c:marker>
            <c:bubble3D val="0"/>
            <c:spPr>
              <a:ln w="19050" cap="rnd">
                <a:solidFill>
                  <a:srgbClr val="C0000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2-5971-4A5B-A6DE-3840A154848E}"/>
              </c:ext>
            </c:extLst>
          </c:dPt>
          <c:xVal>
            <c:numRef>
              <c:f>'1194'!$F$3:$F$200</c:f>
              <c:numCache>
                <c:formatCode>General</c:formatCode>
                <c:ptCount val="198"/>
                <c:pt idx="0">
                  <c:v>613.4</c:v>
                </c:pt>
                <c:pt idx="1">
                  <c:v>612.5</c:v>
                </c:pt>
                <c:pt idx="2">
                  <c:v>611.29999999999995</c:v>
                </c:pt>
                <c:pt idx="3">
                  <c:v>609.4</c:v>
                </c:pt>
                <c:pt idx="4">
                  <c:v>607.5</c:v>
                </c:pt>
                <c:pt idx="5">
                  <c:v>604.70000000000005</c:v>
                </c:pt>
                <c:pt idx="6">
                  <c:v>601.9</c:v>
                </c:pt>
                <c:pt idx="7">
                  <c:v>599.4</c:v>
                </c:pt>
                <c:pt idx="8">
                  <c:v>596.6</c:v>
                </c:pt>
                <c:pt idx="9">
                  <c:v>593.5</c:v>
                </c:pt>
                <c:pt idx="10">
                  <c:v>590.4</c:v>
                </c:pt>
                <c:pt idx="11">
                  <c:v>587</c:v>
                </c:pt>
                <c:pt idx="12">
                  <c:v>584.5</c:v>
                </c:pt>
                <c:pt idx="13">
                  <c:v>581.4</c:v>
                </c:pt>
                <c:pt idx="14">
                  <c:v>578</c:v>
                </c:pt>
                <c:pt idx="15">
                  <c:v>574.29999999999995</c:v>
                </c:pt>
                <c:pt idx="16">
                  <c:v>570.9</c:v>
                </c:pt>
                <c:pt idx="17">
                  <c:v>567.5</c:v>
                </c:pt>
                <c:pt idx="18">
                  <c:v>564.4</c:v>
                </c:pt>
                <c:pt idx="19">
                  <c:v>561.4</c:v>
                </c:pt>
                <c:pt idx="20">
                  <c:v>558.6</c:v>
                </c:pt>
                <c:pt idx="21">
                  <c:v>555.5</c:v>
                </c:pt>
                <c:pt idx="22">
                  <c:v>552.79999999999995</c:v>
                </c:pt>
                <c:pt idx="23">
                  <c:v>549.70000000000005</c:v>
                </c:pt>
                <c:pt idx="24">
                  <c:v>546.70000000000005</c:v>
                </c:pt>
                <c:pt idx="25">
                  <c:v>543.9</c:v>
                </c:pt>
                <c:pt idx="26">
                  <c:v>541.5</c:v>
                </c:pt>
                <c:pt idx="27">
                  <c:v>538.4</c:v>
                </c:pt>
                <c:pt idx="28">
                  <c:v>535.1</c:v>
                </c:pt>
                <c:pt idx="29">
                  <c:v>532</c:v>
                </c:pt>
                <c:pt idx="30">
                  <c:v>529</c:v>
                </c:pt>
                <c:pt idx="31">
                  <c:v>526</c:v>
                </c:pt>
                <c:pt idx="32">
                  <c:v>522.9</c:v>
                </c:pt>
                <c:pt idx="33">
                  <c:v>519.29999999999995</c:v>
                </c:pt>
                <c:pt idx="34">
                  <c:v>516.29999999999995</c:v>
                </c:pt>
                <c:pt idx="35">
                  <c:v>513</c:v>
                </c:pt>
                <c:pt idx="36">
                  <c:v>509.3</c:v>
                </c:pt>
                <c:pt idx="37">
                  <c:v>505.7</c:v>
                </c:pt>
                <c:pt idx="38">
                  <c:v>502.1</c:v>
                </c:pt>
                <c:pt idx="39">
                  <c:v>498.8</c:v>
                </c:pt>
                <c:pt idx="40">
                  <c:v>495.5</c:v>
                </c:pt>
                <c:pt idx="41">
                  <c:v>492.2</c:v>
                </c:pt>
                <c:pt idx="42">
                  <c:v>488.9</c:v>
                </c:pt>
                <c:pt idx="43">
                  <c:v>485.6</c:v>
                </c:pt>
                <c:pt idx="44">
                  <c:v>482.3</c:v>
                </c:pt>
                <c:pt idx="45">
                  <c:v>479.1</c:v>
                </c:pt>
                <c:pt idx="46">
                  <c:v>475.8</c:v>
                </c:pt>
                <c:pt idx="47">
                  <c:v>472.5</c:v>
                </c:pt>
                <c:pt idx="48">
                  <c:v>468.9</c:v>
                </c:pt>
                <c:pt idx="49">
                  <c:v>465.7</c:v>
                </c:pt>
                <c:pt idx="50">
                  <c:v>462.4</c:v>
                </c:pt>
                <c:pt idx="51">
                  <c:v>458.5</c:v>
                </c:pt>
                <c:pt idx="52">
                  <c:v>455</c:v>
                </c:pt>
                <c:pt idx="53">
                  <c:v>451.7</c:v>
                </c:pt>
                <c:pt idx="54">
                  <c:v>448.2</c:v>
                </c:pt>
                <c:pt idx="55">
                  <c:v>444.4</c:v>
                </c:pt>
                <c:pt idx="56">
                  <c:v>440.8</c:v>
                </c:pt>
                <c:pt idx="57">
                  <c:v>437.9</c:v>
                </c:pt>
                <c:pt idx="58">
                  <c:v>434.9</c:v>
                </c:pt>
                <c:pt idx="59">
                  <c:v>432</c:v>
                </c:pt>
                <c:pt idx="60">
                  <c:v>429.1</c:v>
                </c:pt>
                <c:pt idx="61">
                  <c:v>425.8</c:v>
                </c:pt>
                <c:pt idx="62">
                  <c:v>422.6</c:v>
                </c:pt>
                <c:pt idx="63">
                  <c:v>419.1</c:v>
                </c:pt>
                <c:pt idx="64">
                  <c:v>415.9</c:v>
                </c:pt>
                <c:pt idx="65">
                  <c:v>413</c:v>
                </c:pt>
                <c:pt idx="66">
                  <c:v>409.8</c:v>
                </c:pt>
                <c:pt idx="67">
                  <c:v>406.9</c:v>
                </c:pt>
                <c:pt idx="68">
                  <c:v>403.7</c:v>
                </c:pt>
                <c:pt idx="69">
                  <c:v>400.8</c:v>
                </c:pt>
                <c:pt idx="70">
                  <c:v>397.6</c:v>
                </c:pt>
                <c:pt idx="71">
                  <c:v>394.1</c:v>
                </c:pt>
                <c:pt idx="72">
                  <c:v>390.6</c:v>
                </c:pt>
                <c:pt idx="73">
                  <c:v>387.1</c:v>
                </c:pt>
                <c:pt idx="74">
                  <c:v>383.7</c:v>
                </c:pt>
                <c:pt idx="75">
                  <c:v>379.9</c:v>
                </c:pt>
                <c:pt idx="76">
                  <c:v>376.5</c:v>
                </c:pt>
                <c:pt idx="77">
                  <c:v>373.3</c:v>
                </c:pt>
                <c:pt idx="78">
                  <c:v>370.1</c:v>
                </c:pt>
                <c:pt idx="79">
                  <c:v>366.7</c:v>
                </c:pt>
                <c:pt idx="80">
                  <c:v>363.2</c:v>
                </c:pt>
                <c:pt idx="81">
                  <c:v>360.1</c:v>
                </c:pt>
                <c:pt idx="82">
                  <c:v>356.7</c:v>
                </c:pt>
                <c:pt idx="83">
                  <c:v>353.2</c:v>
                </c:pt>
                <c:pt idx="84">
                  <c:v>350.1</c:v>
                </c:pt>
                <c:pt idx="85">
                  <c:v>346.7</c:v>
                </c:pt>
                <c:pt idx="86">
                  <c:v>343.8</c:v>
                </c:pt>
                <c:pt idx="87">
                  <c:v>340.7</c:v>
                </c:pt>
                <c:pt idx="88">
                  <c:v>337.3</c:v>
                </c:pt>
                <c:pt idx="89">
                  <c:v>333.8</c:v>
                </c:pt>
                <c:pt idx="90">
                  <c:v>330.2</c:v>
                </c:pt>
                <c:pt idx="91">
                  <c:v>326.8</c:v>
                </c:pt>
                <c:pt idx="92">
                  <c:v>323.10000000000002</c:v>
                </c:pt>
                <c:pt idx="93">
                  <c:v>319.39999999999998</c:v>
                </c:pt>
                <c:pt idx="94">
                  <c:v>316.3</c:v>
                </c:pt>
                <c:pt idx="95">
                  <c:v>312.60000000000002</c:v>
                </c:pt>
                <c:pt idx="96">
                  <c:v>309</c:v>
                </c:pt>
                <c:pt idx="97">
                  <c:v>305.60000000000002</c:v>
                </c:pt>
                <c:pt idx="98">
                  <c:v>302.2</c:v>
                </c:pt>
                <c:pt idx="99">
                  <c:v>298.8</c:v>
                </c:pt>
                <c:pt idx="100">
                  <c:v>295.7</c:v>
                </c:pt>
                <c:pt idx="101">
                  <c:v>292.39999999999998</c:v>
                </c:pt>
                <c:pt idx="102">
                  <c:v>289.60000000000002</c:v>
                </c:pt>
                <c:pt idx="103">
                  <c:v>286.2</c:v>
                </c:pt>
                <c:pt idx="104">
                  <c:v>283.10000000000002</c:v>
                </c:pt>
                <c:pt idx="105">
                  <c:v>280.10000000000002</c:v>
                </c:pt>
                <c:pt idx="106">
                  <c:v>276.7</c:v>
                </c:pt>
                <c:pt idx="107">
                  <c:v>273.10000000000002</c:v>
                </c:pt>
                <c:pt idx="108">
                  <c:v>269.5</c:v>
                </c:pt>
                <c:pt idx="109">
                  <c:v>266.39999999999998</c:v>
                </c:pt>
                <c:pt idx="110">
                  <c:v>263.10000000000002</c:v>
                </c:pt>
                <c:pt idx="111">
                  <c:v>260</c:v>
                </c:pt>
                <c:pt idx="112">
                  <c:v>257</c:v>
                </c:pt>
                <c:pt idx="113">
                  <c:v>253.9</c:v>
                </c:pt>
                <c:pt idx="114">
                  <c:v>250.9</c:v>
                </c:pt>
                <c:pt idx="115">
                  <c:v>248.1</c:v>
                </c:pt>
                <c:pt idx="116">
                  <c:v>245.1</c:v>
                </c:pt>
                <c:pt idx="117">
                  <c:v>242.3</c:v>
                </c:pt>
                <c:pt idx="118">
                  <c:v>239.9</c:v>
                </c:pt>
                <c:pt idx="119">
                  <c:v>237.1</c:v>
                </c:pt>
                <c:pt idx="120">
                  <c:v>234.4</c:v>
                </c:pt>
                <c:pt idx="121">
                  <c:v>231.9</c:v>
                </c:pt>
                <c:pt idx="122">
                  <c:v>228.9</c:v>
                </c:pt>
                <c:pt idx="123">
                  <c:v>225.8</c:v>
                </c:pt>
                <c:pt idx="124">
                  <c:v>222.8</c:v>
                </c:pt>
                <c:pt idx="125">
                  <c:v>219.5</c:v>
                </c:pt>
                <c:pt idx="126">
                  <c:v>216.5</c:v>
                </c:pt>
                <c:pt idx="127">
                  <c:v>213.5</c:v>
                </c:pt>
                <c:pt idx="128">
                  <c:v>210.5</c:v>
                </c:pt>
                <c:pt idx="129">
                  <c:v>207.8</c:v>
                </c:pt>
                <c:pt idx="130">
                  <c:v>205.1</c:v>
                </c:pt>
                <c:pt idx="131">
                  <c:v>202.3</c:v>
                </c:pt>
                <c:pt idx="132">
                  <c:v>199.3</c:v>
                </c:pt>
                <c:pt idx="133">
                  <c:v>196.6</c:v>
                </c:pt>
                <c:pt idx="134">
                  <c:v>193.9</c:v>
                </c:pt>
                <c:pt idx="135">
                  <c:v>190.9</c:v>
                </c:pt>
                <c:pt idx="136">
                  <c:v>188.2</c:v>
                </c:pt>
                <c:pt idx="137">
                  <c:v>185.8</c:v>
                </c:pt>
                <c:pt idx="138">
                  <c:v>183.1</c:v>
                </c:pt>
                <c:pt idx="139">
                  <c:v>180.4</c:v>
                </c:pt>
                <c:pt idx="140">
                  <c:v>177.7</c:v>
                </c:pt>
                <c:pt idx="141">
                  <c:v>175</c:v>
                </c:pt>
                <c:pt idx="142">
                  <c:v>172</c:v>
                </c:pt>
                <c:pt idx="143">
                  <c:v>169.3</c:v>
                </c:pt>
                <c:pt idx="144">
                  <c:v>166.6</c:v>
                </c:pt>
                <c:pt idx="145">
                  <c:v>163.9</c:v>
                </c:pt>
                <c:pt idx="146">
                  <c:v>161.19999999999999</c:v>
                </c:pt>
                <c:pt idx="147">
                  <c:v>158.5</c:v>
                </c:pt>
                <c:pt idx="148">
                  <c:v>155.6</c:v>
                </c:pt>
                <c:pt idx="149">
                  <c:v>152.6</c:v>
                </c:pt>
                <c:pt idx="150">
                  <c:v>150.19999999999999</c:v>
                </c:pt>
                <c:pt idx="151">
                  <c:v>147.6</c:v>
                </c:pt>
                <c:pt idx="152">
                  <c:v>144.9</c:v>
                </c:pt>
                <c:pt idx="153">
                  <c:v>141.9</c:v>
                </c:pt>
                <c:pt idx="154">
                  <c:v>139</c:v>
                </c:pt>
                <c:pt idx="155">
                  <c:v>136.1</c:v>
                </c:pt>
                <c:pt idx="156">
                  <c:v>133.1</c:v>
                </c:pt>
                <c:pt idx="157">
                  <c:v>130.19999999999999</c:v>
                </c:pt>
                <c:pt idx="158">
                  <c:v>127.3</c:v>
                </c:pt>
                <c:pt idx="159">
                  <c:v>124.6</c:v>
                </c:pt>
                <c:pt idx="160">
                  <c:v>122</c:v>
                </c:pt>
                <c:pt idx="161">
                  <c:v>119.3</c:v>
                </c:pt>
                <c:pt idx="162">
                  <c:v>116.7</c:v>
                </c:pt>
                <c:pt idx="163">
                  <c:v>114</c:v>
                </c:pt>
                <c:pt idx="164">
                  <c:v>111.6</c:v>
                </c:pt>
                <c:pt idx="165">
                  <c:v>109.2</c:v>
                </c:pt>
                <c:pt idx="166">
                  <c:v>106.6</c:v>
                </c:pt>
                <c:pt idx="167">
                  <c:v>104.2</c:v>
                </c:pt>
                <c:pt idx="168">
                  <c:v>101.6</c:v>
                </c:pt>
                <c:pt idx="169">
                  <c:v>98.9</c:v>
                </c:pt>
                <c:pt idx="170">
                  <c:v>96.6</c:v>
                </c:pt>
                <c:pt idx="171">
                  <c:v>94.2</c:v>
                </c:pt>
                <c:pt idx="172">
                  <c:v>91.8</c:v>
                </c:pt>
                <c:pt idx="173">
                  <c:v>89.7</c:v>
                </c:pt>
                <c:pt idx="174">
                  <c:v>87.9</c:v>
                </c:pt>
                <c:pt idx="175">
                  <c:v>85.5</c:v>
                </c:pt>
                <c:pt idx="176">
                  <c:v>83.4</c:v>
                </c:pt>
                <c:pt idx="177">
                  <c:v>81.3</c:v>
                </c:pt>
                <c:pt idx="178">
                  <c:v>79.5</c:v>
                </c:pt>
                <c:pt idx="179">
                  <c:v>77.400000000000006</c:v>
                </c:pt>
                <c:pt idx="180">
                  <c:v>75.3</c:v>
                </c:pt>
                <c:pt idx="181">
                  <c:v>73.5</c:v>
                </c:pt>
                <c:pt idx="182">
                  <c:v>71.400000000000006</c:v>
                </c:pt>
                <c:pt idx="183">
                  <c:v>69.599999999999994</c:v>
                </c:pt>
                <c:pt idx="184">
                  <c:v>67.7</c:v>
                </c:pt>
                <c:pt idx="185">
                  <c:v>65.599999999999994</c:v>
                </c:pt>
                <c:pt idx="186">
                  <c:v>63.8</c:v>
                </c:pt>
                <c:pt idx="187">
                  <c:v>62</c:v>
                </c:pt>
                <c:pt idx="188">
                  <c:v>60.2</c:v>
                </c:pt>
                <c:pt idx="189">
                  <c:v>58.6</c:v>
                </c:pt>
                <c:pt idx="190">
                  <c:v>56.5</c:v>
                </c:pt>
                <c:pt idx="191">
                  <c:v>54.2</c:v>
                </c:pt>
                <c:pt idx="192">
                  <c:v>51.1</c:v>
                </c:pt>
                <c:pt idx="193">
                  <c:v>48.2</c:v>
                </c:pt>
                <c:pt idx="194">
                  <c:v>45.3</c:v>
                </c:pt>
                <c:pt idx="195">
                  <c:v>42.7</c:v>
                </c:pt>
                <c:pt idx="196">
                  <c:v>40.4</c:v>
                </c:pt>
                <c:pt idx="197">
                  <c:v>38.6</c:v>
                </c:pt>
              </c:numCache>
            </c:numRef>
          </c:xVal>
          <c:yVal>
            <c:numRef>
              <c:f>'1194'!$J$3:$J$200</c:f>
              <c:numCache>
                <c:formatCode>0.00</c:formatCode>
                <c:ptCount val="198"/>
                <c:pt idx="0">
                  <c:v>0.12033898305084745</c:v>
                </c:pt>
                <c:pt idx="1">
                  <c:v>0.36610169491525424</c:v>
                </c:pt>
                <c:pt idx="2">
                  <c:v>0.29491525423728809</c:v>
                </c:pt>
                <c:pt idx="3">
                  <c:v>0.2406779661016949</c:v>
                </c:pt>
                <c:pt idx="4">
                  <c:v>9.6610169491525386E-2</c:v>
                </c:pt>
                <c:pt idx="5">
                  <c:v>0.2288135593220339</c:v>
                </c:pt>
                <c:pt idx="6">
                  <c:v>0.18813559322033899</c:v>
                </c:pt>
                <c:pt idx="7">
                  <c:v>0.16949152542372881</c:v>
                </c:pt>
                <c:pt idx="8">
                  <c:v>0.16271186440677965</c:v>
                </c:pt>
                <c:pt idx="9">
                  <c:v>0.33389830508474572</c:v>
                </c:pt>
                <c:pt idx="10">
                  <c:v>0.62203389830508471</c:v>
                </c:pt>
                <c:pt idx="11">
                  <c:v>0.90338983050847455</c:v>
                </c:pt>
                <c:pt idx="12">
                  <c:v>0.85254237288135581</c:v>
                </c:pt>
                <c:pt idx="13">
                  <c:v>0.9576271186440678</c:v>
                </c:pt>
                <c:pt idx="14">
                  <c:v>0.97457627118644063</c:v>
                </c:pt>
                <c:pt idx="15">
                  <c:v>0.9949152542372881</c:v>
                </c:pt>
                <c:pt idx="16">
                  <c:v>0.96271186440677958</c:v>
                </c:pt>
                <c:pt idx="17">
                  <c:v>1.0338983050847457</c:v>
                </c:pt>
                <c:pt idx="18">
                  <c:v>1.0627118644067794</c:v>
                </c:pt>
                <c:pt idx="19">
                  <c:v>1.0169491525423728</c:v>
                </c:pt>
                <c:pt idx="20">
                  <c:v>1.0118644067796612</c:v>
                </c:pt>
                <c:pt idx="21">
                  <c:v>0.97118644067796611</c:v>
                </c:pt>
                <c:pt idx="22">
                  <c:v>1.0372881355932202</c:v>
                </c:pt>
                <c:pt idx="23">
                  <c:v>0.90338983050847455</c:v>
                </c:pt>
                <c:pt idx="24">
                  <c:v>0.96271186440677958</c:v>
                </c:pt>
                <c:pt idx="25">
                  <c:v>0.88135593220338981</c:v>
                </c:pt>
                <c:pt idx="26">
                  <c:v>1.0745762711864406</c:v>
                </c:pt>
                <c:pt idx="27">
                  <c:v>1</c:v>
                </c:pt>
                <c:pt idx="28">
                  <c:v>1.1271186440677965</c:v>
                </c:pt>
                <c:pt idx="29">
                  <c:v>1.0084745762711864</c:v>
                </c:pt>
                <c:pt idx="30">
                  <c:v>1.0050847457627117</c:v>
                </c:pt>
                <c:pt idx="31">
                  <c:v>1.0779661016949151</c:v>
                </c:pt>
                <c:pt idx="32">
                  <c:v>0.96101694915254232</c:v>
                </c:pt>
                <c:pt idx="33">
                  <c:v>1.0983050847457627</c:v>
                </c:pt>
                <c:pt idx="34">
                  <c:v>1.0508474576271185</c:v>
                </c:pt>
                <c:pt idx="35">
                  <c:v>1.0203389830508474</c:v>
                </c:pt>
                <c:pt idx="36">
                  <c:v>1.0406779661016949</c:v>
                </c:pt>
                <c:pt idx="37">
                  <c:v>1.235593220338983</c:v>
                </c:pt>
                <c:pt idx="38">
                  <c:v>1.0525423728813559</c:v>
                </c:pt>
                <c:pt idx="39">
                  <c:v>1.1915254237288135</c:v>
                </c:pt>
                <c:pt idx="40">
                  <c:v>1.0203389830508474</c:v>
                </c:pt>
                <c:pt idx="41">
                  <c:v>0.96440677966101684</c:v>
                </c:pt>
                <c:pt idx="42">
                  <c:v>1.1898305084745762</c:v>
                </c:pt>
                <c:pt idx="43">
                  <c:v>1.0999999999999999</c:v>
                </c:pt>
                <c:pt idx="44">
                  <c:v>1.1389830508474577</c:v>
                </c:pt>
                <c:pt idx="45">
                  <c:v>1.1288135593220339</c:v>
                </c:pt>
                <c:pt idx="46">
                  <c:v>1.0271186440677966</c:v>
                </c:pt>
                <c:pt idx="47">
                  <c:v>1.1050847457627118</c:v>
                </c:pt>
                <c:pt idx="48">
                  <c:v>1.0033898305084745</c:v>
                </c:pt>
                <c:pt idx="49">
                  <c:v>1.0711864406779661</c:v>
                </c:pt>
                <c:pt idx="50">
                  <c:v>0.99322033898305073</c:v>
                </c:pt>
                <c:pt idx="51">
                  <c:v>1.0593220338983049</c:v>
                </c:pt>
                <c:pt idx="52">
                  <c:v>1.1389830508474577</c:v>
                </c:pt>
                <c:pt idx="53">
                  <c:v>1.1203389830508472</c:v>
                </c:pt>
                <c:pt idx="54">
                  <c:v>1.0576271186440678</c:v>
                </c:pt>
                <c:pt idx="55">
                  <c:v>1.2271186440677966</c:v>
                </c:pt>
                <c:pt idx="56">
                  <c:v>1.0271186440677966</c:v>
                </c:pt>
                <c:pt idx="57">
                  <c:v>1.159322033898305</c:v>
                </c:pt>
                <c:pt idx="58">
                  <c:v>1.094915254237288</c:v>
                </c:pt>
                <c:pt idx="59">
                  <c:v>0.92711864406779665</c:v>
                </c:pt>
                <c:pt idx="60">
                  <c:v>1.0881355932203389</c:v>
                </c:pt>
                <c:pt idx="61">
                  <c:v>1.0864406779661016</c:v>
                </c:pt>
                <c:pt idx="62">
                  <c:v>1.047457627118644</c:v>
                </c:pt>
                <c:pt idx="63">
                  <c:v>1.18135593220339</c:v>
                </c:pt>
                <c:pt idx="64">
                  <c:v>1.0593220338983049</c:v>
                </c:pt>
                <c:pt idx="65">
                  <c:v>1.0254237288135593</c:v>
                </c:pt>
                <c:pt idx="66">
                  <c:v>0.93898305084745759</c:v>
                </c:pt>
                <c:pt idx="67">
                  <c:v>0.95932203389830506</c:v>
                </c:pt>
                <c:pt idx="68">
                  <c:v>1.0677966101694913</c:v>
                </c:pt>
                <c:pt idx="69">
                  <c:v>1.0711864406779661</c:v>
                </c:pt>
                <c:pt idx="70">
                  <c:v>1.2593220338983049</c:v>
                </c:pt>
                <c:pt idx="71">
                  <c:v>1.3355932203389829</c:v>
                </c:pt>
                <c:pt idx="72">
                  <c:v>1.159322033898305</c:v>
                </c:pt>
                <c:pt idx="73">
                  <c:v>1.1440677966101693</c:v>
                </c:pt>
                <c:pt idx="74">
                  <c:v>1.1983050847457626</c:v>
                </c:pt>
                <c:pt idx="75">
                  <c:v>1.1661016949152541</c:v>
                </c:pt>
                <c:pt idx="76">
                  <c:v>1.0169491525423728</c:v>
                </c:pt>
                <c:pt idx="77">
                  <c:v>1.1288135593220339</c:v>
                </c:pt>
                <c:pt idx="78">
                  <c:v>1.0440677966101695</c:v>
                </c:pt>
                <c:pt idx="79">
                  <c:v>1.1576271186440676</c:v>
                </c:pt>
                <c:pt idx="80">
                  <c:v>1.2118644067796609</c:v>
                </c:pt>
                <c:pt idx="81">
                  <c:v>1.0237288135593219</c:v>
                </c:pt>
                <c:pt idx="82">
                  <c:v>1.0457627118644066</c:v>
                </c:pt>
                <c:pt idx="83">
                  <c:v>1.0932203389830508</c:v>
                </c:pt>
                <c:pt idx="84">
                  <c:v>0.95593220338983054</c:v>
                </c:pt>
                <c:pt idx="85">
                  <c:v>1.159322033898305</c:v>
                </c:pt>
                <c:pt idx="86">
                  <c:v>1.0932203389830508</c:v>
                </c:pt>
                <c:pt idx="87">
                  <c:v>1.1016949152542372</c:v>
                </c:pt>
                <c:pt idx="88">
                  <c:v>0.98644067796610169</c:v>
                </c:pt>
                <c:pt idx="89">
                  <c:v>1.0915254237288134</c:v>
                </c:pt>
                <c:pt idx="90">
                  <c:v>1.0610169491525423</c:v>
                </c:pt>
                <c:pt idx="91">
                  <c:v>0.99322033898305073</c:v>
                </c:pt>
                <c:pt idx="92">
                  <c:v>1.0101694915254236</c:v>
                </c:pt>
                <c:pt idx="93">
                  <c:v>1.0983050847457627</c:v>
                </c:pt>
                <c:pt idx="94">
                  <c:v>0.98983050847457621</c:v>
                </c:pt>
                <c:pt idx="95">
                  <c:v>1.0406779661016949</c:v>
                </c:pt>
                <c:pt idx="96">
                  <c:v>0.97796610169491516</c:v>
                </c:pt>
                <c:pt idx="97">
                  <c:v>1.047457627118644</c:v>
                </c:pt>
                <c:pt idx="98">
                  <c:v>1.0423728813559321</c:v>
                </c:pt>
                <c:pt idx="99">
                  <c:v>1.140677966101695</c:v>
                </c:pt>
                <c:pt idx="100">
                  <c:v>0.98813559322033895</c:v>
                </c:pt>
                <c:pt idx="101">
                  <c:v>1.0559322033898306</c:v>
                </c:pt>
                <c:pt idx="102">
                  <c:v>1.1033898305084744</c:v>
                </c:pt>
                <c:pt idx="103">
                  <c:v>1.1050847457627118</c:v>
                </c:pt>
                <c:pt idx="104">
                  <c:v>1.0677966101694913</c:v>
                </c:pt>
                <c:pt idx="105">
                  <c:v>1.0491525423728811</c:v>
                </c:pt>
                <c:pt idx="106">
                  <c:v>0.9101694915254237</c:v>
                </c:pt>
                <c:pt idx="107">
                  <c:v>1.0847457627118644</c:v>
                </c:pt>
                <c:pt idx="108">
                  <c:v>1.0050847457627117</c:v>
                </c:pt>
                <c:pt idx="109">
                  <c:v>1.1559322033898305</c:v>
                </c:pt>
                <c:pt idx="110">
                  <c:v>1.0627118644067794</c:v>
                </c:pt>
                <c:pt idx="111">
                  <c:v>1.0389830508474576</c:v>
                </c:pt>
                <c:pt idx="112">
                  <c:v>1.0677966101694913</c:v>
                </c:pt>
                <c:pt idx="113">
                  <c:v>1.0694915254237289</c:v>
                </c:pt>
                <c:pt idx="114">
                  <c:v>1.0355932203389828</c:v>
                </c:pt>
                <c:pt idx="115">
                  <c:v>0.96610169491525422</c:v>
                </c:pt>
                <c:pt idx="116">
                  <c:v>1.0661016949152542</c:v>
                </c:pt>
                <c:pt idx="117">
                  <c:v>1.0389830508474576</c:v>
                </c:pt>
                <c:pt idx="118">
                  <c:v>1.0406779661016949</c:v>
                </c:pt>
                <c:pt idx="119">
                  <c:v>0.99322033898305073</c:v>
                </c:pt>
                <c:pt idx="120">
                  <c:v>1.0728813559322032</c:v>
                </c:pt>
                <c:pt idx="121">
                  <c:v>1.0898305084745761</c:v>
                </c:pt>
                <c:pt idx="122">
                  <c:v>1.0305084745762711</c:v>
                </c:pt>
                <c:pt idx="123">
                  <c:v>1.0627118644067794</c:v>
                </c:pt>
                <c:pt idx="124">
                  <c:v>1.0576271186440678</c:v>
                </c:pt>
                <c:pt idx="125">
                  <c:v>1.0440677966101695</c:v>
                </c:pt>
                <c:pt idx="126">
                  <c:v>1.0525423728813559</c:v>
                </c:pt>
                <c:pt idx="127">
                  <c:v>1.0338983050847457</c:v>
                </c:pt>
                <c:pt idx="128">
                  <c:v>1.1508474576271186</c:v>
                </c:pt>
                <c:pt idx="129">
                  <c:v>0.93898305084745759</c:v>
                </c:pt>
                <c:pt idx="130">
                  <c:v>0.90677966101694907</c:v>
                </c:pt>
                <c:pt idx="131">
                  <c:v>1.0254237288135593</c:v>
                </c:pt>
                <c:pt idx="132">
                  <c:v>0.88644067796610171</c:v>
                </c:pt>
                <c:pt idx="133">
                  <c:v>1.1220338983050846</c:v>
                </c:pt>
                <c:pt idx="134">
                  <c:v>1.0796610169491525</c:v>
                </c:pt>
                <c:pt idx="135">
                  <c:v>1.1661016949152541</c:v>
                </c:pt>
                <c:pt idx="136">
                  <c:v>1.0593220338983049</c:v>
                </c:pt>
                <c:pt idx="137">
                  <c:v>0.98305084745762705</c:v>
                </c:pt>
                <c:pt idx="138">
                  <c:v>1.0271186440677966</c:v>
                </c:pt>
                <c:pt idx="139">
                  <c:v>1.0525423728813559</c:v>
                </c:pt>
                <c:pt idx="140">
                  <c:v>1.0372881355932202</c:v>
                </c:pt>
                <c:pt idx="141">
                  <c:v>0.99322033898305073</c:v>
                </c:pt>
                <c:pt idx="142">
                  <c:v>0.97966101694915242</c:v>
                </c:pt>
                <c:pt idx="143">
                  <c:v>0.97966101694915242</c:v>
                </c:pt>
                <c:pt idx="144">
                  <c:v>1.006779661016949</c:v>
                </c:pt>
                <c:pt idx="145">
                  <c:v>0.89152542372881349</c:v>
                </c:pt>
                <c:pt idx="146">
                  <c:v>0.97288135593220337</c:v>
                </c:pt>
                <c:pt idx="147">
                  <c:v>1.0101694915254236</c:v>
                </c:pt>
                <c:pt idx="148">
                  <c:v>1.0644067796610168</c:v>
                </c:pt>
                <c:pt idx="149">
                  <c:v>1.1355932203389829</c:v>
                </c:pt>
                <c:pt idx="150">
                  <c:v>1.0745762711864406</c:v>
                </c:pt>
                <c:pt idx="151">
                  <c:v>1.0796610169491525</c:v>
                </c:pt>
                <c:pt idx="152">
                  <c:v>1.0932203389830508</c:v>
                </c:pt>
                <c:pt idx="153">
                  <c:v>1.1254237288135593</c:v>
                </c:pt>
                <c:pt idx="154">
                  <c:v>1.0576271186440678</c:v>
                </c:pt>
                <c:pt idx="155">
                  <c:v>0.94237288135593222</c:v>
                </c:pt>
                <c:pt idx="156">
                  <c:v>1.0389830508474576</c:v>
                </c:pt>
                <c:pt idx="157">
                  <c:v>0.9762711864406779</c:v>
                </c:pt>
                <c:pt idx="158">
                  <c:v>1.0152542372881355</c:v>
                </c:pt>
                <c:pt idx="159">
                  <c:v>0.96779661016949148</c:v>
                </c:pt>
                <c:pt idx="160">
                  <c:v>0.98474576271186443</c:v>
                </c:pt>
                <c:pt idx="161">
                  <c:v>0.96271186440677958</c:v>
                </c:pt>
                <c:pt idx="162">
                  <c:v>1</c:v>
                </c:pt>
                <c:pt idx="163">
                  <c:v>1.0542372881355933</c:v>
                </c:pt>
                <c:pt idx="164">
                  <c:v>0.96610169491525422</c:v>
                </c:pt>
                <c:pt idx="165">
                  <c:v>1.0779661016949151</c:v>
                </c:pt>
                <c:pt idx="166">
                  <c:v>1.01864406779661</c:v>
                </c:pt>
                <c:pt idx="167">
                  <c:v>1.0915254237288134</c:v>
                </c:pt>
                <c:pt idx="168">
                  <c:v>1.0457627118644066</c:v>
                </c:pt>
                <c:pt idx="169">
                  <c:v>1.0169491525423728</c:v>
                </c:pt>
                <c:pt idx="170">
                  <c:v>0.92881355932203391</c:v>
                </c:pt>
                <c:pt idx="171">
                  <c:v>1.0457627118644066</c:v>
                </c:pt>
                <c:pt idx="172">
                  <c:v>1.0559322033898306</c:v>
                </c:pt>
                <c:pt idx="173">
                  <c:v>1.0508474576271185</c:v>
                </c:pt>
                <c:pt idx="174">
                  <c:v>1.0135593220338983</c:v>
                </c:pt>
                <c:pt idx="175">
                  <c:v>1.01864406779661</c:v>
                </c:pt>
                <c:pt idx="176">
                  <c:v>0.96949152542372885</c:v>
                </c:pt>
                <c:pt idx="177">
                  <c:v>0.98305084745762705</c:v>
                </c:pt>
                <c:pt idx="178">
                  <c:v>0.97966101694915242</c:v>
                </c:pt>
                <c:pt idx="179">
                  <c:v>0.99322033898305073</c:v>
                </c:pt>
                <c:pt idx="180">
                  <c:v>0.95593220338983054</c:v>
                </c:pt>
                <c:pt idx="181">
                  <c:v>1.0440677966101695</c:v>
                </c:pt>
                <c:pt idx="182">
                  <c:v>1.0271186440677966</c:v>
                </c:pt>
                <c:pt idx="183">
                  <c:v>0.97966101694915242</c:v>
                </c:pt>
                <c:pt idx="184">
                  <c:v>1.1016949152542372</c:v>
                </c:pt>
                <c:pt idx="185">
                  <c:v>1.047457627118644</c:v>
                </c:pt>
                <c:pt idx="186">
                  <c:v>1.0677966101694913</c:v>
                </c:pt>
                <c:pt idx="187">
                  <c:v>1.0745762711864406</c:v>
                </c:pt>
                <c:pt idx="188">
                  <c:v>0.98644067796610169</c:v>
                </c:pt>
                <c:pt idx="189">
                  <c:v>1.0542372881355933</c:v>
                </c:pt>
                <c:pt idx="190">
                  <c:v>1.0372881355932202</c:v>
                </c:pt>
                <c:pt idx="191">
                  <c:v>1.0203389830508474</c:v>
                </c:pt>
                <c:pt idx="192">
                  <c:v>1.0338983050847457</c:v>
                </c:pt>
                <c:pt idx="193">
                  <c:v>1.0372881355932202</c:v>
                </c:pt>
                <c:pt idx="194">
                  <c:v>1.0203389830508474</c:v>
                </c:pt>
                <c:pt idx="195">
                  <c:v>1.0372881355932202</c:v>
                </c:pt>
                <c:pt idx="196">
                  <c:v>1.0372881355932202</c:v>
                </c:pt>
                <c:pt idx="197">
                  <c:v>1.2406779661016949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971-4A5B-A6DE-3840A1548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808384"/>
        <c:axId val="100810464"/>
      </c:scatterChart>
      <c:valAx>
        <c:axId val="1008083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810464"/>
        <c:crosses val="autoZero"/>
        <c:crossBetween val="midCat"/>
      </c:valAx>
      <c:valAx>
        <c:axId val="100810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808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'1194'!$R$3</c:f>
              <c:numCache>
                <c:formatCode>General</c:formatCode>
                <c:ptCount val="1"/>
                <c:pt idx="0">
                  <c:v>3.6579845089845815</c:v>
                </c:pt>
              </c:numCache>
            </c:numRef>
          </c:xVal>
          <c:yVal>
            <c:numRef>
              <c:f>'1194'!$Q$3</c:f>
              <c:numCache>
                <c:formatCode>General</c:formatCode>
                <c:ptCount val="1"/>
                <c:pt idx="0">
                  <c:v>5.0999999999999997E-2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0D-4205-A35A-ABB2207E3BA8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'1194'!$R$4</c:f>
              <c:numCache>
                <c:formatCode>General</c:formatCode>
                <c:ptCount val="1"/>
                <c:pt idx="0">
                  <c:v>4.2486106934110905</c:v>
                </c:pt>
              </c:numCache>
            </c:numRef>
          </c:xVal>
          <c:yVal>
            <c:numRef>
              <c:f>'1194'!$Q$4</c:f>
              <c:numCache>
                <c:formatCode>General</c:formatCode>
                <c:ptCount val="1"/>
                <c:pt idx="0">
                  <c:v>5.2999999999999999E-2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F0D-4205-A35A-ABB2207E3B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7447088"/>
        <c:axId val="1767442512"/>
      </c:scatterChart>
      <c:valAx>
        <c:axId val="1767447088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7442512"/>
        <c:crosses val="autoZero"/>
        <c:crossBetween val="midCat"/>
      </c:valAx>
      <c:valAx>
        <c:axId val="1767442512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7447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'1194'!$A$3:$A$190</c:f>
              <c:numCache>
                <c:formatCode>General</c:formatCode>
                <c:ptCount val="188"/>
                <c:pt idx="0">
                  <c:v>24.7</c:v>
                </c:pt>
                <c:pt idx="1">
                  <c:v>25.2</c:v>
                </c:pt>
                <c:pt idx="2">
                  <c:v>27.5</c:v>
                </c:pt>
                <c:pt idx="3">
                  <c:v>31.1</c:v>
                </c:pt>
                <c:pt idx="4">
                  <c:v>35</c:v>
                </c:pt>
                <c:pt idx="5">
                  <c:v>38.9</c:v>
                </c:pt>
                <c:pt idx="6">
                  <c:v>42.7</c:v>
                </c:pt>
                <c:pt idx="7">
                  <c:v>46.4</c:v>
                </c:pt>
                <c:pt idx="8">
                  <c:v>50</c:v>
                </c:pt>
                <c:pt idx="9">
                  <c:v>53.4</c:v>
                </c:pt>
                <c:pt idx="10">
                  <c:v>56.5</c:v>
                </c:pt>
                <c:pt idx="11">
                  <c:v>59.6</c:v>
                </c:pt>
                <c:pt idx="12">
                  <c:v>62.5</c:v>
                </c:pt>
                <c:pt idx="13">
                  <c:v>65.099999999999994</c:v>
                </c:pt>
                <c:pt idx="14">
                  <c:v>67.5</c:v>
                </c:pt>
                <c:pt idx="15">
                  <c:v>69.599999999999994</c:v>
                </c:pt>
                <c:pt idx="16">
                  <c:v>71.900000000000006</c:v>
                </c:pt>
                <c:pt idx="17">
                  <c:v>74.3</c:v>
                </c:pt>
                <c:pt idx="18">
                  <c:v>76.599999999999994</c:v>
                </c:pt>
                <c:pt idx="19">
                  <c:v>79</c:v>
                </c:pt>
                <c:pt idx="20">
                  <c:v>81.599999999999994</c:v>
                </c:pt>
                <c:pt idx="21">
                  <c:v>84</c:v>
                </c:pt>
                <c:pt idx="22">
                  <c:v>86.1</c:v>
                </c:pt>
                <c:pt idx="23">
                  <c:v>87.9</c:v>
                </c:pt>
                <c:pt idx="24">
                  <c:v>90.3</c:v>
                </c:pt>
                <c:pt idx="25">
                  <c:v>92.6</c:v>
                </c:pt>
                <c:pt idx="26">
                  <c:v>95</c:v>
                </c:pt>
                <c:pt idx="27">
                  <c:v>97.6</c:v>
                </c:pt>
                <c:pt idx="28">
                  <c:v>100.3</c:v>
                </c:pt>
                <c:pt idx="29">
                  <c:v>102.9</c:v>
                </c:pt>
                <c:pt idx="30">
                  <c:v>105.3</c:v>
                </c:pt>
                <c:pt idx="31">
                  <c:v>107.9</c:v>
                </c:pt>
                <c:pt idx="32">
                  <c:v>110.6</c:v>
                </c:pt>
                <c:pt idx="33">
                  <c:v>113.5</c:v>
                </c:pt>
                <c:pt idx="34">
                  <c:v>116.1</c:v>
                </c:pt>
                <c:pt idx="35">
                  <c:v>119</c:v>
                </c:pt>
                <c:pt idx="36">
                  <c:v>122</c:v>
                </c:pt>
                <c:pt idx="37">
                  <c:v>124.9</c:v>
                </c:pt>
                <c:pt idx="38">
                  <c:v>127.8</c:v>
                </c:pt>
                <c:pt idx="39">
                  <c:v>130.69999999999999</c:v>
                </c:pt>
                <c:pt idx="40">
                  <c:v>133.4</c:v>
                </c:pt>
                <c:pt idx="41">
                  <c:v>135.80000000000001</c:v>
                </c:pt>
                <c:pt idx="42">
                  <c:v>138.19999999999999</c:v>
                </c:pt>
                <c:pt idx="43">
                  <c:v>140.9</c:v>
                </c:pt>
                <c:pt idx="44">
                  <c:v>143.5</c:v>
                </c:pt>
                <c:pt idx="45">
                  <c:v>145.9</c:v>
                </c:pt>
                <c:pt idx="46">
                  <c:v>148.6</c:v>
                </c:pt>
                <c:pt idx="47">
                  <c:v>151.6</c:v>
                </c:pt>
                <c:pt idx="48">
                  <c:v>154.19999999999999</c:v>
                </c:pt>
                <c:pt idx="49">
                  <c:v>156.69999999999999</c:v>
                </c:pt>
                <c:pt idx="50">
                  <c:v>159.30000000000001</c:v>
                </c:pt>
                <c:pt idx="51">
                  <c:v>162</c:v>
                </c:pt>
                <c:pt idx="52">
                  <c:v>164.7</c:v>
                </c:pt>
                <c:pt idx="53">
                  <c:v>167.4</c:v>
                </c:pt>
                <c:pt idx="54">
                  <c:v>170.1</c:v>
                </c:pt>
                <c:pt idx="55">
                  <c:v>173.1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185</c:v>
                </c:pt>
                <c:pt idx="60">
                  <c:v>187.9</c:v>
                </c:pt>
                <c:pt idx="61">
                  <c:v>190.7</c:v>
                </c:pt>
                <c:pt idx="62">
                  <c:v>193.9</c:v>
                </c:pt>
                <c:pt idx="63">
                  <c:v>196.6</c:v>
                </c:pt>
                <c:pt idx="64">
                  <c:v>199.3</c:v>
                </c:pt>
                <c:pt idx="65">
                  <c:v>202.3</c:v>
                </c:pt>
                <c:pt idx="66">
                  <c:v>205.3</c:v>
                </c:pt>
                <c:pt idx="67">
                  <c:v>208.3</c:v>
                </c:pt>
                <c:pt idx="68">
                  <c:v>211.3</c:v>
                </c:pt>
                <c:pt idx="69">
                  <c:v>213.8</c:v>
                </c:pt>
                <c:pt idx="70">
                  <c:v>216.8</c:v>
                </c:pt>
                <c:pt idx="71">
                  <c:v>219.5</c:v>
                </c:pt>
                <c:pt idx="72">
                  <c:v>222.6</c:v>
                </c:pt>
                <c:pt idx="73">
                  <c:v>225.3</c:v>
                </c:pt>
                <c:pt idx="74">
                  <c:v>228</c:v>
                </c:pt>
                <c:pt idx="75">
                  <c:v>230.8</c:v>
                </c:pt>
                <c:pt idx="76">
                  <c:v>233.5</c:v>
                </c:pt>
                <c:pt idx="77">
                  <c:v>236.3</c:v>
                </c:pt>
                <c:pt idx="78">
                  <c:v>239.3</c:v>
                </c:pt>
                <c:pt idx="79">
                  <c:v>242.6</c:v>
                </c:pt>
                <c:pt idx="80">
                  <c:v>245.9</c:v>
                </c:pt>
                <c:pt idx="81">
                  <c:v>249.5</c:v>
                </c:pt>
                <c:pt idx="82">
                  <c:v>252.8</c:v>
                </c:pt>
                <c:pt idx="83">
                  <c:v>256.39999999999998</c:v>
                </c:pt>
                <c:pt idx="84">
                  <c:v>260</c:v>
                </c:pt>
                <c:pt idx="85">
                  <c:v>263.10000000000002</c:v>
                </c:pt>
                <c:pt idx="86">
                  <c:v>266.39999999999998</c:v>
                </c:pt>
                <c:pt idx="87">
                  <c:v>269.5</c:v>
                </c:pt>
                <c:pt idx="88">
                  <c:v>272.5</c:v>
                </c:pt>
                <c:pt idx="89">
                  <c:v>275.60000000000002</c:v>
                </c:pt>
                <c:pt idx="90">
                  <c:v>278.7</c:v>
                </c:pt>
                <c:pt idx="91">
                  <c:v>281.5</c:v>
                </c:pt>
                <c:pt idx="92">
                  <c:v>284.5</c:v>
                </c:pt>
                <c:pt idx="93">
                  <c:v>287.60000000000002</c:v>
                </c:pt>
                <c:pt idx="94">
                  <c:v>290.7</c:v>
                </c:pt>
                <c:pt idx="95">
                  <c:v>293.8</c:v>
                </c:pt>
                <c:pt idx="96">
                  <c:v>296.89999999999998</c:v>
                </c:pt>
                <c:pt idx="97">
                  <c:v>300.5</c:v>
                </c:pt>
                <c:pt idx="98">
                  <c:v>303.60000000000002</c:v>
                </c:pt>
                <c:pt idx="99">
                  <c:v>307</c:v>
                </c:pt>
                <c:pt idx="100">
                  <c:v>310.60000000000002</c:v>
                </c:pt>
                <c:pt idx="101">
                  <c:v>314</c:v>
                </c:pt>
                <c:pt idx="102">
                  <c:v>317.39999999999998</c:v>
                </c:pt>
                <c:pt idx="103">
                  <c:v>320.5</c:v>
                </c:pt>
                <c:pt idx="104">
                  <c:v>323.60000000000002</c:v>
                </c:pt>
                <c:pt idx="105">
                  <c:v>326.8</c:v>
                </c:pt>
                <c:pt idx="106">
                  <c:v>330.2</c:v>
                </c:pt>
                <c:pt idx="107">
                  <c:v>333</c:v>
                </c:pt>
                <c:pt idx="108">
                  <c:v>336.4</c:v>
                </c:pt>
                <c:pt idx="109">
                  <c:v>339.5</c:v>
                </c:pt>
                <c:pt idx="110">
                  <c:v>342.7</c:v>
                </c:pt>
                <c:pt idx="111">
                  <c:v>346.1</c:v>
                </c:pt>
                <c:pt idx="112">
                  <c:v>349.5</c:v>
                </c:pt>
                <c:pt idx="113">
                  <c:v>352.9</c:v>
                </c:pt>
                <c:pt idx="114">
                  <c:v>356.1</c:v>
                </c:pt>
                <c:pt idx="115">
                  <c:v>359.5</c:v>
                </c:pt>
                <c:pt idx="116">
                  <c:v>363.2</c:v>
                </c:pt>
                <c:pt idx="117">
                  <c:v>366.4</c:v>
                </c:pt>
                <c:pt idx="118">
                  <c:v>369.8</c:v>
                </c:pt>
                <c:pt idx="119">
                  <c:v>373</c:v>
                </c:pt>
                <c:pt idx="120">
                  <c:v>376.2</c:v>
                </c:pt>
                <c:pt idx="121">
                  <c:v>379.1</c:v>
                </c:pt>
                <c:pt idx="122">
                  <c:v>382.2</c:v>
                </c:pt>
                <c:pt idx="123">
                  <c:v>385.4</c:v>
                </c:pt>
                <c:pt idx="124">
                  <c:v>388.9</c:v>
                </c:pt>
                <c:pt idx="125">
                  <c:v>392.6</c:v>
                </c:pt>
                <c:pt idx="126">
                  <c:v>396.4</c:v>
                </c:pt>
                <c:pt idx="127">
                  <c:v>399.9</c:v>
                </c:pt>
                <c:pt idx="128">
                  <c:v>403.7</c:v>
                </c:pt>
                <c:pt idx="129">
                  <c:v>407.2</c:v>
                </c:pt>
                <c:pt idx="130">
                  <c:v>410.7</c:v>
                </c:pt>
                <c:pt idx="131">
                  <c:v>413.9</c:v>
                </c:pt>
                <c:pt idx="132">
                  <c:v>417.4</c:v>
                </c:pt>
                <c:pt idx="133">
                  <c:v>420.6</c:v>
                </c:pt>
                <c:pt idx="134">
                  <c:v>423.8</c:v>
                </c:pt>
                <c:pt idx="135">
                  <c:v>427</c:v>
                </c:pt>
                <c:pt idx="136">
                  <c:v>430.2</c:v>
                </c:pt>
                <c:pt idx="137">
                  <c:v>434.1</c:v>
                </c:pt>
                <c:pt idx="138">
                  <c:v>437.6</c:v>
                </c:pt>
                <c:pt idx="139">
                  <c:v>441.4</c:v>
                </c:pt>
                <c:pt idx="140">
                  <c:v>444.7</c:v>
                </c:pt>
                <c:pt idx="141">
                  <c:v>448.2</c:v>
                </c:pt>
                <c:pt idx="142">
                  <c:v>451.4</c:v>
                </c:pt>
                <c:pt idx="143">
                  <c:v>455</c:v>
                </c:pt>
                <c:pt idx="144">
                  <c:v>458.2</c:v>
                </c:pt>
                <c:pt idx="145">
                  <c:v>461.5</c:v>
                </c:pt>
                <c:pt idx="146">
                  <c:v>465.4</c:v>
                </c:pt>
                <c:pt idx="147">
                  <c:v>468.9</c:v>
                </c:pt>
                <c:pt idx="148">
                  <c:v>472.5</c:v>
                </c:pt>
                <c:pt idx="149">
                  <c:v>475.8</c:v>
                </c:pt>
                <c:pt idx="150">
                  <c:v>479.4</c:v>
                </c:pt>
                <c:pt idx="151">
                  <c:v>482.6</c:v>
                </c:pt>
                <c:pt idx="152">
                  <c:v>485.6</c:v>
                </c:pt>
                <c:pt idx="153">
                  <c:v>488.9</c:v>
                </c:pt>
                <c:pt idx="154">
                  <c:v>492.5</c:v>
                </c:pt>
                <c:pt idx="155">
                  <c:v>496.1</c:v>
                </c:pt>
                <c:pt idx="156">
                  <c:v>499.4</c:v>
                </c:pt>
                <c:pt idx="157">
                  <c:v>503.3</c:v>
                </c:pt>
                <c:pt idx="158">
                  <c:v>507.2</c:v>
                </c:pt>
                <c:pt idx="159">
                  <c:v>510.6</c:v>
                </c:pt>
                <c:pt idx="160">
                  <c:v>513.9</c:v>
                </c:pt>
                <c:pt idx="161">
                  <c:v>516.9</c:v>
                </c:pt>
                <c:pt idx="162">
                  <c:v>520.5</c:v>
                </c:pt>
                <c:pt idx="163">
                  <c:v>524.20000000000005</c:v>
                </c:pt>
                <c:pt idx="164">
                  <c:v>527.5</c:v>
                </c:pt>
                <c:pt idx="165">
                  <c:v>531.1</c:v>
                </c:pt>
                <c:pt idx="166">
                  <c:v>534.79999999999995</c:v>
                </c:pt>
                <c:pt idx="167">
                  <c:v>538.4</c:v>
                </c:pt>
                <c:pt idx="168">
                  <c:v>541.5</c:v>
                </c:pt>
                <c:pt idx="169">
                  <c:v>545.1</c:v>
                </c:pt>
                <c:pt idx="170">
                  <c:v>548.20000000000005</c:v>
                </c:pt>
                <c:pt idx="171">
                  <c:v>551.6</c:v>
                </c:pt>
                <c:pt idx="172">
                  <c:v>554.9</c:v>
                </c:pt>
                <c:pt idx="173">
                  <c:v>558.29999999999995</c:v>
                </c:pt>
                <c:pt idx="174">
                  <c:v>561.70000000000005</c:v>
                </c:pt>
                <c:pt idx="175">
                  <c:v>565.4</c:v>
                </c:pt>
                <c:pt idx="176">
                  <c:v>569.1</c:v>
                </c:pt>
                <c:pt idx="177">
                  <c:v>572.79999999999995</c:v>
                </c:pt>
                <c:pt idx="178">
                  <c:v>576.5</c:v>
                </c:pt>
                <c:pt idx="179">
                  <c:v>580.20000000000005</c:v>
                </c:pt>
                <c:pt idx="180">
                  <c:v>584.5</c:v>
                </c:pt>
                <c:pt idx="181">
                  <c:v>588.5</c:v>
                </c:pt>
                <c:pt idx="182">
                  <c:v>592.6</c:v>
                </c:pt>
                <c:pt idx="183">
                  <c:v>596.6</c:v>
                </c:pt>
                <c:pt idx="184">
                  <c:v>600.6</c:v>
                </c:pt>
                <c:pt idx="185">
                  <c:v>604.70000000000005</c:v>
                </c:pt>
                <c:pt idx="186">
                  <c:v>608.4</c:v>
                </c:pt>
                <c:pt idx="187">
                  <c:v>611.29999999999995</c:v>
                </c:pt>
              </c:numCache>
            </c:numRef>
          </c:xVal>
          <c:yVal>
            <c:numRef>
              <c:f>'1194'!$D$3:$D$190</c:f>
              <c:numCache>
                <c:formatCode>0.00</c:formatCode>
                <c:ptCount val="188"/>
                <c:pt idx="0">
                  <c:v>0.40000000000000036</c:v>
                </c:pt>
                <c:pt idx="1">
                  <c:v>-4.7826086956521671E-2</c:v>
                </c:pt>
                <c:pt idx="2">
                  <c:v>-8.6111111111111097E-2</c:v>
                </c:pt>
                <c:pt idx="3">
                  <c:v>2.0512820512820426E-2</c:v>
                </c:pt>
                <c:pt idx="4">
                  <c:v>4.8717948717948836E-2</c:v>
                </c:pt>
                <c:pt idx="5">
                  <c:v>-5.5263157894736771E-2</c:v>
                </c:pt>
                <c:pt idx="6">
                  <c:v>-1.0810810810810832E-2</c:v>
                </c:pt>
                <c:pt idx="7">
                  <c:v>8.8888888888888809E-2</c:v>
                </c:pt>
                <c:pt idx="8">
                  <c:v>-2.0588235294117609E-2</c:v>
                </c:pt>
                <c:pt idx="9">
                  <c:v>-5.8064516129032281E-2</c:v>
                </c:pt>
                <c:pt idx="10">
                  <c:v>0.19032258064516117</c:v>
                </c:pt>
                <c:pt idx="11">
                  <c:v>-0.13448275862068962</c:v>
                </c:pt>
                <c:pt idx="12">
                  <c:v>-1.9230769230769374E-2</c:v>
                </c:pt>
                <c:pt idx="13">
                  <c:v>0</c:v>
                </c:pt>
                <c:pt idx="14">
                  <c:v>-0.33333333333333409</c:v>
                </c:pt>
                <c:pt idx="15">
                  <c:v>0.27391304347825945</c:v>
                </c:pt>
                <c:pt idx="16">
                  <c:v>8.3333333333333523E-2</c:v>
                </c:pt>
                <c:pt idx="17">
                  <c:v>4.3478260869566276E-3</c:v>
                </c:pt>
                <c:pt idx="18">
                  <c:v>-0.42083333333333245</c:v>
                </c:pt>
                <c:pt idx="19">
                  <c:v>0.32692307692307765</c:v>
                </c:pt>
                <c:pt idx="20">
                  <c:v>2.9166666666666716E-2</c:v>
                </c:pt>
                <c:pt idx="21">
                  <c:v>-6.1904761904762233E-2</c:v>
                </c:pt>
                <c:pt idx="22">
                  <c:v>2.7777777777777752E-2</c:v>
                </c:pt>
                <c:pt idx="23">
                  <c:v>0.21666666666666745</c:v>
                </c:pt>
                <c:pt idx="24">
                  <c:v>-0.21739130434782636</c:v>
                </c:pt>
                <c:pt idx="25">
                  <c:v>7.0833333333333137E-2</c:v>
                </c:pt>
                <c:pt idx="26">
                  <c:v>-0.2884615384615391</c:v>
                </c:pt>
                <c:pt idx="27">
                  <c:v>0.28888888888888853</c:v>
                </c:pt>
                <c:pt idx="28">
                  <c:v>-2.6923076923076772E-2</c:v>
                </c:pt>
                <c:pt idx="29">
                  <c:v>1.2499999999999963E-2</c:v>
                </c:pt>
                <c:pt idx="30">
                  <c:v>-3.84615384615382E-2</c:v>
                </c:pt>
                <c:pt idx="31">
                  <c:v>0.22222222222222301</c:v>
                </c:pt>
                <c:pt idx="32">
                  <c:v>-0.1310344827586204</c:v>
                </c:pt>
                <c:pt idx="33">
                  <c:v>6.1538461538461729E-2</c:v>
                </c:pt>
                <c:pt idx="34">
                  <c:v>-0.12068965517241359</c:v>
                </c:pt>
                <c:pt idx="35">
                  <c:v>-0.10666666666666662</c:v>
                </c:pt>
                <c:pt idx="36">
                  <c:v>2.4137931034482658E-2</c:v>
                </c:pt>
                <c:pt idx="37">
                  <c:v>-5.1724137931034607E-2</c:v>
                </c:pt>
                <c:pt idx="38">
                  <c:v>-6.8965517241379578E-3</c:v>
                </c:pt>
                <c:pt idx="39">
                  <c:v>0.10370370370370298</c:v>
                </c:pt>
                <c:pt idx="40">
                  <c:v>7.0833333333333137E-2</c:v>
                </c:pt>
                <c:pt idx="41">
                  <c:v>-0.35000000000000325</c:v>
                </c:pt>
                <c:pt idx="42">
                  <c:v>0.37777777777777538</c:v>
                </c:pt>
                <c:pt idx="43">
                  <c:v>-0.26153846153846216</c:v>
                </c:pt>
                <c:pt idx="44">
                  <c:v>-0.14583333333333284</c:v>
                </c:pt>
                <c:pt idx="45">
                  <c:v>0.1407407407407413</c:v>
                </c:pt>
                <c:pt idx="46">
                  <c:v>0.36000000000000004</c:v>
                </c:pt>
                <c:pt idx="47">
                  <c:v>-0.30769230769230849</c:v>
                </c:pt>
                <c:pt idx="48">
                  <c:v>-5.1999999999999956E-2</c:v>
                </c:pt>
                <c:pt idx="49">
                  <c:v>0.4153846153846118</c:v>
                </c:pt>
                <c:pt idx="50">
                  <c:v>-0.24814814814814917</c:v>
                </c:pt>
                <c:pt idx="51">
                  <c:v>-6.6666666666667013E-2</c:v>
                </c:pt>
                <c:pt idx="52">
                  <c:v>0.23703703703703558</c:v>
                </c:pt>
                <c:pt idx="53">
                  <c:v>-0.34074074074074218</c:v>
                </c:pt>
                <c:pt idx="54">
                  <c:v>0.11333333333333329</c:v>
                </c:pt>
                <c:pt idx="55">
                  <c:v>3.448275862068962E-2</c:v>
                </c:pt>
                <c:pt idx="56">
                  <c:v>0.12333333333333336</c:v>
                </c:pt>
                <c:pt idx="57">
                  <c:v>-0.22333333333333347</c:v>
                </c:pt>
                <c:pt idx="58">
                  <c:v>6.6666666666666721E-2</c:v>
                </c:pt>
                <c:pt idx="59">
                  <c:v>-5.5172413793103392E-2</c:v>
                </c:pt>
                <c:pt idx="60">
                  <c:v>0</c:v>
                </c:pt>
                <c:pt idx="61">
                  <c:v>-1.2499999999999945E-2</c:v>
                </c:pt>
                <c:pt idx="62">
                  <c:v>0.40740740740740916</c:v>
                </c:pt>
                <c:pt idx="63">
                  <c:v>-0.25925925925925752</c:v>
                </c:pt>
                <c:pt idx="64">
                  <c:v>0</c:v>
                </c:pt>
                <c:pt idx="65">
                  <c:v>-0.15000000000000005</c:v>
                </c:pt>
                <c:pt idx="66">
                  <c:v>0.15666666666666673</c:v>
                </c:pt>
                <c:pt idx="67">
                  <c:v>-0.11333333333333344</c:v>
                </c:pt>
                <c:pt idx="68">
                  <c:v>-2.4000000000000021E-2</c:v>
                </c:pt>
                <c:pt idx="69">
                  <c:v>0.12666666666666679</c:v>
                </c:pt>
                <c:pt idx="70">
                  <c:v>-0.14074074074074147</c:v>
                </c:pt>
                <c:pt idx="71">
                  <c:v>-6.4516129032258238E-3</c:v>
                </c:pt>
                <c:pt idx="72">
                  <c:v>2.2222222222222102E-2</c:v>
                </c:pt>
                <c:pt idx="73">
                  <c:v>0.1925925925925934</c:v>
                </c:pt>
                <c:pt idx="74">
                  <c:v>-0.34285714285714147</c:v>
                </c:pt>
                <c:pt idx="75">
                  <c:v>0.14814814814814875</c:v>
                </c:pt>
                <c:pt idx="76">
                  <c:v>0.21785714285714208</c:v>
                </c:pt>
                <c:pt idx="77">
                  <c:v>-3.6666666666666771E-2</c:v>
                </c:pt>
                <c:pt idx="78">
                  <c:v>6.3636363636363949E-2</c:v>
                </c:pt>
                <c:pt idx="79">
                  <c:v>-2.4242424242424045E-2</c:v>
                </c:pt>
                <c:pt idx="80">
                  <c:v>3.0555555555555568E-2</c:v>
                </c:pt>
                <c:pt idx="81">
                  <c:v>-4.2424242424242316E-2</c:v>
                </c:pt>
                <c:pt idx="82">
                  <c:v>-3.333333333333368E-2</c:v>
                </c:pt>
                <c:pt idx="83">
                  <c:v>0.19999999999999868</c:v>
                </c:pt>
                <c:pt idx="84">
                  <c:v>-0.34516129032257792</c:v>
                </c:pt>
                <c:pt idx="85">
                  <c:v>0.24848484848485186</c:v>
                </c:pt>
                <c:pt idx="86">
                  <c:v>-0.2322580645161274</c:v>
                </c:pt>
                <c:pt idx="87">
                  <c:v>3.3333333333334103E-3</c:v>
                </c:pt>
                <c:pt idx="88">
                  <c:v>4.8387096774193165E-2</c:v>
                </c:pt>
                <c:pt idx="89">
                  <c:v>-9.6774193548387535E-3</c:v>
                </c:pt>
                <c:pt idx="90">
                  <c:v>-2.1428571428571359E-2</c:v>
                </c:pt>
                <c:pt idx="91">
                  <c:v>6.9999999999999993E-2</c:v>
                </c:pt>
                <c:pt idx="92">
                  <c:v>-0.30322580645161068</c:v>
                </c:pt>
                <c:pt idx="93">
                  <c:v>0.20645161290322797</c:v>
                </c:pt>
                <c:pt idx="94">
                  <c:v>0.18709677419354703</c:v>
                </c:pt>
                <c:pt idx="95">
                  <c:v>-6.1290322580645817E-2</c:v>
                </c:pt>
                <c:pt idx="96">
                  <c:v>0.14444444444444354</c:v>
                </c:pt>
                <c:pt idx="97">
                  <c:v>-0.30967741935483645</c:v>
                </c:pt>
                <c:pt idx="98">
                  <c:v>0.10000000000000063</c:v>
                </c:pt>
                <c:pt idx="99">
                  <c:v>0.10277777777777716</c:v>
                </c:pt>
                <c:pt idx="100">
                  <c:v>-0.26176470588235473</c:v>
                </c:pt>
                <c:pt idx="101">
                  <c:v>8.2352941176471212E-2</c:v>
                </c:pt>
                <c:pt idx="102">
                  <c:v>0.23870967741935301</c:v>
                </c:pt>
                <c:pt idx="103">
                  <c:v>-0.26774193548386888</c:v>
                </c:pt>
                <c:pt idx="104">
                  <c:v>0.32812500000000111</c:v>
                </c:pt>
                <c:pt idx="105">
                  <c:v>-0.47941176470588553</c:v>
                </c:pt>
                <c:pt idx="106">
                  <c:v>0.16071428571428498</c:v>
                </c:pt>
                <c:pt idx="107">
                  <c:v>2.6470588235294384E-2</c:v>
                </c:pt>
                <c:pt idx="108">
                  <c:v>0.16774193548386973</c:v>
                </c:pt>
                <c:pt idx="109">
                  <c:v>0.33437500000000114</c:v>
                </c:pt>
                <c:pt idx="110">
                  <c:v>-0.56470588235293551</c:v>
                </c:pt>
                <c:pt idx="111">
                  <c:v>0.19411764705882473</c:v>
                </c:pt>
                <c:pt idx="112">
                  <c:v>-4.7058823529411993E-2</c:v>
                </c:pt>
                <c:pt idx="113">
                  <c:v>-5.9374999999999137E-2</c:v>
                </c:pt>
                <c:pt idx="114">
                  <c:v>0.17058823529411868</c:v>
                </c:pt>
                <c:pt idx="115">
                  <c:v>7.5675675675675971E-2</c:v>
                </c:pt>
                <c:pt idx="116">
                  <c:v>-0.16562500000000066</c:v>
                </c:pt>
                <c:pt idx="117">
                  <c:v>-0.21176470588235075</c:v>
                </c:pt>
                <c:pt idx="118">
                  <c:v>0.31250000000000111</c:v>
                </c:pt>
                <c:pt idx="119">
                  <c:v>3.7500000000000165E-2</c:v>
                </c:pt>
                <c:pt idx="120">
                  <c:v>-0.15517241379310168</c:v>
                </c:pt>
                <c:pt idx="121">
                  <c:v>0.31290322580645497</c:v>
                </c:pt>
                <c:pt idx="122">
                  <c:v>-8.7500000000000244E-2</c:v>
                </c:pt>
                <c:pt idx="123">
                  <c:v>-4.857142857142855E-2</c:v>
                </c:pt>
                <c:pt idx="124">
                  <c:v>-0.12702702702702551</c:v>
                </c:pt>
                <c:pt idx="125">
                  <c:v>0.17368421052631791</c:v>
                </c:pt>
                <c:pt idx="126">
                  <c:v>-9.71428571428571E-2</c:v>
                </c:pt>
                <c:pt idx="127">
                  <c:v>-0.12894736842105231</c:v>
                </c:pt>
                <c:pt idx="128">
                  <c:v>9.7142857142857225E-2</c:v>
                </c:pt>
                <c:pt idx="129">
                  <c:v>-0.17714285714285719</c:v>
                </c:pt>
                <c:pt idx="130">
                  <c:v>0.19062500000000063</c:v>
                </c:pt>
                <c:pt idx="131">
                  <c:v>-0.30285714285714288</c:v>
                </c:pt>
                <c:pt idx="132">
                  <c:v>0.34687499999999516</c:v>
                </c:pt>
                <c:pt idx="133">
                  <c:v>1.8749999999999944E-2</c:v>
                </c:pt>
                <c:pt idx="134">
                  <c:v>0.10937500000000042</c:v>
                </c:pt>
                <c:pt idx="135">
                  <c:v>-0.45000000000000157</c:v>
                </c:pt>
                <c:pt idx="136">
                  <c:v>0.17692307692307535</c:v>
                </c:pt>
                <c:pt idx="137">
                  <c:v>1.7142857142857158E-2</c:v>
                </c:pt>
                <c:pt idx="138">
                  <c:v>-0.16315789473684408</c:v>
                </c:pt>
                <c:pt idx="139">
                  <c:v>-0.21818181818181737</c:v>
                </c:pt>
                <c:pt idx="140">
                  <c:v>0.33428571428571424</c:v>
                </c:pt>
                <c:pt idx="141">
                  <c:v>-0.11562500000000045</c:v>
                </c:pt>
                <c:pt idx="142">
                  <c:v>0.1333333333333325</c:v>
                </c:pt>
                <c:pt idx="143">
                  <c:v>0.15625000000000056</c:v>
                </c:pt>
                <c:pt idx="144">
                  <c:v>-9.9999999999999672E-2</c:v>
                </c:pt>
                <c:pt idx="145">
                  <c:v>-0.12820512820512894</c:v>
                </c:pt>
                <c:pt idx="146">
                  <c:v>8.0000000000000071E-2</c:v>
                </c:pt>
                <c:pt idx="147">
                  <c:v>0.14722222222222123</c:v>
                </c:pt>
                <c:pt idx="148">
                  <c:v>0.12121212121212077</c:v>
                </c:pt>
                <c:pt idx="149">
                  <c:v>-0.35833333333333661</c:v>
                </c:pt>
                <c:pt idx="150">
                  <c:v>0.281249999999996</c:v>
                </c:pt>
                <c:pt idx="151">
                  <c:v>-0.35666666666666674</c:v>
                </c:pt>
                <c:pt idx="152">
                  <c:v>0.16060606060606289</c:v>
                </c:pt>
                <c:pt idx="153">
                  <c:v>6.1111111111110658E-2</c:v>
                </c:pt>
                <c:pt idx="154">
                  <c:v>-7.2222222222221702E-2</c:v>
                </c:pt>
                <c:pt idx="155">
                  <c:v>0.1515151515151536</c:v>
                </c:pt>
                <c:pt idx="156">
                  <c:v>9.7435897435896562E-2</c:v>
                </c:pt>
                <c:pt idx="157">
                  <c:v>-0.17435897435897529</c:v>
                </c:pt>
                <c:pt idx="158">
                  <c:v>9.4117647058822543E-2</c:v>
                </c:pt>
                <c:pt idx="159">
                  <c:v>-0.2121212121212151</c:v>
                </c:pt>
                <c:pt idx="160">
                  <c:v>6.6666666666666721E-2</c:v>
                </c:pt>
                <c:pt idx="161">
                  <c:v>0.23611111111110963</c:v>
                </c:pt>
                <c:pt idx="162">
                  <c:v>2.1621621621621376E-2</c:v>
                </c:pt>
                <c:pt idx="163">
                  <c:v>-0.39393939393939947</c:v>
                </c:pt>
                <c:pt idx="164">
                  <c:v>4.4444444444444203E-2</c:v>
                </c:pt>
                <c:pt idx="165">
                  <c:v>6.7567567567568806E-2</c:v>
                </c:pt>
                <c:pt idx="166">
                  <c:v>-6.1111111111110776E-2</c:v>
                </c:pt>
                <c:pt idx="167">
                  <c:v>0.1741935483870955</c:v>
                </c:pt>
                <c:pt idx="168">
                  <c:v>-1.6666666666666576E-2</c:v>
                </c:pt>
                <c:pt idx="169">
                  <c:v>5.4838709677418933E-2</c:v>
                </c:pt>
                <c:pt idx="170">
                  <c:v>-0.3382352941176493</c:v>
                </c:pt>
                <c:pt idx="171">
                  <c:v>0.26666666666667033</c:v>
                </c:pt>
                <c:pt idx="172">
                  <c:v>1.4705882352941353E-2</c:v>
                </c:pt>
                <c:pt idx="173">
                  <c:v>-0.12941176470587887</c:v>
                </c:pt>
                <c:pt idx="174">
                  <c:v>-0.18378378378378721</c:v>
                </c:pt>
                <c:pt idx="175">
                  <c:v>0.23513513513513226</c:v>
                </c:pt>
                <c:pt idx="176">
                  <c:v>-1.6216216216216529E-2</c:v>
                </c:pt>
                <c:pt idx="177">
                  <c:v>0.22162162162161886</c:v>
                </c:pt>
                <c:pt idx="178">
                  <c:v>-0.20540540540540284</c:v>
                </c:pt>
                <c:pt idx="179">
                  <c:v>-0.30232558139535204</c:v>
                </c:pt>
                <c:pt idx="180">
                  <c:v>-0.125</c:v>
                </c:pt>
                <c:pt idx="181">
                  <c:v>-0.17560975609755999</c:v>
                </c:pt>
                <c:pt idx="182">
                  <c:v>-0.38250000000000001</c:v>
                </c:pt>
                <c:pt idx="183">
                  <c:v>-0.13250000000000001</c:v>
                </c:pt>
                <c:pt idx="184">
                  <c:v>0.33902439024390058</c:v>
                </c:pt>
                <c:pt idx="185">
                  <c:v>-0.51621621621622582</c:v>
                </c:pt>
                <c:pt idx="186">
                  <c:v>0.16551724137931165</c:v>
                </c:pt>
                <c:pt idx="187">
                  <c:v>-0.29999999999999982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20-4C96-B35D-D1877FF69133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'1194'!$F$3:$F$200</c:f>
              <c:numCache>
                <c:formatCode>General</c:formatCode>
                <c:ptCount val="198"/>
                <c:pt idx="0">
                  <c:v>613.4</c:v>
                </c:pt>
                <c:pt idx="1">
                  <c:v>612.5</c:v>
                </c:pt>
                <c:pt idx="2">
                  <c:v>611.29999999999995</c:v>
                </c:pt>
                <c:pt idx="3">
                  <c:v>609.4</c:v>
                </c:pt>
                <c:pt idx="4">
                  <c:v>607.5</c:v>
                </c:pt>
                <c:pt idx="5">
                  <c:v>604.70000000000005</c:v>
                </c:pt>
                <c:pt idx="6">
                  <c:v>601.9</c:v>
                </c:pt>
                <c:pt idx="7">
                  <c:v>599.4</c:v>
                </c:pt>
                <c:pt idx="8">
                  <c:v>596.6</c:v>
                </c:pt>
                <c:pt idx="9">
                  <c:v>593.5</c:v>
                </c:pt>
                <c:pt idx="10">
                  <c:v>590.4</c:v>
                </c:pt>
                <c:pt idx="11">
                  <c:v>587</c:v>
                </c:pt>
                <c:pt idx="12">
                  <c:v>584.5</c:v>
                </c:pt>
                <c:pt idx="13">
                  <c:v>581.4</c:v>
                </c:pt>
                <c:pt idx="14">
                  <c:v>578</c:v>
                </c:pt>
                <c:pt idx="15">
                  <c:v>574.29999999999995</c:v>
                </c:pt>
                <c:pt idx="16">
                  <c:v>570.9</c:v>
                </c:pt>
                <c:pt idx="17">
                  <c:v>567.5</c:v>
                </c:pt>
                <c:pt idx="18">
                  <c:v>564.4</c:v>
                </c:pt>
                <c:pt idx="19">
                  <c:v>561.4</c:v>
                </c:pt>
                <c:pt idx="20">
                  <c:v>558.6</c:v>
                </c:pt>
                <c:pt idx="21">
                  <c:v>555.5</c:v>
                </c:pt>
                <c:pt idx="22">
                  <c:v>552.79999999999995</c:v>
                </c:pt>
                <c:pt idx="23">
                  <c:v>549.70000000000005</c:v>
                </c:pt>
                <c:pt idx="24">
                  <c:v>546.70000000000005</c:v>
                </c:pt>
                <c:pt idx="25">
                  <c:v>543.9</c:v>
                </c:pt>
                <c:pt idx="26">
                  <c:v>541.5</c:v>
                </c:pt>
                <c:pt idx="27">
                  <c:v>538.4</c:v>
                </c:pt>
                <c:pt idx="28">
                  <c:v>535.1</c:v>
                </c:pt>
                <c:pt idx="29">
                  <c:v>532</c:v>
                </c:pt>
                <c:pt idx="30">
                  <c:v>529</c:v>
                </c:pt>
                <c:pt idx="31">
                  <c:v>526</c:v>
                </c:pt>
                <c:pt idx="32">
                  <c:v>522.9</c:v>
                </c:pt>
                <c:pt idx="33">
                  <c:v>519.29999999999995</c:v>
                </c:pt>
                <c:pt idx="34">
                  <c:v>516.29999999999995</c:v>
                </c:pt>
                <c:pt idx="35">
                  <c:v>513</c:v>
                </c:pt>
                <c:pt idx="36">
                  <c:v>509.3</c:v>
                </c:pt>
                <c:pt idx="37">
                  <c:v>505.7</c:v>
                </c:pt>
                <c:pt idx="38">
                  <c:v>502.1</c:v>
                </c:pt>
                <c:pt idx="39">
                  <c:v>498.8</c:v>
                </c:pt>
                <c:pt idx="40">
                  <c:v>495.5</c:v>
                </c:pt>
                <c:pt idx="41">
                  <c:v>492.2</c:v>
                </c:pt>
                <c:pt idx="42">
                  <c:v>488.9</c:v>
                </c:pt>
                <c:pt idx="43">
                  <c:v>485.6</c:v>
                </c:pt>
                <c:pt idx="44">
                  <c:v>482.3</c:v>
                </c:pt>
                <c:pt idx="45">
                  <c:v>479.1</c:v>
                </c:pt>
                <c:pt idx="46">
                  <c:v>475.8</c:v>
                </c:pt>
                <c:pt idx="47">
                  <c:v>472.5</c:v>
                </c:pt>
                <c:pt idx="48">
                  <c:v>468.9</c:v>
                </c:pt>
                <c:pt idx="49">
                  <c:v>465.7</c:v>
                </c:pt>
                <c:pt idx="50">
                  <c:v>462.4</c:v>
                </c:pt>
                <c:pt idx="51">
                  <c:v>458.5</c:v>
                </c:pt>
                <c:pt idx="52">
                  <c:v>455</c:v>
                </c:pt>
                <c:pt idx="53">
                  <c:v>451.7</c:v>
                </c:pt>
                <c:pt idx="54">
                  <c:v>448.2</c:v>
                </c:pt>
                <c:pt idx="55">
                  <c:v>444.4</c:v>
                </c:pt>
                <c:pt idx="56">
                  <c:v>440.8</c:v>
                </c:pt>
                <c:pt idx="57">
                  <c:v>437.9</c:v>
                </c:pt>
                <c:pt idx="58">
                  <c:v>434.9</c:v>
                </c:pt>
                <c:pt idx="59">
                  <c:v>432</c:v>
                </c:pt>
                <c:pt idx="60">
                  <c:v>429.1</c:v>
                </c:pt>
                <c:pt idx="61">
                  <c:v>425.8</c:v>
                </c:pt>
                <c:pt idx="62">
                  <c:v>422.6</c:v>
                </c:pt>
                <c:pt idx="63">
                  <c:v>419.1</c:v>
                </c:pt>
                <c:pt idx="64">
                  <c:v>415.9</c:v>
                </c:pt>
                <c:pt idx="65">
                  <c:v>413</c:v>
                </c:pt>
                <c:pt idx="66">
                  <c:v>409.8</c:v>
                </c:pt>
                <c:pt idx="67">
                  <c:v>406.9</c:v>
                </c:pt>
                <c:pt idx="68">
                  <c:v>403.7</c:v>
                </c:pt>
                <c:pt idx="69">
                  <c:v>400.8</c:v>
                </c:pt>
                <c:pt idx="70">
                  <c:v>397.6</c:v>
                </c:pt>
                <c:pt idx="71">
                  <c:v>394.1</c:v>
                </c:pt>
                <c:pt idx="72">
                  <c:v>390.6</c:v>
                </c:pt>
                <c:pt idx="73">
                  <c:v>387.1</c:v>
                </c:pt>
                <c:pt idx="74">
                  <c:v>383.7</c:v>
                </c:pt>
                <c:pt idx="75">
                  <c:v>379.9</c:v>
                </c:pt>
                <c:pt idx="76">
                  <c:v>376.5</c:v>
                </c:pt>
                <c:pt idx="77">
                  <c:v>373.3</c:v>
                </c:pt>
                <c:pt idx="78">
                  <c:v>370.1</c:v>
                </c:pt>
                <c:pt idx="79">
                  <c:v>366.7</c:v>
                </c:pt>
                <c:pt idx="80">
                  <c:v>363.2</c:v>
                </c:pt>
                <c:pt idx="81">
                  <c:v>360.1</c:v>
                </c:pt>
                <c:pt idx="82">
                  <c:v>356.7</c:v>
                </c:pt>
                <c:pt idx="83">
                  <c:v>353.2</c:v>
                </c:pt>
                <c:pt idx="84">
                  <c:v>350.1</c:v>
                </c:pt>
                <c:pt idx="85">
                  <c:v>346.7</c:v>
                </c:pt>
                <c:pt idx="86">
                  <c:v>343.8</c:v>
                </c:pt>
                <c:pt idx="87">
                  <c:v>340.7</c:v>
                </c:pt>
                <c:pt idx="88">
                  <c:v>337.3</c:v>
                </c:pt>
                <c:pt idx="89">
                  <c:v>333.8</c:v>
                </c:pt>
                <c:pt idx="90">
                  <c:v>330.2</c:v>
                </c:pt>
                <c:pt idx="91">
                  <c:v>326.8</c:v>
                </c:pt>
                <c:pt idx="92">
                  <c:v>323.10000000000002</c:v>
                </c:pt>
                <c:pt idx="93">
                  <c:v>319.39999999999998</c:v>
                </c:pt>
                <c:pt idx="94">
                  <c:v>316.3</c:v>
                </c:pt>
                <c:pt idx="95">
                  <c:v>312.60000000000002</c:v>
                </c:pt>
                <c:pt idx="96">
                  <c:v>309</c:v>
                </c:pt>
                <c:pt idx="97">
                  <c:v>305.60000000000002</c:v>
                </c:pt>
                <c:pt idx="98">
                  <c:v>302.2</c:v>
                </c:pt>
                <c:pt idx="99">
                  <c:v>298.8</c:v>
                </c:pt>
                <c:pt idx="100">
                  <c:v>295.7</c:v>
                </c:pt>
                <c:pt idx="101">
                  <c:v>292.39999999999998</c:v>
                </c:pt>
                <c:pt idx="102">
                  <c:v>289.60000000000002</c:v>
                </c:pt>
                <c:pt idx="103">
                  <c:v>286.2</c:v>
                </c:pt>
                <c:pt idx="104">
                  <c:v>283.10000000000002</c:v>
                </c:pt>
                <c:pt idx="105">
                  <c:v>280.10000000000002</c:v>
                </c:pt>
                <c:pt idx="106">
                  <c:v>276.7</c:v>
                </c:pt>
                <c:pt idx="107">
                  <c:v>273.10000000000002</c:v>
                </c:pt>
                <c:pt idx="108">
                  <c:v>269.5</c:v>
                </c:pt>
                <c:pt idx="109">
                  <c:v>266.39999999999998</c:v>
                </c:pt>
                <c:pt idx="110">
                  <c:v>263.10000000000002</c:v>
                </c:pt>
                <c:pt idx="111">
                  <c:v>260</c:v>
                </c:pt>
                <c:pt idx="112">
                  <c:v>257</c:v>
                </c:pt>
                <c:pt idx="113">
                  <c:v>253.9</c:v>
                </c:pt>
                <c:pt idx="114">
                  <c:v>250.9</c:v>
                </c:pt>
                <c:pt idx="115">
                  <c:v>248.1</c:v>
                </c:pt>
                <c:pt idx="116">
                  <c:v>245.1</c:v>
                </c:pt>
                <c:pt idx="117">
                  <c:v>242.3</c:v>
                </c:pt>
                <c:pt idx="118">
                  <c:v>239.9</c:v>
                </c:pt>
                <c:pt idx="119">
                  <c:v>237.1</c:v>
                </c:pt>
                <c:pt idx="120">
                  <c:v>234.4</c:v>
                </c:pt>
                <c:pt idx="121">
                  <c:v>231.9</c:v>
                </c:pt>
                <c:pt idx="122">
                  <c:v>228.9</c:v>
                </c:pt>
                <c:pt idx="123">
                  <c:v>225.8</c:v>
                </c:pt>
                <c:pt idx="124">
                  <c:v>222.8</c:v>
                </c:pt>
                <c:pt idx="125">
                  <c:v>219.5</c:v>
                </c:pt>
                <c:pt idx="126">
                  <c:v>216.5</c:v>
                </c:pt>
                <c:pt idx="127">
                  <c:v>213.5</c:v>
                </c:pt>
                <c:pt idx="128">
                  <c:v>210.5</c:v>
                </c:pt>
                <c:pt idx="129">
                  <c:v>207.8</c:v>
                </c:pt>
                <c:pt idx="130">
                  <c:v>205.1</c:v>
                </c:pt>
                <c:pt idx="131">
                  <c:v>202.3</c:v>
                </c:pt>
                <c:pt idx="132">
                  <c:v>199.3</c:v>
                </c:pt>
                <c:pt idx="133">
                  <c:v>196.6</c:v>
                </c:pt>
                <c:pt idx="134">
                  <c:v>193.9</c:v>
                </c:pt>
                <c:pt idx="135">
                  <c:v>190.9</c:v>
                </c:pt>
                <c:pt idx="136">
                  <c:v>188.2</c:v>
                </c:pt>
                <c:pt idx="137">
                  <c:v>185.8</c:v>
                </c:pt>
                <c:pt idx="138">
                  <c:v>183.1</c:v>
                </c:pt>
                <c:pt idx="139">
                  <c:v>180.4</c:v>
                </c:pt>
                <c:pt idx="140">
                  <c:v>177.7</c:v>
                </c:pt>
                <c:pt idx="141">
                  <c:v>175</c:v>
                </c:pt>
                <c:pt idx="142">
                  <c:v>172</c:v>
                </c:pt>
                <c:pt idx="143">
                  <c:v>169.3</c:v>
                </c:pt>
                <c:pt idx="144">
                  <c:v>166.6</c:v>
                </c:pt>
                <c:pt idx="145">
                  <c:v>163.9</c:v>
                </c:pt>
                <c:pt idx="146">
                  <c:v>161.19999999999999</c:v>
                </c:pt>
                <c:pt idx="147">
                  <c:v>158.5</c:v>
                </c:pt>
                <c:pt idx="148">
                  <c:v>155.6</c:v>
                </c:pt>
                <c:pt idx="149">
                  <c:v>152.6</c:v>
                </c:pt>
                <c:pt idx="150">
                  <c:v>150.19999999999999</c:v>
                </c:pt>
                <c:pt idx="151">
                  <c:v>147.6</c:v>
                </c:pt>
                <c:pt idx="152">
                  <c:v>144.9</c:v>
                </c:pt>
                <c:pt idx="153">
                  <c:v>141.9</c:v>
                </c:pt>
                <c:pt idx="154">
                  <c:v>139</c:v>
                </c:pt>
                <c:pt idx="155">
                  <c:v>136.1</c:v>
                </c:pt>
                <c:pt idx="156">
                  <c:v>133.1</c:v>
                </c:pt>
                <c:pt idx="157">
                  <c:v>130.19999999999999</c:v>
                </c:pt>
                <c:pt idx="158">
                  <c:v>127.3</c:v>
                </c:pt>
                <c:pt idx="159">
                  <c:v>124.6</c:v>
                </c:pt>
                <c:pt idx="160">
                  <c:v>122</c:v>
                </c:pt>
                <c:pt idx="161">
                  <c:v>119.3</c:v>
                </c:pt>
                <c:pt idx="162">
                  <c:v>116.7</c:v>
                </c:pt>
                <c:pt idx="163">
                  <c:v>114</c:v>
                </c:pt>
                <c:pt idx="164">
                  <c:v>111.6</c:v>
                </c:pt>
                <c:pt idx="165">
                  <c:v>109.2</c:v>
                </c:pt>
                <c:pt idx="166">
                  <c:v>106.6</c:v>
                </c:pt>
                <c:pt idx="167">
                  <c:v>104.2</c:v>
                </c:pt>
                <c:pt idx="168">
                  <c:v>101.6</c:v>
                </c:pt>
                <c:pt idx="169">
                  <c:v>98.9</c:v>
                </c:pt>
                <c:pt idx="170">
                  <c:v>96.6</c:v>
                </c:pt>
                <c:pt idx="171">
                  <c:v>94.2</c:v>
                </c:pt>
                <c:pt idx="172">
                  <c:v>91.8</c:v>
                </c:pt>
                <c:pt idx="173">
                  <c:v>89.7</c:v>
                </c:pt>
                <c:pt idx="174">
                  <c:v>87.9</c:v>
                </c:pt>
                <c:pt idx="175">
                  <c:v>85.5</c:v>
                </c:pt>
                <c:pt idx="176">
                  <c:v>83.4</c:v>
                </c:pt>
                <c:pt idx="177">
                  <c:v>81.3</c:v>
                </c:pt>
                <c:pt idx="178">
                  <c:v>79.5</c:v>
                </c:pt>
                <c:pt idx="179">
                  <c:v>77.400000000000006</c:v>
                </c:pt>
                <c:pt idx="180">
                  <c:v>75.3</c:v>
                </c:pt>
                <c:pt idx="181">
                  <c:v>73.5</c:v>
                </c:pt>
                <c:pt idx="182">
                  <c:v>71.400000000000006</c:v>
                </c:pt>
                <c:pt idx="183">
                  <c:v>69.599999999999994</c:v>
                </c:pt>
                <c:pt idx="184">
                  <c:v>67.7</c:v>
                </c:pt>
                <c:pt idx="185">
                  <c:v>65.599999999999994</c:v>
                </c:pt>
                <c:pt idx="186">
                  <c:v>63.8</c:v>
                </c:pt>
                <c:pt idx="187">
                  <c:v>62</c:v>
                </c:pt>
                <c:pt idx="188">
                  <c:v>60.2</c:v>
                </c:pt>
                <c:pt idx="189">
                  <c:v>58.6</c:v>
                </c:pt>
                <c:pt idx="190">
                  <c:v>56.5</c:v>
                </c:pt>
                <c:pt idx="191">
                  <c:v>54.2</c:v>
                </c:pt>
                <c:pt idx="192">
                  <c:v>51.1</c:v>
                </c:pt>
                <c:pt idx="193">
                  <c:v>48.2</c:v>
                </c:pt>
                <c:pt idx="194">
                  <c:v>45.3</c:v>
                </c:pt>
                <c:pt idx="195">
                  <c:v>42.7</c:v>
                </c:pt>
                <c:pt idx="196">
                  <c:v>40.4</c:v>
                </c:pt>
                <c:pt idx="197">
                  <c:v>38.6</c:v>
                </c:pt>
              </c:numCache>
            </c:numRef>
          </c:xVal>
          <c:yVal>
            <c:numRef>
              <c:f>'1194'!$I$3:$I$200</c:f>
              <c:numCache>
                <c:formatCode>0.00</c:formatCode>
                <c:ptCount val="198"/>
                <c:pt idx="0">
                  <c:v>-1.611111111111152</c:v>
                </c:pt>
                <c:pt idx="1">
                  <c:v>0.34999999999998677</c:v>
                </c:pt>
                <c:pt idx="2">
                  <c:v>0.168421052631581</c:v>
                </c:pt>
                <c:pt idx="3">
                  <c:v>0.44736842105263697</c:v>
                </c:pt>
                <c:pt idx="4">
                  <c:v>-0.27857142857143319</c:v>
                </c:pt>
                <c:pt idx="5">
                  <c:v>8.571428571428362E-2</c:v>
                </c:pt>
                <c:pt idx="6">
                  <c:v>4.4000000000000039E-2</c:v>
                </c:pt>
                <c:pt idx="7">
                  <c:v>1.428571428571453E-2</c:v>
                </c:pt>
                <c:pt idx="8">
                  <c:v>-0.32580645161290084</c:v>
                </c:pt>
                <c:pt idx="9">
                  <c:v>-0.54838709677418962</c:v>
                </c:pt>
                <c:pt idx="10">
                  <c:v>-0.48823529411765038</c:v>
                </c:pt>
                <c:pt idx="11">
                  <c:v>0.12000000000000011</c:v>
                </c:pt>
                <c:pt idx="12">
                  <c:v>-0.19999999999999857</c:v>
                </c:pt>
                <c:pt idx="13">
                  <c:v>-2.9411764705882575E-2</c:v>
                </c:pt>
                <c:pt idx="14">
                  <c:v>-3.243243243243206E-2</c:v>
                </c:pt>
                <c:pt idx="15">
                  <c:v>5.5882352941176827E-2</c:v>
                </c:pt>
                <c:pt idx="16">
                  <c:v>-0.12352941176470669</c:v>
                </c:pt>
                <c:pt idx="17">
                  <c:v>-5.4838709677418933E-2</c:v>
                </c:pt>
                <c:pt idx="18">
                  <c:v>9.0000000000000011E-2</c:v>
                </c:pt>
                <c:pt idx="19">
                  <c:v>1.0714285714285818E-2</c:v>
                </c:pt>
                <c:pt idx="20">
                  <c:v>7.7419354838709181E-2</c:v>
                </c:pt>
                <c:pt idx="21">
                  <c:v>-0.14444444444444204</c:v>
                </c:pt>
                <c:pt idx="22">
                  <c:v>0.25483870967742683</c:v>
                </c:pt>
                <c:pt idx="23">
                  <c:v>-0.1166666666666667</c:v>
                </c:pt>
                <c:pt idx="24">
                  <c:v>0.17142857142856724</c:v>
                </c:pt>
                <c:pt idx="25">
                  <c:v>-0.47500000000000436</c:v>
                </c:pt>
                <c:pt idx="26">
                  <c:v>0.14193548387096669</c:v>
                </c:pt>
                <c:pt idx="27">
                  <c:v>-0.2272727272727304</c:v>
                </c:pt>
                <c:pt idx="28">
                  <c:v>0.22580645161290147</c:v>
                </c:pt>
                <c:pt idx="29">
                  <c:v>6.6666666666666723E-3</c:v>
                </c:pt>
                <c:pt idx="30">
                  <c:v>-0.14333333333333323</c:v>
                </c:pt>
                <c:pt idx="31">
                  <c:v>0.22258064516128867</c:v>
                </c:pt>
                <c:pt idx="32">
                  <c:v>-0.22499999999999859</c:v>
                </c:pt>
                <c:pt idx="33">
                  <c:v>9.3333333333333268E-2</c:v>
                </c:pt>
                <c:pt idx="34">
                  <c:v>5.4545454545455348E-2</c:v>
                </c:pt>
                <c:pt idx="35">
                  <c:v>-3.2432432432432559E-2</c:v>
                </c:pt>
                <c:pt idx="36">
                  <c:v>-0.31944444444444242</c:v>
                </c:pt>
                <c:pt idx="37">
                  <c:v>0.30000000000000288</c:v>
                </c:pt>
                <c:pt idx="38">
                  <c:v>-0.24848484848484773</c:v>
                </c:pt>
                <c:pt idx="39">
                  <c:v>0.30606060606060509</c:v>
                </c:pt>
                <c:pt idx="40">
                  <c:v>9.9999999999999672E-2</c:v>
                </c:pt>
                <c:pt idx="41">
                  <c:v>-0.40303030303030152</c:v>
                </c:pt>
                <c:pt idx="42">
                  <c:v>0.16060606060606261</c:v>
                </c:pt>
                <c:pt idx="43">
                  <c:v>-6.9696969696969452E-2</c:v>
                </c:pt>
                <c:pt idx="44">
                  <c:v>1.8750000000000083E-2</c:v>
                </c:pt>
                <c:pt idx="45">
                  <c:v>0.18181818181818121</c:v>
                </c:pt>
                <c:pt idx="46">
                  <c:v>-0.1393939393939389</c:v>
                </c:pt>
                <c:pt idx="47">
                  <c:v>0.16666666666666563</c:v>
                </c:pt>
                <c:pt idx="48">
                  <c:v>-0.12500000000000042</c:v>
                </c:pt>
                <c:pt idx="49">
                  <c:v>0.1393939393939389</c:v>
                </c:pt>
                <c:pt idx="50">
                  <c:v>-0.10000000000000062</c:v>
                </c:pt>
                <c:pt idx="51">
                  <c:v>-0.13428571428571434</c:v>
                </c:pt>
                <c:pt idx="52">
                  <c:v>3.3333333333333312E-2</c:v>
                </c:pt>
                <c:pt idx="53">
                  <c:v>0.10571428571428562</c:v>
                </c:pt>
                <c:pt idx="54">
                  <c:v>-0.26315789473684131</c:v>
                </c:pt>
                <c:pt idx="55">
                  <c:v>0.32777777777778094</c:v>
                </c:pt>
                <c:pt idx="56">
                  <c:v>-0.26896551724137607</c:v>
                </c:pt>
                <c:pt idx="57">
                  <c:v>0.12666666666666662</c:v>
                </c:pt>
                <c:pt idx="58">
                  <c:v>0.34137931034483016</c:v>
                </c:pt>
                <c:pt idx="59">
                  <c:v>-0.32758620689655421</c:v>
                </c:pt>
                <c:pt idx="60">
                  <c:v>3.0303030303029553E-3</c:v>
                </c:pt>
                <c:pt idx="61">
                  <c:v>7.1875000000000244E-2</c:v>
                </c:pt>
                <c:pt idx="62">
                  <c:v>-0.22571428571428573</c:v>
                </c:pt>
                <c:pt idx="63">
                  <c:v>0.22499999999999687</c:v>
                </c:pt>
                <c:pt idx="64">
                  <c:v>6.8965517241379906E-2</c:v>
                </c:pt>
                <c:pt idx="65">
                  <c:v>0.15937500000000049</c:v>
                </c:pt>
                <c:pt idx="66">
                  <c:v>-4.1379310344827135E-2</c:v>
                </c:pt>
                <c:pt idx="67">
                  <c:v>-0.20000000000000062</c:v>
                </c:pt>
                <c:pt idx="68">
                  <c:v>-6.8965517241379917E-3</c:v>
                </c:pt>
                <c:pt idx="69">
                  <c:v>-0.34687500000000121</c:v>
                </c:pt>
                <c:pt idx="70">
                  <c:v>-0.12857142857142861</c:v>
                </c:pt>
                <c:pt idx="71">
                  <c:v>0.29714285714285715</c:v>
                </c:pt>
                <c:pt idx="72">
                  <c:v>2.5714285714285672E-2</c:v>
                </c:pt>
                <c:pt idx="73">
                  <c:v>-9.4117647058822668E-2</c:v>
                </c:pt>
                <c:pt idx="74">
                  <c:v>4.9999999999999954E-2</c:v>
                </c:pt>
                <c:pt idx="75">
                  <c:v>0.2588235294117664</c:v>
                </c:pt>
                <c:pt idx="76">
                  <c:v>-0.20625000000000077</c:v>
                </c:pt>
                <c:pt idx="77">
                  <c:v>0.15625000000000056</c:v>
                </c:pt>
                <c:pt idx="78">
                  <c:v>-0.19705882352940976</c:v>
                </c:pt>
                <c:pt idx="79">
                  <c:v>-9.1428571428571512E-2</c:v>
                </c:pt>
                <c:pt idx="80">
                  <c:v>0.35806451612903628</c:v>
                </c:pt>
                <c:pt idx="81">
                  <c:v>-3.8235294117646645E-2</c:v>
                </c:pt>
                <c:pt idx="82">
                  <c:v>-8.0000000000000071E-2</c:v>
                </c:pt>
                <c:pt idx="83">
                  <c:v>0.26129032258064805</c:v>
                </c:pt>
                <c:pt idx="84">
                  <c:v>-0.35294117647058459</c:v>
                </c:pt>
                <c:pt idx="85">
                  <c:v>0.13448275862069059</c:v>
                </c:pt>
                <c:pt idx="86">
                  <c:v>-1.6129032258064342E-2</c:v>
                </c:pt>
                <c:pt idx="87">
                  <c:v>0.20000000000000137</c:v>
                </c:pt>
                <c:pt idx="88">
                  <c:v>-0.17714285714285719</c:v>
                </c:pt>
                <c:pt idx="89">
                  <c:v>4.9999999999999725E-2</c:v>
                </c:pt>
                <c:pt idx="90">
                  <c:v>0.11764705882353017</c:v>
                </c:pt>
                <c:pt idx="91">
                  <c:v>-2.7027027027027133E-2</c:v>
                </c:pt>
                <c:pt idx="92">
                  <c:v>-0.14054054054053883</c:v>
                </c:pt>
                <c:pt idx="93">
                  <c:v>0.20645161290322811</c:v>
                </c:pt>
                <c:pt idx="94">
                  <c:v>-8.1081081081081405E-2</c:v>
                </c:pt>
                <c:pt idx="95">
                  <c:v>0.10277777777777716</c:v>
                </c:pt>
                <c:pt idx="96">
                  <c:v>-0.1205882352941185</c:v>
                </c:pt>
                <c:pt idx="97">
                  <c:v>8.8235294117646901E-3</c:v>
                </c:pt>
                <c:pt idx="98">
                  <c:v>-0.17058823529411882</c:v>
                </c:pt>
                <c:pt idx="99">
                  <c:v>0.29032258064515915</c:v>
                </c:pt>
                <c:pt idx="100">
                  <c:v>-0.12121212121212077</c:v>
                </c:pt>
                <c:pt idx="101">
                  <c:v>-0.10000000000000156</c:v>
                </c:pt>
                <c:pt idx="102">
                  <c:v>-2.9411764705882739E-3</c:v>
                </c:pt>
                <c:pt idx="103">
                  <c:v>7.0967741935484718E-2</c:v>
                </c:pt>
                <c:pt idx="104">
                  <c:v>3.6666666666666625E-2</c:v>
                </c:pt>
                <c:pt idx="105">
                  <c:v>0.24117647058823283</c:v>
                </c:pt>
                <c:pt idx="106">
                  <c:v>-0.28611111111111376</c:v>
                </c:pt>
                <c:pt idx="107">
                  <c:v>0.13055555555555468</c:v>
                </c:pt>
                <c:pt idx="108">
                  <c:v>-0.28709677419354618</c:v>
                </c:pt>
                <c:pt idx="109">
                  <c:v>0.16666666666666891</c:v>
                </c:pt>
                <c:pt idx="110">
                  <c:v>4.5161290322580351E-2</c:v>
                </c:pt>
                <c:pt idx="111">
                  <c:v>-5.6666666666666643E-2</c:v>
                </c:pt>
                <c:pt idx="112">
                  <c:v>-3.2258064516129835E-3</c:v>
                </c:pt>
                <c:pt idx="113">
                  <c:v>6.6666666666666721E-2</c:v>
                </c:pt>
                <c:pt idx="114">
                  <c:v>0.14642857142857071</c:v>
                </c:pt>
                <c:pt idx="115">
                  <c:v>-0.19666666666666663</c:v>
                </c:pt>
                <c:pt idx="116">
                  <c:v>5.7142857142857544E-2</c:v>
                </c:pt>
                <c:pt idx="117">
                  <c:v>-4.1666666666667533E-3</c:v>
                </c:pt>
                <c:pt idx="118">
                  <c:v>9.9999999999999686E-2</c:v>
                </c:pt>
                <c:pt idx="119">
                  <c:v>-0.17407407407407488</c:v>
                </c:pt>
                <c:pt idx="120">
                  <c:v>-4.0000000000000036E-2</c:v>
                </c:pt>
                <c:pt idx="121">
                  <c:v>0.1166666666666667</c:v>
                </c:pt>
                <c:pt idx="122">
                  <c:v>-6.1290322580645255E-2</c:v>
                </c:pt>
                <c:pt idx="123">
                  <c:v>9.9999999999999343E-3</c:v>
                </c:pt>
                <c:pt idx="124">
                  <c:v>2.424242424242418E-2</c:v>
                </c:pt>
                <c:pt idx="125">
                  <c:v>-1.6666666666666607E-2</c:v>
                </c:pt>
                <c:pt idx="126">
                  <c:v>3.6666666666666625E-2</c:v>
                </c:pt>
                <c:pt idx="127">
                  <c:v>-0.22999999999999998</c:v>
                </c:pt>
                <c:pt idx="128">
                  <c:v>0.46296296296296491</c:v>
                </c:pt>
                <c:pt idx="129">
                  <c:v>7.0370370370369903E-2</c:v>
                </c:pt>
                <c:pt idx="130">
                  <c:v>-0.25000000000000144</c:v>
                </c:pt>
                <c:pt idx="131">
                  <c:v>0.27333333333333326</c:v>
                </c:pt>
                <c:pt idx="132">
                  <c:v>-0.51481481481481162</c:v>
                </c:pt>
                <c:pt idx="133">
                  <c:v>9.2592592592592976E-2</c:v>
                </c:pt>
                <c:pt idx="134">
                  <c:v>-0.16999999999999993</c:v>
                </c:pt>
                <c:pt idx="135">
                  <c:v>0.23333333333333181</c:v>
                </c:pt>
                <c:pt idx="136">
                  <c:v>0.18750000000000186</c:v>
                </c:pt>
                <c:pt idx="137">
                  <c:v>-9.6296296296295769E-2</c:v>
                </c:pt>
                <c:pt idx="138">
                  <c:v>-5.5555555555555754E-2</c:v>
                </c:pt>
                <c:pt idx="139">
                  <c:v>3.3333333333333069E-2</c:v>
                </c:pt>
                <c:pt idx="140">
                  <c:v>9.6296296296296782E-2</c:v>
                </c:pt>
                <c:pt idx="141">
                  <c:v>2.6666666666666689E-2</c:v>
                </c:pt>
                <c:pt idx="142">
                  <c:v>0</c:v>
                </c:pt>
                <c:pt idx="143">
                  <c:v>-5.9259259259258935E-2</c:v>
                </c:pt>
                <c:pt idx="144">
                  <c:v>0.25185185185185299</c:v>
                </c:pt>
                <c:pt idx="145">
                  <c:v>-0.17777777777777681</c:v>
                </c:pt>
                <c:pt idx="146">
                  <c:v>-8.1481481481481738E-2</c:v>
                </c:pt>
                <c:pt idx="147">
                  <c:v>-0.11034482758620663</c:v>
                </c:pt>
                <c:pt idx="148">
                  <c:v>-0.14000000000000012</c:v>
                </c:pt>
                <c:pt idx="149">
                  <c:v>0.14999999999999977</c:v>
                </c:pt>
                <c:pt idx="150">
                  <c:v>-1.1538461538461659E-2</c:v>
                </c:pt>
                <c:pt idx="151">
                  <c:v>-2.962962962962978E-2</c:v>
                </c:pt>
                <c:pt idx="152">
                  <c:v>-6.3333333333333311E-2</c:v>
                </c:pt>
                <c:pt idx="153">
                  <c:v>0.13793103448275831</c:v>
                </c:pt>
                <c:pt idx="154">
                  <c:v>0.23448275862068926</c:v>
                </c:pt>
                <c:pt idx="155">
                  <c:v>-0.18999999999999995</c:v>
                </c:pt>
                <c:pt idx="156">
                  <c:v>0.12758620689655151</c:v>
                </c:pt>
                <c:pt idx="157">
                  <c:v>-7.9310344827586587E-2</c:v>
                </c:pt>
                <c:pt idx="158">
                  <c:v>0.10370370370370369</c:v>
                </c:pt>
                <c:pt idx="159">
                  <c:v>-3.8461538461538582E-2</c:v>
                </c:pt>
                <c:pt idx="160">
                  <c:v>4.8148148148148058E-2</c:v>
                </c:pt>
                <c:pt idx="161">
                  <c:v>-8.4615384615384703E-2</c:v>
                </c:pt>
                <c:pt idx="162">
                  <c:v>-0.1185185185185185</c:v>
                </c:pt>
                <c:pt idx="163">
                  <c:v>0.21666666666666617</c:v>
                </c:pt>
                <c:pt idx="164">
                  <c:v>-0.27500000000000085</c:v>
                </c:pt>
                <c:pt idx="165">
                  <c:v>0.13461538461538422</c:v>
                </c:pt>
                <c:pt idx="166">
                  <c:v>-0.17916666666666736</c:v>
                </c:pt>
                <c:pt idx="167">
                  <c:v>0.10384615384615352</c:v>
                </c:pt>
                <c:pt idx="168">
                  <c:v>6.2962962962963206E-2</c:v>
                </c:pt>
                <c:pt idx="169">
                  <c:v>0.22608695652173802</c:v>
                </c:pt>
                <c:pt idx="170">
                  <c:v>-0.28750000000000098</c:v>
                </c:pt>
                <c:pt idx="171">
                  <c:v>-2.4999999999999963E-2</c:v>
                </c:pt>
                <c:pt idx="172">
                  <c:v>1.4285714285714231E-2</c:v>
                </c:pt>
                <c:pt idx="173">
                  <c:v>0.12222222222222252</c:v>
                </c:pt>
                <c:pt idx="174">
                  <c:v>-1.249999999999989E-2</c:v>
                </c:pt>
                <c:pt idx="175">
                  <c:v>0.13809523809523827</c:v>
                </c:pt>
                <c:pt idx="176">
                  <c:v>-3.8095238095237766E-2</c:v>
                </c:pt>
                <c:pt idx="177">
                  <c:v>1.1111111111111139E-2</c:v>
                </c:pt>
                <c:pt idx="178">
                  <c:v>-3.8095238095238231E-2</c:v>
                </c:pt>
                <c:pt idx="179">
                  <c:v>0.10476190476190422</c:v>
                </c:pt>
                <c:pt idx="180">
                  <c:v>-0.28888888888888936</c:v>
                </c:pt>
                <c:pt idx="181">
                  <c:v>4.761904761904779E-2</c:v>
                </c:pt>
                <c:pt idx="182">
                  <c:v>0.1555555555555547</c:v>
                </c:pt>
                <c:pt idx="183">
                  <c:v>-0.37894736842105442</c:v>
                </c:pt>
                <c:pt idx="184">
                  <c:v>0.15238095238095167</c:v>
                </c:pt>
                <c:pt idx="185">
                  <c:v>-6.6666666666666582E-2</c:v>
                </c:pt>
                <c:pt idx="186">
                  <c:v>-2.2222222222222279E-2</c:v>
                </c:pt>
                <c:pt idx="187">
                  <c:v>0.28888888888888936</c:v>
                </c:pt>
                <c:pt idx="188">
                  <c:v>-0.25</c:v>
                </c:pt>
                <c:pt idx="189">
                  <c:v>4.761904761904763E-2</c:v>
                </c:pt>
                <c:pt idx="190">
                  <c:v>4.3478260869565306E-2</c:v>
                </c:pt>
                <c:pt idx="191">
                  <c:v>-2.5806451612903236E-2</c:v>
                </c:pt>
                <c:pt idx="192">
                  <c:v>-6.8965517241379405E-3</c:v>
                </c:pt>
                <c:pt idx="193">
                  <c:v>3.448275862068962E-2</c:v>
                </c:pt>
                <c:pt idx="194">
                  <c:v>-3.8461538461538582E-2</c:v>
                </c:pt>
                <c:pt idx="195">
                  <c:v>0</c:v>
                </c:pt>
                <c:pt idx="196">
                  <c:v>-0.66666666666666785</c:v>
                </c:pt>
                <c:pt idx="197">
                  <c:v>0.11191709844559586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20-4C96-B35D-D1877FF69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'1224C'!$A$3:$A$193</c:f>
              <c:numCache>
                <c:formatCode>General</c:formatCode>
                <c:ptCount val="191"/>
                <c:pt idx="0">
                  <c:v>24.1</c:v>
                </c:pt>
                <c:pt idx="1">
                  <c:v>24.7</c:v>
                </c:pt>
                <c:pt idx="2">
                  <c:v>26.7</c:v>
                </c:pt>
                <c:pt idx="3">
                  <c:v>30.1</c:v>
                </c:pt>
                <c:pt idx="4">
                  <c:v>33.9</c:v>
                </c:pt>
                <c:pt idx="5">
                  <c:v>37.799999999999997</c:v>
                </c:pt>
                <c:pt idx="6">
                  <c:v>41.7</c:v>
                </c:pt>
                <c:pt idx="7">
                  <c:v>45.3</c:v>
                </c:pt>
                <c:pt idx="8">
                  <c:v>48.7</c:v>
                </c:pt>
                <c:pt idx="9">
                  <c:v>52.1</c:v>
                </c:pt>
                <c:pt idx="10">
                  <c:v>55.2</c:v>
                </c:pt>
                <c:pt idx="11">
                  <c:v>57.8</c:v>
                </c:pt>
                <c:pt idx="12">
                  <c:v>60.4</c:v>
                </c:pt>
                <c:pt idx="13">
                  <c:v>62.8</c:v>
                </c:pt>
                <c:pt idx="14">
                  <c:v>65.400000000000006</c:v>
                </c:pt>
                <c:pt idx="15">
                  <c:v>67.7</c:v>
                </c:pt>
                <c:pt idx="16">
                  <c:v>70.099999999999994</c:v>
                </c:pt>
                <c:pt idx="17">
                  <c:v>72.400000000000006</c:v>
                </c:pt>
                <c:pt idx="18">
                  <c:v>75</c:v>
                </c:pt>
                <c:pt idx="19">
                  <c:v>77.7</c:v>
                </c:pt>
                <c:pt idx="20">
                  <c:v>79.8</c:v>
                </c:pt>
                <c:pt idx="21">
                  <c:v>82.1</c:v>
                </c:pt>
                <c:pt idx="22">
                  <c:v>84.5</c:v>
                </c:pt>
                <c:pt idx="23">
                  <c:v>86.6</c:v>
                </c:pt>
                <c:pt idx="24">
                  <c:v>88.9</c:v>
                </c:pt>
                <c:pt idx="25">
                  <c:v>91.6</c:v>
                </c:pt>
                <c:pt idx="26">
                  <c:v>94.2</c:v>
                </c:pt>
                <c:pt idx="27">
                  <c:v>96.6</c:v>
                </c:pt>
                <c:pt idx="28">
                  <c:v>98.9</c:v>
                </c:pt>
                <c:pt idx="29">
                  <c:v>101.6</c:v>
                </c:pt>
                <c:pt idx="30">
                  <c:v>104</c:v>
                </c:pt>
                <c:pt idx="31">
                  <c:v>106.6</c:v>
                </c:pt>
                <c:pt idx="32">
                  <c:v>109.5</c:v>
                </c:pt>
                <c:pt idx="33">
                  <c:v>112.4</c:v>
                </c:pt>
                <c:pt idx="34">
                  <c:v>115.3</c:v>
                </c:pt>
                <c:pt idx="35">
                  <c:v>118</c:v>
                </c:pt>
                <c:pt idx="36">
                  <c:v>120.6</c:v>
                </c:pt>
                <c:pt idx="37">
                  <c:v>123.3</c:v>
                </c:pt>
                <c:pt idx="38">
                  <c:v>125.9</c:v>
                </c:pt>
                <c:pt idx="39">
                  <c:v>128.6</c:v>
                </c:pt>
                <c:pt idx="40">
                  <c:v>131.30000000000001</c:v>
                </c:pt>
                <c:pt idx="41">
                  <c:v>134.19999999999999</c:v>
                </c:pt>
                <c:pt idx="42">
                  <c:v>136.6</c:v>
                </c:pt>
                <c:pt idx="43">
                  <c:v>139.30000000000001</c:v>
                </c:pt>
                <c:pt idx="44">
                  <c:v>141.9</c:v>
                </c:pt>
                <c:pt idx="45">
                  <c:v>144.30000000000001</c:v>
                </c:pt>
                <c:pt idx="46">
                  <c:v>147</c:v>
                </c:pt>
                <c:pt idx="47">
                  <c:v>149.69999999999999</c:v>
                </c:pt>
                <c:pt idx="48">
                  <c:v>152.1</c:v>
                </c:pt>
                <c:pt idx="49">
                  <c:v>155.1</c:v>
                </c:pt>
                <c:pt idx="50">
                  <c:v>158</c:v>
                </c:pt>
                <c:pt idx="51">
                  <c:v>160.69999999999999</c:v>
                </c:pt>
                <c:pt idx="52">
                  <c:v>163.6</c:v>
                </c:pt>
                <c:pt idx="53">
                  <c:v>166.3</c:v>
                </c:pt>
                <c:pt idx="54">
                  <c:v>169.3</c:v>
                </c:pt>
                <c:pt idx="55">
                  <c:v>172.3</c:v>
                </c:pt>
                <c:pt idx="56">
                  <c:v>175.2</c:v>
                </c:pt>
                <c:pt idx="57">
                  <c:v>178.2</c:v>
                </c:pt>
                <c:pt idx="58">
                  <c:v>181.2</c:v>
                </c:pt>
                <c:pt idx="59">
                  <c:v>183.9</c:v>
                </c:pt>
                <c:pt idx="60">
                  <c:v>186.9</c:v>
                </c:pt>
                <c:pt idx="61">
                  <c:v>189.6</c:v>
                </c:pt>
                <c:pt idx="62">
                  <c:v>192.6</c:v>
                </c:pt>
                <c:pt idx="63">
                  <c:v>195.5</c:v>
                </c:pt>
                <c:pt idx="64">
                  <c:v>198.3</c:v>
                </c:pt>
                <c:pt idx="65">
                  <c:v>201.3</c:v>
                </c:pt>
                <c:pt idx="66">
                  <c:v>204</c:v>
                </c:pt>
                <c:pt idx="67">
                  <c:v>207</c:v>
                </c:pt>
                <c:pt idx="68">
                  <c:v>210</c:v>
                </c:pt>
                <c:pt idx="69">
                  <c:v>213</c:v>
                </c:pt>
                <c:pt idx="70">
                  <c:v>215.7</c:v>
                </c:pt>
                <c:pt idx="71">
                  <c:v>218.4</c:v>
                </c:pt>
                <c:pt idx="72">
                  <c:v>221.5</c:v>
                </c:pt>
                <c:pt idx="73">
                  <c:v>224.5</c:v>
                </c:pt>
                <c:pt idx="74">
                  <c:v>226.9</c:v>
                </c:pt>
                <c:pt idx="75">
                  <c:v>230</c:v>
                </c:pt>
                <c:pt idx="76">
                  <c:v>232.4</c:v>
                </c:pt>
                <c:pt idx="77">
                  <c:v>234.9</c:v>
                </c:pt>
                <c:pt idx="78">
                  <c:v>237.4</c:v>
                </c:pt>
                <c:pt idx="79">
                  <c:v>240.1</c:v>
                </c:pt>
                <c:pt idx="80">
                  <c:v>242.6</c:v>
                </c:pt>
                <c:pt idx="81">
                  <c:v>245.9</c:v>
                </c:pt>
                <c:pt idx="82">
                  <c:v>249</c:v>
                </c:pt>
                <c:pt idx="83">
                  <c:v>252.6</c:v>
                </c:pt>
                <c:pt idx="84">
                  <c:v>255.9</c:v>
                </c:pt>
                <c:pt idx="85">
                  <c:v>259.5</c:v>
                </c:pt>
                <c:pt idx="86">
                  <c:v>262.8</c:v>
                </c:pt>
                <c:pt idx="87">
                  <c:v>265.89999999999998</c:v>
                </c:pt>
                <c:pt idx="88">
                  <c:v>268.89999999999998</c:v>
                </c:pt>
                <c:pt idx="89">
                  <c:v>272</c:v>
                </c:pt>
                <c:pt idx="90">
                  <c:v>275</c:v>
                </c:pt>
                <c:pt idx="91">
                  <c:v>277.8</c:v>
                </c:pt>
                <c:pt idx="92">
                  <c:v>280.89999999999998</c:v>
                </c:pt>
                <c:pt idx="93">
                  <c:v>284</c:v>
                </c:pt>
                <c:pt idx="94">
                  <c:v>287.10000000000002</c:v>
                </c:pt>
                <c:pt idx="95">
                  <c:v>290.10000000000002</c:v>
                </c:pt>
                <c:pt idx="96">
                  <c:v>293.2</c:v>
                </c:pt>
                <c:pt idx="97">
                  <c:v>296.60000000000002</c:v>
                </c:pt>
                <c:pt idx="98">
                  <c:v>299.89999999999998</c:v>
                </c:pt>
                <c:pt idx="99">
                  <c:v>303.3</c:v>
                </c:pt>
                <c:pt idx="100">
                  <c:v>306.39999999999998</c:v>
                </c:pt>
                <c:pt idx="101">
                  <c:v>310.10000000000002</c:v>
                </c:pt>
                <c:pt idx="102">
                  <c:v>313.2</c:v>
                </c:pt>
                <c:pt idx="103">
                  <c:v>316.60000000000002</c:v>
                </c:pt>
                <c:pt idx="104">
                  <c:v>320</c:v>
                </c:pt>
                <c:pt idx="105">
                  <c:v>323.39999999999998</c:v>
                </c:pt>
                <c:pt idx="106">
                  <c:v>326.8</c:v>
                </c:pt>
                <c:pt idx="107">
                  <c:v>330.2</c:v>
                </c:pt>
                <c:pt idx="108">
                  <c:v>333.8</c:v>
                </c:pt>
                <c:pt idx="109">
                  <c:v>337.5</c:v>
                </c:pt>
                <c:pt idx="110">
                  <c:v>340.7</c:v>
                </c:pt>
                <c:pt idx="111">
                  <c:v>343.8</c:v>
                </c:pt>
                <c:pt idx="112">
                  <c:v>347.2</c:v>
                </c:pt>
                <c:pt idx="113">
                  <c:v>350.4</c:v>
                </c:pt>
                <c:pt idx="114">
                  <c:v>353.5</c:v>
                </c:pt>
                <c:pt idx="115">
                  <c:v>356.9</c:v>
                </c:pt>
                <c:pt idx="116">
                  <c:v>360.7</c:v>
                </c:pt>
                <c:pt idx="117">
                  <c:v>363.8</c:v>
                </c:pt>
                <c:pt idx="118">
                  <c:v>367.3</c:v>
                </c:pt>
                <c:pt idx="119">
                  <c:v>370.1</c:v>
                </c:pt>
                <c:pt idx="120">
                  <c:v>373.3</c:v>
                </c:pt>
                <c:pt idx="121">
                  <c:v>376.5</c:v>
                </c:pt>
                <c:pt idx="122">
                  <c:v>380.2</c:v>
                </c:pt>
                <c:pt idx="123">
                  <c:v>383.7</c:v>
                </c:pt>
                <c:pt idx="124">
                  <c:v>387.1</c:v>
                </c:pt>
                <c:pt idx="125">
                  <c:v>390.6</c:v>
                </c:pt>
                <c:pt idx="126">
                  <c:v>394.1</c:v>
                </c:pt>
                <c:pt idx="127">
                  <c:v>397.3</c:v>
                </c:pt>
                <c:pt idx="128">
                  <c:v>400.8</c:v>
                </c:pt>
                <c:pt idx="129">
                  <c:v>404</c:v>
                </c:pt>
                <c:pt idx="130">
                  <c:v>407.5</c:v>
                </c:pt>
                <c:pt idx="131">
                  <c:v>410.7</c:v>
                </c:pt>
                <c:pt idx="132">
                  <c:v>414.2</c:v>
                </c:pt>
                <c:pt idx="133">
                  <c:v>417.4</c:v>
                </c:pt>
                <c:pt idx="134">
                  <c:v>420.6</c:v>
                </c:pt>
                <c:pt idx="135">
                  <c:v>423.8</c:v>
                </c:pt>
                <c:pt idx="136">
                  <c:v>427.3</c:v>
                </c:pt>
                <c:pt idx="137">
                  <c:v>430.2</c:v>
                </c:pt>
                <c:pt idx="138">
                  <c:v>433.8</c:v>
                </c:pt>
                <c:pt idx="139">
                  <c:v>437.6</c:v>
                </c:pt>
                <c:pt idx="140">
                  <c:v>441.4</c:v>
                </c:pt>
                <c:pt idx="141">
                  <c:v>445</c:v>
                </c:pt>
                <c:pt idx="142">
                  <c:v>448.5</c:v>
                </c:pt>
                <c:pt idx="143">
                  <c:v>452</c:v>
                </c:pt>
                <c:pt idx="144">
                  <c:v>455.3</c:v>
                </c:pt>
                <c:pt idx="145">
                  <c:v>458.5</c:v>
                </c:pt>
                <c:pt idx="146">
                  <c:v>461.8</c:v>
                </c:pt>
                <c:pt idx="147">
                  <c:v>465.7</c:v>
                </c:pt>
                <c:pt idx="148">
                  <c:v>469.2</c:v>
                </c:pt>
                <c:pt idx="149">
                  <c:v>472.8</c:v>
                </c:pt>
                <c:pt idx="150">
                  <c:v>476.4</c:v>
                </c:pt>
                <c:pt idx="151">
                  <c:v>479.7</c:v>
                </c:pt>
                <c:pt idx="152">
                  <c:v>483.2</c:v>
                </c:pt>
                <c:pt idx="153">
                  <c:v>486.5</c:v>
                </c:pt>
                <c:pt idx="154">
                  <c:v>489.8</c:v>
                </c:pt>
                <c:pt idx="155">
                  <c:v>493.1</c:v>
                </c:pt>
                <c:pt idx="156">
                  <c:v>496.7</c:v>
                </c:pt>
                <c:pt idx="157">
                  <c:v>500.3</c:v>
                </c:pt>
                <c:pt idx="158">
                  <c:v>503.6</c:v>
                </c:pt>
                <c:pt idx="159">
                  <c:v>507.5</c:v>
                </c:pt>
                <c:pt idx="160">
                  <c:v>511.2</c:v>
                </c:pt>
                <c:pt idx="161">
                  <c:v>514.79999999999995</c:v>
                </c:pt>
                <c:pt idx="162">
                  <c:v>518.70000000000005</c:v>
                </c:pt>
                <c:pt idx="163">
                  <c:v>522.6</c:v>
                </c:pt>
                <c:pt idx="164">
                  <c:v>526.6</c:v>
                </c:pt>
                <c:pt idx="165">
                  <c:v>530.20000000000005</c:v>
                </c:pt>
                <c:pt idx="166">
                  <c:v>534.20000000000005</c:v>
                </c:pt>
                <c:pt idx="167">
                  <c:v>537.79999999999995</c:v>
                </c:pt>
                <c:pt idx="168">
                  <c:v>541.20000000000005</c:v>
                </c:pt>
                <c:pt idx="169">
                  <c:v>544.79999999999995</c:v>
                </c:pt>
                <c:pt idx="170">
                  <c:v>548.20000000000005</c:v>
                </c:pt>
                <c:pt idx="171">
                  <c:v>551.9</c:v>
                </c:pt>
                <c:pt idx="172">
                  <c:v>555.5</c:v>
                </c:pt>
                <c:pt idx="173">
                  <c:v>559.20000000000005</c:v>
                </c:pt>
                <c:pt idx="174">
                  <c:v>562.29999999999995</c:v>
                </c:pt>
                <c:pt idx="175">
                  <c:v>565.70000000000005</c:v>
                </c:pt>
                <c:pt idx="176">
                  <c:v>568.4</c:v>
                </c:pt>
                <c:pt idx="177">
                  <c:v>571.5</c:v>
                </c:pt>
                <c:pt idx="178">
                  <c:v>574.6</c:v>
                </c:pt>
                <c:pt idx="179">
                  <c:v>577.70000000000005</c:v>
                </c:pt>
                <c:pt idx="180">
                  <c:v>580.79999999999995</c:v>
                </c:pt>
                <c:pt idx="181">
                  <c:v>584.5</c:v>
                </c:pt>
                <c:pt idx="182">
                  <c:v>587.9</c:v>
                </c:pt>
                <c:pt idx="183">
                  <c:v>591.6</c:v>
                </c:pt>
                <c:pt idx="184">
                  <c:v>595.70000000000005</c:v>
                </c:pt>
                <c:pt idx="185">
                  <c:v>600</c:v>
                </c:pt>
                <c:pt idx="186">
                  <c:v>604.1</c:v>
                </c:pt>
                <c:pt idx="187">
                  <c:v>607.79999999999995</c:v>
                </c:pt>
                <c:pt idx="188">
                  <c:v>610.29999999999995</c:v>
                </c:pt>
                <c:pt idx="189">
                  <c:v>611.6</c:v>
                </c:pt>
                <c:pt idx="190">
                  <c:v>611.9</c:v>
                </c:pt>
              </c:numCache>
            </c:numRef>
          </c:xVal>
          <c:yVal>
            <c:numRef>
              <c:f>'1224C'!$E$3:$E$193</c:f>
              <c:numCache>
                <c:formatCode>0.00</c:formatCode>
                <c:ptCount val="191"/>
                <c:pt idx="0">
                  <c:v>1</c:v>
                </c:pt>
                <c:pt idx="1">
                  <c:v>0.98888888888888893</c:v>
                </c:pt>
                <c:pt idx="2">
                  <c:v>0.96666666666666656</c:v>
                </c:pt>
                <c:pt idx="3">
                  <c:v>0.9788888888888887</c:v>
                </c:pt>
                <c:pt idx="4">
                  <c:v>0.96000000000000008</c:v>
                </c:pt>
                <c:pt idx="5">
                  <c:v>1.0244444444444443</c:v>
                </c:pt>
                <c:pt idx="6">
                  <c:v>0.98444444444444434</c:v>
                </c:pt>
                <c:pt idx="7">
                  <c:v>0.98222222222222222</c:v>
                </c:pt>
                <c:pt idx="8">
                  <c:v>0.9688888888888888</c:v>
                </c:pt>
                <c:pt idx="9">
                  <c:v>0.99</c:v>
                </c:pt>
                <c:pt idx="10">
                  <c:v>1.02</c:v>
                </c:pt>
                <c:pt idx="11">
                  <c:v>0.97666666666666657</c:v>
                </c:pt>
                <c:pt idx="12">
                  <c:v>0.9688888888888888</c:v>
                </c:pt>
                <c:pt idx="13">
                  <c:v>0.98666666666666658</c:v>
                </c:pt>
                <c:pt idx="14">
                  <c:v>0.9788888888888887</c:v>
                </c:pt>
                <c:pt idx="15">
                  <c:v>1.0022222222222221</c:v>
                </c:pt>
                <c:pt idx="16">
                  <c:v>0.92000000000000015</c:v>
                </c:pt>
                <c:pt idx="17">
                  <c:v>0.97333333333333327</c:v>
                </c:pt>
                <c:pt idx="18">
                  <c:v>0.9688888888888888</c:v>
                </c:pt>
                <c:pt idx="19">
                  <c:v>0.99666666666666659</c:v>
                </c:pt>
                <c:pt idx="20">
                  <c:v>0.98666666666666658</c:v>
                </c:pt>
                <c:pt idx="21">
                  <c:v>0.95777777777777784</c:v>
                </c:pt>
                <c:pt idx="22">
                  <c:v>1.0022222222222221</c:v>
                </c:pt>
                <c:pt idx="23">
                  <c:v>1.0311111111111113</c:v>
                </c:pt>
                <c:pt idx="24">
                  <c:v>0.93777777777777793</c:v>
                </c:pt>
                <c:pt idx="25">
                  <c:v>1.0133333333333334</c:v>
                </c:pt>
                <c:pt idx="26">
                  <c:v>1.0277777777777777</c:v>
                </c:pt>
                <c:pt idx="27">
                  <c:v>0.99555555555555564</c:v>
                </c:pt>
                <c:pt idx="28">
                  <c:v>0.9622222222222222</c:v>
                </c:pt>
                <c:pt idx="29">
                  <c:v>0.97555555555555573</c:v>
                </c:pt>
                <c:pt idx="30">
                  <c:v>1.0333333333333334</c:v>
                </c:pt>
                <c:pt idx="31">
                  <c:v>0.99</c:v>
                </c:pt>
                <c:pt idx="32">
                  <c:v>1.0677777777777777</c:v>
                </c:pt>
                <c:pt idx="33">
                  <c:v>1</c:v>
                </c:pt>
                <c:pt idx="34">
                  <c:v>1.0844444444444443</c:v>
                </c:pt>
                <c:pt idx="35">
                  <c:v>0.99444444444444435</c:v>
                </c:pt>
                <c:pt idx="36">
                  <c:v>0.97777777777777786</c:v>
                </c:pt>
                <c:pt idx="37">
                  <c:v>1.0033333333333334</c:v>
                </c:pt>
                <c:pt idx="38">
                  <c:v>1.0033333333333334</c:v>
                </c:pt>
                <c:pt idx="39">
                  <c:v>1.0322222222222222</c:v>
                </c:pt>
                <c:pt idx="40">
                  <c:v>1.01</c:v>
                </c:pt>
                <c:pt idx="41">
                  <c:v>0.98555555555555563</c:v>
                </c:pt>
                <c:pt idx="42">
                  <c:v>0.95666666666666655</c:v>
                </c:pt>
                <c:pt idx="43">
                  <c:v>0.95555555555555549</c:v>
                </c:pt>
                <c:pt idx="44">
                  <c:v>1.0266666666666666</c:v>
                </c:pt>
                <c:pt idx="45">
                  <c:v>0.99111111111111105</c:v>
                </c:pt>
                <c:pt idx="46">
                  <c:v>1</c:v>
                </c:pt>
                <c:pt idx="47">
                  <c:v>0.99333333333333351</c:v>
                </c:pt>
                <c:pt idx="48">
                  <c:v>0.97333333333333327</c:v>
                </c:pt>
                <c:pt idx="49">
                  <c:v>0.98</c:v>
                </c:pt>
                <c:pt idx="50">
                  <c:v>1.04</c:v>
                </c:pt>
                <c:pt idx="51">
                  <c:v>0.98444444444444434</c:v>
                </c:pt>
                <c:pt idx="52">
                  <c:v>0.95555555555555549</c:v>
                </c:pt>
                <c:pt idx="53">
                  <c:v>1.0411111111111113</c:v>
                </c:pt>
                <c:pt idx="54">
                  <c:v>1.0499999999999998</c:v>
                </c:pt>
                <c:pt idx="55">
                  <c:v>0.99333333333333351</c:v>
                </c:pt>
                <c:pt idx="56">
                  <c:v>1.0222222222222221</c:v>
                </c:pt>
                <c:pt idx="57">
                  <c:v>0.99555555555555564</c:v>
                </c:pt>
                <c:pt idx="58">
                  <c:v>1.0011111111111111</c:v>
                </c:pt>
                <c:pt idx="59">
                  <c:v>0.98111111111111116</c:v>
                </c:pt>
                <c:pt idx="60">
                  <c:v>1.0077777777777779</c:v>
                </c:pt>
                <c:pt idx="61">
                  <c:v>0.98</c:v>
                </c:pt>
                <c:pt idx="62">
                  <c:v>1.0777777777777777</c:v>
                </c:pt>
                <c:pt idx="63">
                  <c:v>0.99888888888888894</c:v>
                </c:pt>
                <c:pt idx="64">
                  <c:v>1.0222222222222221</c:v>
                </c:pt>
                <c:pt idx="65">
                  <c:v>1.0855555555555556</c:v>
                </c:pt>
                <c:pt idx="66">
                  <c:v>1.0033333333333334</c:v>
                </c:pt>
                <c:pt idx="67">
                  <c:v>1.0311111111111113</c:v>
                </c:pt>
                <c:pt idx="68">
                  <c:v>0.99555555555555564</c:v>
                </c:pt>
                <c:pt idx="69">
                  <c:v>0.9688888888888888</c:v>
                </c:pt>
                <c:pt idx="70">
                  <c:v>1.0499999999999998</c:v>
                </c:pt>
                <c:pt idx="71">
                  <c:v>1.0055555555555555</c:v>
                </c:pt>
                <c:pt idx="72">
                  <c:v>0.9622222222222222</c:v>
                </c:pt>
                <c:pt idx="73">
                  <c:v>0.95333333333333337</c:v>
                </c:pt>
                <c:pt idx="74">
                  <c:v>1.0033333333333334</c:v>
                </c:pt>
                <c:pt idx="75">
                  <c:v>0.89555555555555544</c:v>
                </c:pt>
                <c:pt idx="76">
                  <c:v>0.97666666666666657</c:v>
                </c:pt>
                <c:pt idx="77">
                  <c:v>1.0088888888888889</c:v>
                </c:pt>
                <c:pt idx="78">
                  <c:v>1.0177777777777779</c:v>
                </c:pt>
                <c:pt idx="79">
                  <c:v>0.99444444444444435</c:v>
                </c:pt>
                <c:pt idx="80">
                  <c:v>1.0033333333333334</c:v>
                </c:pt>
                <c:pt idx="81">
                  <c:v>1.0277777777777777</c:v>
                </c:pt>
                <c:pt idx="82">
                  <c:v>1.0511111111111111</c:v>
                </c:pt>
                <c:pt idx="83">
                  <c:v>1.0022222222222221</c:v>
                </c:pt>
                <c:pt idx="84">
                  <c:v>0.98777777777777787</c:v>
                </c:pt>
                <c:pt idx="85">
                  <c:v>1.0666666666666667</c:v>
                </c:pt>
                <c:pt idx="86">
                  <c:v>1.0388888888888888</c:v>
                </c:pt>
                <c:pt idx="87">
                  <c:v>1.0722222222222222</c:v>
                </c:pt>
                <c:pt idx="88">
                  <c:v>1.0855555555555556</c:v>
                </c:pt>
                <c:pt idx="89">
                  <c:v>1.0388888888888888</c:v>
                </c:pt>
                <c:pt idx="90">
                  <c:v>1.068888888888889</c:v>
                </c:pt>
                <c:pt idx="91">
                  <c:v>0.96777777777777785</c:v>
                </c:pt>
                <c:pt idx="92">
                  <c:v>1.0499999999999998</c:v>
                </c:pt>
                <c:pt idx="93">
                  <c:v>1.0455555555555556</c:v>
                </c:pt>
                <c:pt idx="94">
                  <c:v>1.0866666666666669</c:v>
                </c:pt>
                <c:pt idx="95">
                  <c:v>1.0377777777777777</c:v>
                </c:pt>
                <c:pt idx="96">
                  <c:v>1.088888888888889</c:v>
                </c:pt>
                <c:pt idx="97">
                  <c:v>1.0799999999999998</c:v>
                </c:pt>
                <c:pt idx="98">
                  <c:v>1.0933333333333333</c:v>
                </c:pt>
                <c:pt idx="99">
                  <c:v>1.0077777777777779</c:v>
                </c:pt>
                <c:pt idx="100">
                  <c:v>1.0266666666666666</c:v>
                </c:pt>
                <c:pt idx="101">
                  <c:v>1.0544444444444445</c:v>
                </c:pt>
                <c:pt idx="102">
                  <c:v>1.0011111111111111</c:v>
                </c:pt>
                <c:pt idx="103">
                  <c:v>1.0244444444444443</c:v>
                </c:pt>
                <c:pt idx="104">
                  <c:v>1.0499999999999998</c:v>
                </c:pt>
                <c:pt idx="105">
                  <c:v>1.02</c:v>
                </c:pt>
                <c:pt idx="106">
                  <c:v>1.0377777777777777</c:v>
                </c:pt>
                <c:pt idx="107">
                  <c:v>1.0566666666666666</c:v>
                </c:pt>
                <c:pt idx="108">
                  <c:v>0.99111111111111105</c:v>
                </c:pt>
                <c:pt idx="109">
                  <c:v>1.0644444444444445</c:v>
                </c:pt>
                <c:pt idx="110">
                  <c:v>1.0466666666666666</c:v>
                </c:pt>
                <c:pt idx="111">
                  <c:v>1.0466666666666666</c:v>
                </c:pt>
                <c:pt idx="112">
                  <c:v>1.0466666666666666</c:v>
                </c:pt>
                <c:pt idx="113">
                  <c:v>1.0066666666666666</c:v>
                </c:pt>
                <c:pt idx="114">
                  <c:v>1.0133333333333334</c:v>
                </c:pt>
                <c:pt idx="115">
                  <c:v>1.0622222222222222</c:v>
                </c:pt>
                <c:pt idx="116">
                  <c:v>1.03</c:v>
                </c:pt>
                <c:pt idx="117">
                  <c:v>1.0666666666666667</c:v>
                </c:pt>
                <c:pt idx="118">
                  <c:v>1.1533333333333333</c:v>
                </c:pt>
                <c:pt idx="119">
                  <c:v>1.0722222222222222</c:v>
                </c:pt>
                <c:pt idx="120">
                  <c:v>1.0377777777777777</c:v>
                </c:pt>
                <c:pt idx="121">
                  <c:v>1.0955555555555554</c:v>
                </c:pt>
                <c:pt idx="122">
                  <c:v>1.0933333333333333</c:v>
                </c:pt>
                <c:pt idx="123">
                  <c:v>1.0644444444444445</c:v>
                </c:pt>
                <c:pt idx="124">
                  <c:v>1.0511111111111111</c:v>
                </c:pt>
                <c:pt idx="125">
                  <c:v>1.1588888888888889</c:v>
                </c:pt>
                <c:pt idx="126">
                  <c:v>1.0755555555555556</c:v>
                </c:pt>
                <c:pt idx="127">
                  <c:v>1.1344444444444446</c:v>
                </c:pt>
                <c:pt idx="128">
                  <c:v>1.048888888888889</c:v>
                </c:pt>
                <c:pt idx="129">
                  <c:v>1.1200000000000001</c:v>
                </c:pt>
                <c:pt idx="130">
                  <c:v>1.1022222222222222</c:v>
                </c:pt>
                <c:pt idx="131">
                  <c:v>1.0899999999999999</c:v>
                </c:pt>
                <c:pt idx="132">
                  <c:v>1.0911111111111111</c:v>
                </c:pt>
                <c:pt idx="133">
                  <c:v>1.04</c:v>
                </c:pt>
                <c:pt idx="134">
                  <c:v>1.141111111111111</c:v>
                </c:pt>
                <c:pt idx="135">
                  <c:v>1.2033333333333334</c:v>
                </c:pt>
                <c:pt idx="136">
                  <c:v>1.1211111111111112</c:v>
                </c:pt>
                <c:pt idx="137">
                  <c:v>1.048888888888889</c:v>
                </c:pt>
                <c:pt idx="138">
                  <c:v>1.0822222222222222</c:v>
                </c:pt>
                <c:pt idx="139">
                  <c:v>1.1211111111111112</c:v>
                </c:pt>
                <c:pt idx="140">
                  <c:v>1.1299999999999999</c:v>
                </c:pt>
                <c:pt idx="141">
                  <c:v>1.0166666666666666</c:v>
                </c:pt>
                <c:pt idx="142">
                  <c:v>1.0333333333333334</c:v>
                </c:pt>
                <c:pt idx="143">
                  <c:v>1.0622222222222222</c:v>
                </c:pt>
                <c:pt idx="144">
                  <c:v>1.0022222222222221</c:v>
                </c:pt>
                <c:pt idx="145">
                  <c:v>1.1066666666666667</c:v>
                </c:pt>
                <c:pt idx="146">
                  <c:v>1.078888888888889</c:v>
                </c:pt>
                <c:pt idx="147">
                  <c:v>1.1488888888888888</c:v>
                </c:pt>
                <c:pt idx="148">
                  <c:v>1.1111111111111112</c:v>
                </c:pt>
                <c:pt idx="149">
                  <c:v>1.1455555555555554</c:v>
                </c:pt>
                <c:pt idx="150">
                  <c:v>1.1377777777777778</c:v>
                </c:pt>
                <c:pt idx="151">
                  <c:v>1.088888888888889</c:v>
                </c:pt>
                <c:pt idx="152">
                  <c:v>1.1933333333333334</c:v>
                </c:pt>
                <c:pt idx="153">
                  <c:v>1.1011111111111112</c:v>
                </c:pt>
                <c:pt idx="154">
                  <c:v>1.0833333333333333</c:v>
                </c:pt>
                <c:pt idx="155">
                  <c:v>1.0211111111111113</c:v>
                </c:pt>
                <c:pt idx="156">
                  <c:v>1.1499999999999999</c:v>
                </c:pt>
                <c:pt idx="157">
                  <c:v>1.1266666666666667</c:v>
                </c:pt>
                <c:pt idx="158">
                  <c:v>1.1255555555555554</c:v>
                </c:pt>
                <c:pt idx="159">
                  <c:v>1.1166666666666667</c:v>
                </c:pt>
                <c:pt idx="160">
                  <c:v>1.0966666666666667</c:v>
                </c:pt>
                <c:pt idx="161">
                  <c:v>1.2066666666666666</c:v>
                </c:pt>
                <c:pt idx="162">
                  <c:v>1.1499999999999999</c:v>
                </c:pt>
                <c:pt idx="163">
                  <c:v>1.2288888888888889</c:v>
                </c:pt>
                <c:pt idx="164">
                  <c:v>1.1100000000000001</c:v>
                </c:pt>
                <c:pt idx="165">
                  <c:v>1.0677777777777777</c:v>
                </c:pt>
                <c:pt idx="166">
                  <c:v>1.1644444444444444</c:v>
                </c:pt>
                <c:pt idx="167">
                  <c:v>1.0977777777777777</c:v>
                </c:pt>
                <c:pt idx="168">
                  <c:v>1.1311111111111112</c:v>
                </c:pt>
                <c:pt idx="169">
                  <c:v>1.1055555555555554</c:v>
                </c:pt>
                <c:pt idx="170">
                  <c:v>1.1477777777777778</c:v>
                </c:pt>
                <c:pt idx="171">
                  <c:v>1.2433333333333332</c:v>
                </c:pt>
                <c:pt idx="172">
                  <c:v>1.1388888888888888</c:v>
                </c:pt>
                <c:pt idx="173">
                  <c:v>1.1011111111111112</c:v>
                </c:pt>
                <c:pt idx="174">
                  <c:v>1.1188888888888888</c:v>
                </c:pt>
                <c:pt idx="175">
                  <c:v>1.0411111111111113</c:v>
                </c:pt>
                <c:pt idx="176">
                  <c:v>1.1055555555555554</c:v>
                </c:pt>
                <c:pt idx="177">
                  <c:v>1.0233333333333334</c:v>
                </c:pt>
                <c:pt idx="178">
                  <c:v>1.1077777777777778</c:v>
                </c:pt>
                <c:pt idx="179">
                  <c:v>0.93222222222222229</c:v>
                </c:pt>
                <c:pt idx="180">
                  <c:v>0.34111111111111109</c:v>
                </c:pt>
                <c:pt idx="181">
                  <c:v>0.26222222222222219</c:v>
                </c:pt>
                <c:pt idx="182">
                  <c:v>0.28333333333333333</c:v>
                </c:pt>
                <c:pt idx="183">
                  <c:v>0.20666666666666667</c:v>
                </c:pt>
                <c:pt idx="184">
                  <c:v>0.17555555555555558</c:v>
                </c:pt>
                <c:pt idx="185">
                  <c:v>0.16777777777777778</c:v>
                </c:pt>
                <c:pt idx="186">
                  <c:v>0.28222222222222221</c:v>
                </c:pt>
                <c:pt idx="187">
                  <c:v>0.22</c:v>
                </c:pt>
                <c:pt idx="188">
                  <c:v>0.11222222222222222</c:v>
                </c:pt>
                <c:pt idx="189">
                  <c:v>0.1388888888888889</c:v>
                </c:pt>
                <c:pt idx="190">
                  <c:v>0.22888888888888889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E4-4CFC-A870-42951E57D028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'1224C'!$F$3:$F$199</c:f>
              <c:numCache>
                <c:formatCode>General</c:formatCode>
                <c:ptCount val="197"/>
                <c:pt idx="0">
                  <c:v>611.29999999999995</c:v>
                </c:pt>
                <c:pt idx="1">
                  <c:v>609.70000000000005</c:v>
                </c:pt>
                <c:pt idx="2">
                  <c:v>608.79999999999995</c:v>
                </c:pt>
                <c:pt idx="3">
                  <c:v>606.9</c:v>
                </c:pt>
                <c:pt idx="4">
                  <c:v>605.29999999999995</c:v>
                </c:pt>
                <c:pt idx="5">
                  <c:v>603.1</c:v>
                </c:pt>
                <c:pt idx="6">
                  <c:v>600.29999999999995</c:v>
                </c:pt>
                <c:pt idx="7">
                  <c:v>597.5</c:v>
                </c:pt>
                <c:pt idx="8">
                  <c:v>595</c:v>
                </c:pt>
                <c:pt idx="9">
                  <c:v>592.20000000000005</c:v>
                </c:pt>
                <c:pt idx="10">
                  <c:v>588.79999999999995</c:v>
                </c:pt>
                <c:pt idx="11">
                  <c:v>585.4</c:v>
                </c:pt>
                <c:pt idx="12">
                  <c:v>582.29999999999995</c:v>
                </c:pt>
                <c:pt idx="13">
                  <c:v>578.9</c:v>
                </c:pt>
                <c:pt idx="14">
                  <c:v>575.5</c:v>
                </c:pt>
                <c:pt idx="15">
                  <c:v>572.4</c:v>
                </c:pt>
                <c:pt idx="16">
                  <c:v>569.4</c:v>
                </c:pt>
                <c:pt idx="17">
                  <c:v>566.29999999999995</c:v>
                </c:pt>
                <c:pt idx="18">
                  <c:v>562.9</c:v>
                </c:pt>
                <c:pt idx="19">
                  <c:v>559.5</c:v>
                </c:pt>
                <c:pt idx="20">
                  <c:v>556.5</c:v>
                </c:pt>
                <c:pt idx="21">
                  <c:v>553.1</c:v>
                </c:pt>
                <c:pt idx="22">
                  <c:v>549.70000000000005</c:v>
                </c:pt>
                <c:pt idx="23">
                  <c:v>546.70000000000005</c:v>
                </c:pt>
                <c:pt idx="24">
                  <c:v>543.9</c:v>
                </c:pt>
                <c:pt idx="25">
                  <c:v>541.20000000000005</c:v>
                </c:pt>
                <c:pt idx="26">
                  <c:v>538.1</c:v>
                </c:pt>
                <c:pt idx="27">
                  <c:v>535.1</c:v>
                </c:pt>
                <c:pt idx="28">
                  <c:v>532</c:v>
                </c:pt>
                <c:pt idx="29">
                  <c:v>528.70000000000005</c:v>
                </c:pt>
                <c:pt idx="30">
                  <c:v>525.4</c:v>
                </c:pt>
                <c:pt idx="31">
                  <c:v>521.70000000000005</c:v>
                </c:pt>
                <c:pt idx="32">
                  <c:v>517.79999999999995</c:v>
                </c:pt>
                <c:pt idx="33">
                  <c:v>514.5</c:v>
                </c:pt>
                <c:pt idx="34">
                  <c:v>511.2</c:v>
                </c:pt>
                <c:pt idx="35">
                  <c:v>507.8</c:v>
                </c:pt>
                <c:pt idx="36">
                  <c:v>504.5</c:v>
                </c:pt>
                <c:pt idx="37">
                  <c:v>501.2</c:v>
                </c:pt>
                <c:pt idx="38">
                  <c:v>497.9</c:v>
                </c:pt>
                <c:pt idx="39">
                  <c:v>494.3</c:v>
                </c:pt>
                <c:pt idx="40">
                  <c:v>491</c:v>
                </c:pt>
                <c:pt idx="41">
                  <c:v>487.4</c:v>
                </c:pt>
                <c:pt idx="42">
                  <c:v>484.1</c:v>
                </c:pt>
                <c:pt idx="43">
                  <c:v>480.8</c:v>
                </c:pt>
                <c:pt idx="44">
                  <c:v>477.3</c:v>
                </c:pt>
                <c:pt idx="45">
                  <c:v>474</c:v>
                </c:pt>
                <c:pt idx="46">
                  <c:v>470.4</c:v>
                </c:pt>
                <c:pt idx="47">
                  <c:v>466.9</c:v>
                </c:pt>
                <c:pt idx="48">
                  <c:v>463.3</c:v>
                </c:pt>
                <c:pt idx="49">
                  <c:v>459.7</c:v>
                </c:pt>
                <c:pt idx="50">
                  <c:v>455.9</c:v>
                </c:pt>
                <c:pt idx="51">
                  <c:v>452</c:v>
                </c:pt>
                <c:pt idx="52">
                  <c:v>448.5</c:v>
                </c:pt>
                <c:pt idx="53">
                  <c:v>445.2</c:v>
                </c:pt>
                <c:pt idx="54">
                  <c:v>441.7</c:v>
                </c:pt>
                <c:pt idx="55">
                  <c:v>438.2</c:v>
                </c:pt>
                <c:pt idx="56">
                  <c:v>434.9</c:v>
                </c:pt>
                <c:pt idx="57">
                  <c:v>431.7</c:v>
                </c:pt>
                <c:pt idx="58">
                  <c:v>428.5</c:v>
                </c:pt>
                <c:pt idx="59">
                  <c:v>425</c:v>
                </c:pt>
                <c:pt idx="60">
                  <c:v>422</c:v>
                </c:pt>
                <c:pt idx="61">
                  <c:v>419.1</c:v>
                </c:pt>
                <c:pt idx="62">
                  <c:v>415.6</c:v>
                </c:pt>
                <c:pt idx="63">
                  <c:v>412.4</c:v>
                </c:pt>
                <c:pt idx="64">
                  <c:v>409.5</c:v>
                </c:pt>
                <c:pt idx="65">
                  <c:v>406.3</c:v>
                </c:pt>
                <c:pt idx="66">
                  <c:v>402.8</c:v>
                </c:pt>
                <c:pt idx="67">
                  <c:v>399.6</c:v>
                </c:pt>
                <c:pt idx="68">
                  <c:v>396.7</c:v>
                </c:pt>
                <c:pt idx="69">
                  <c:v>393.8</c:v>
                </c:pt>
                <c:pt idx="70">
                  <c:v>390.9</c:v>
                </c:pt>
                <c:pt idx="71">
                  <c:v>387.7</c:v>
                </c:pt>
                <c:pt idx="72">
                  <c:v>384.3</c:v>
                </c:pt>
                <c:pt idx="73">
                  <c:v>381.1</c:v>
                </c:pt>
                <c:pt idx="74">
                  <c:v>377.6</c:v>
                </c:pt>
                <c:pt idx="75">
                  <c:v>373.9</c:v>
                </c:pt>
                <c:pt idx="76">
                  <c:v>370.4</c:v>
                </c:pt>
                <c:pt idx="77">
                  <c:v>367</c:v>
                </c:pt>
                <c:pt idx="78">
                  <c:v>363.2</c:v>
                </c:pt>
                <c:pt idx="79">
                  <c:v>360.1</c:v>
                </c:pt>
                <c:pt idx="80">
                  <c:v>357.2</c:v>
                </c:pt>
                <c:pt idx="81">
                  <c:v>354.1</c:v>
                </c:pt>
                <c:pt idx="82">
                  <c:v>351.2</c:v>
                </c:pt>
                <c:pt idx="83">
                  <c:v>348.1</c:v>
                </c:pt>
                <c:pt idx="84">
                  <c:v>344.9</c:v>
                </c:pt>
                <c:pt idx="85">
                  <c:v>341.8</c:v>
                </c:pt>
                <c:pt idx="86">
                  <c:v>338.7</c:v>
                </c:pt>
                <c:pt idx="87">
                  <c:v>335.3</c:v>
                </c:pt>
                <c:pt idx="88">
                  <c:v>331.9</c:v>
                </c:pt>
                <c:pt idx="89">
                  <c:v>328.7</c:v>
                </c:pt>
                <c:pt idx="90">
                  <c:v>325.3</c:v>
                </c:pt>
                <c:pt idx="91">
                  <c:v>322.2</c:v>
                </c:pt>
                <c:pt idx="92">
                  <c:v>319.10000000000002</c:v>
                </c:pt>
                <c:pt idx="93">
                  <c:v>316</c:v>
                </c:pt>
                <c:pt idx="94">
                  <c:v>312.89999999999998</c:v>
                </c:pt>
                <c:pt idx="95">
                  <c:v>309.8</c:v>
                </c:pt>
                <c:pt idx="96">
                  <c:v>306.39999999999998</c:v>
                </c:pt>
                <c:pt idx="97">
                  <c:v>303.3</c:v>
                </c:pt>
                <c:pt idx="98">
                  <c:v>299.89999999999998</c:v>
                </c:pt>
                <c:pt idx="99">
                  <c:v>296.89999999999998</c:v>
                </c:pt>
                <c:pt idx="100">
                  <c:v>293.8</c:v>
                </c:pt>
                <c:pt idx="101">
                  <c:v>290.7</c:v>
                </c:pt>
                <c:pt idx="102">
                  <c:v>287.60000000000002</c:v>
                </c:pt>
                <c:pt idx="103">
                  <c:v>284.3</c:v>
                </c:pt>
                <c:pt idx="104">
                  <c:v>281.5</c:v>
                </c:pt>
                <c:pt idx="105">
                  <c:v>278.39999999999998</c:v>
                </c:pt>
                <c:pt idx="106">
                  <c:v>275.3</c:v>
                </c:pt>
                <c:pt idx="107">
                  <c:v>272.3</c:v>
                </c:pt>
                <c:pt idx="108">
                  <c:v>268.89999999999998</c:v>
                </c:pt>
                <c:pt idx="109">
                  <c:v>265.60000000000002</c:v>
                </c:pt>
                <c:pt idx="110">
                  <c:v>262.5</c:v>
                </c:pt>
                <c:pt idx="111">
                  <c:v>259.8</c:v>
                </c:pt>
                <c:pt idx="112">
                  <c:v>256.7</c:v>
                </c:pt>
                <c:pt idx="113">
                  <c:v>253.9</c:v>
                </c:pt>
                <c:pt idx="114">
                  <c:v>250.9</c:v>
                </c:pt>
                <c:pt idx="115">
                  <c:v>247.9</c:v>
                </c:pt>
                <c:pt idx="116">
                  <c:v>245.1</c:v>
                </c:pt>
                <c:pt idx="117">
                  <c:v>242.3</c:v>
                </c:pt>
                <c:pt idx="118">
                  <c:v>239.3</c:v>
                </c:pt>
                <c:pt idx="119">
                  <c:v>236.6</c:v>
                </c:pt>
                <c:pt idx="120">
                  <c:v>233.5</c:v>
                </c:pt>
                <c:pt idx="121">
                  <c:v>230.5</c:v>
                </c:pt>
                <c:pt idx="122">
                  <c:v>227.5</c:v>
                </c:pt>
                <c:pt idx="123">
                  <c:v>224.5</c:v>
                </c:pt>
                <c:pt idx="124">
                  <c:v>221.5</c:v>
                </c:pt>
                <c:pt idx="125">
                  <c:v>218.7</c:v>
                </c:pt>
                <c:pt idx="126">
                  <c:v>215.7</c:v>
                </c:pt>
                <c:pt idx="127">
                  <c:v>212.7</c:v>
                </c:pt>
                <c:pt idx="128">
                  <c:v>210</c:v>
                </c:pt>
                <c:pt idx="129">
                  <c:v>207</c:v>
                </c:pt>
                <c:pt idx="130">
                  <c:v>204</c:v>
                </c:pt>
                <c:pt idx="131">
                  <c:v>201</c:v>
                </c:pt>
                <c:pt idx="132">
                  <c:v>198.3</c:v>
                </c:pt>
                <c:pt idx="133">
                  <c:v>195</c:v>
                </c:pt>
                <c:pt idx="134">
                  <c:v>192</c:v>
                </c:pt>
                <c:pt idx="135">
                  <c:v>189</c:v>
                </c:pt>
                <c:pt idx="136">
                  <c:v>186.3</c:v>
                </c:pt>
                <c:pt idx="137">
                  <c:v>183.3</c:v>
                </c:pt>
                <c:pt idx="138">
                  <c:v>180.6</c:v>
                </c:pt>
                <c:pt idx="139">
                  <c:v>177.9</c:v>
                </c:pt>
                <c:pt idx="140">
                  <c:v>175</c:v>
                </c:pt>
                <c:pt idx="141">
                  <c:v>172</c:v>
                </c:pt>
                <c:pt idx="142">
                  <c:v>169.3</c:v>
                </c:pt>
                <c:pt idx="143">
                  <c:v>166.6</c:v>
                </c:pt>
                <c:pt idx="144">
                  <c:v>163.9</c:v>
                </c:pt>
                <c:pt idx="145">
                  <c:v>161</c:v>
                </c:pt>
                <c:pt idx="146">
                  <c:v>158.30000000000001</c:v>
                </c:pt>
                <c:pt idx="147">
                  <c:v>155.30000000000001</c:v>
                </c:pt>
                <c:pt idx="148">
                  <c:v>152.9</c:v>
                </c:pt>
                <c:pt idx="149">
                  <c:v>150.19999999999999</c:v>
                </c:pt>
                <c:pt idx="150">
                  <c:v>147.30000000000001</c:v>
                </c:pt>
                <c:pt idx="151">
                  <c:v>144.6</c:v>
                </c:pt>
                <c:pt idx="152">
                  <c:v>141.9</c:v>
                </c:pt>
                <c:pt idx="153">
                  <c:v>139.30000000000001</c:v>
                </c:pt>
                <c:pt idx="154">
                  <c:v>136.30000000000001</c:v>
                </c:pt>
                <c:pt idx="155">
                  <c:v>133.4</c:v>
                </c:pt>
                <c:pt idx="156">
                  <c:v>130.5</c:v>
                </c:pt>
                <c:pt idx="157">
                  <c:v>127.8</c:v>
                </c:pt>
                <c:pt idx="158">
                  <c:v>124.9</c:v>
                </c:pt>
                <c:pt idx="159">
                  <c:v>122</c:v>
                </c:pt>
                <c:pt idx="160">
                  <c:v>119.6</c:v>
                </c:pt>
                <c:pt idx="161">
                  <c:v>116.7</c:v>
                </c:pt>
                <c:pt idx="162">
                  <c:v>114</c:v>
                </c:pt>
                <c:pt idx="163">
                  <c:v>111.6</c:v>
                </c:pt>
                <c:pt idx="164">
                  <c:v>109.2</c:v>
                </c:pt>
                <c:pt idx="165">
                  <c:v>106.9</c:v>
                </c:pt>
                <c:pt idx="166">
                  <c:v>104.5</c:v>
                </c:pt>
                <c:pt idx="167">
                  <c:v>102.1</c:v>
                </c:pt>
                <c:pt idx="168">
                  <c:v>99.7</c:v>
                </c:pt>
                <c:pt idx="169">
                  <c:v>97.4</c:v>
                </c:pt>
                <c:pt idx="170">
                  <c:v>95</c:v>
                </c:pt>
                <c:pt idx="171">
                  <c:v>92.9</c:v>
                </c:pt>
                <c:pt idx="172">
                  <c:v>90.5</c:v>
                </c:pt>
                <c:pt idx="173">
                  <c:v>88.2</c:v>
                </c:pt>
                <c:pt idx="174">
                  <c:v>86.1</c:v>
                </c:pt>
                <c:pt idx="175">
                  <c:v>84</c:v>
                </c:pt>
                <c:pt idx="176">
                  <c:v>81.900000000000006</c:v>
                </c:pt>
                <c:pt idx="177">
                  <c:v>79.8</c:v>
                </c:pt>
                <c:pt idx="178">
                  <c:v>77.7</c:v>
                </c:pt>
                <c:pt idx="179">
                  <c:v>75.599999999999994</c:v>
                </c:pt>
                <c:pt idx="180">
                  <c:v>73.5</c:v>
                </c:pt>
                <c:pt idx="181">
                  <c:v>71.400000000000006</c:v>
                </c:pt>
                <c:pt idx="182">
                  <c:v>69.3</c:v>
                </c:pt>
                <c:pt idx="183">
                  <c:v>67.5</c:v>
                </c:pt>
                <c:pt idx="184">
                  <c:v>65.599999999999994</c:v>
                </c:pt>
                <c:pt idx="185">
                  <c:v>63.8</c:v>
                </c:pt>
                <c:pt idx="186">
                  <c:v>61.7</c:v>
                </c:pt>
                <c:pt idx="187">
                  <c:v>60.2</c:v>
                </c:pt>
                <c:pt idx="188">
                  <c:v>58.1</c:v>
                </c:pt>
                <c:pt idx="189">
                  <c:v>56.3</c:v>
                </c:pt>
                <c:pt idx="190">
                  <c:v>53.7</c:v>
                </c:pt>
                <c:pt idx="191">
                  <c:v>50.8</c:v>
                </c:pt>
                <c:pt idx="192">
                  <c:v>47.9</c:v>
                </c:pt>
                <c:pt idx="193">
                  <c:v>45.1</c:v>
                </c:pt>
                <c:pt idx="194">
                  <c:v>42.5</c:v>
                </c:pt>
                <c:pt idx="195">
                  <c:v>40.200000000000003</c:v>
                </c:pt>
                <c:pt idx="196">
                  <c:v>38.1</c:v>
                </c:pt>
              </c:numCache>
            </c:numRef>
          </c:xVal>
          <c:yVal>
            <c:numRef>
              <c:f>'1224C'!$J$3:$J$199</c:f>
              <c:numCache>
                <c:formatCode>0.00</c:formatCode>
                <c:ptCount val="197"/>
                <c:pt idx="0">
                  <c:v>0.1711111111111111</c:v>
                </c:pt>
                <c:pt idx="1">
                  <c:v>0.20444444444444446</c:v>
                </c:pt>
                <c:pt idx="2">
                  <c:v>0.15444444444444444</c:v>
                </c:pt>
                <c:pt idx="3">
                  <c:v>0.16</c:v>
                </c:pt>
                <c:pt idx="4">
                  <c:v>0.15111111111111111</c:v>
                </c:pt>
                <c:pt idx="5">
                  <c:v>9.6666666666666679E-2</c:v>
                </c:pt>
                <c:pt idx="6">
                  <c:v>0.14666666666666667</c:v>
                </c:pt>
                <c:pt idx="7">
                  <c:v>-1.1111111111110875E-3</c:v>
                </c:pt>
                <c:pt idx="8">
                  <c:v>0.14333333333333334</c:v>
                </c:pt>
                <c:pt idx="9">
                  <c:v>9.8888888888888901E-2</c:v>
                </c:pt>
                <c:pt idx="10">
                  <c:v>8.6666666666666642E-2</c:v>
                </c:pt>
                <c:pt idx="11">
                  <c:v>0.11333333333333334</c:v>
                </c:pt>
                <c:pt idx="12">
                  <c:v>0.22999999999999998</c:v>
                </c:pt>
                <c:pt idx="13">
                  <c:v>0.59777777777777774</c:v>
                </c:pt>
                <c:pt idx="14">
                  <c:v>1.0044444444444443</c:v>
                </c:pt>
                <c:pt idx="15">
                  <c:v>1.0177777777777779</c:v>
                </c:pt>
                <c:pt idx="16">
                  <c:v>1.0322222222222222</c:v>
                </c:pt>
                <c:pt idx="17">
                  <c:v>1.1211111111111112</c:v>
                </c:pt>
                <c:pt idx="18">
                  <c:v>1.068888888888889</c:v>
                </c:pt>
                <c:pt idx="19">
                  <c:v>0.99777777777777787</c:v>
                </c:pt>
                <c:pt idx="20">
                  <c:v>1.0811111111111111</c:v>
                </c:pt>
                <c:pt idx="21">
                  <c:v>1.0244444444444443</c:v>
                </c:pt>
                <c:pt idx="22">
                  <c:v>1.058888888888889</c:v>
                </c:pt>
                <c:pt idx="23">
                  <c:v>1.0755555555555556</c:v>
                </c:pt>
                <c:pt idx="24">
                  <c:v>1.1333333333333333</c:v>
                </c:pt>
                <c:pt idx="25">
                  <c:v>1.0777777777777777</c:v>
                </c:pt>
                <c:pt idx="26">
                  <c:v>1.1444444444444446</c:v>
                </c:pt>
                <c:pt idx="27">
                  <c:v>1.0388888888888888</c:v>
                </c:pt>
                <c:pt idx="28">
                  <c:v>1.1277777777777778</c:v>
                </c:pt>
                <c:pt idx="29">
                  <c:v>1.1144444444444446</c:v>
                </c:pt>
                <c:pt idx="30">
                  <c:v>1.1399999999999999</c:v>
                </c:pt>
                <c:pt idx="31">
                  <c:v>1.0599999999999998</c:v>
                </c:pt>
                <c:pt idx="32">
                  <c:v>1.0644444444444445</c:v>
                </c:pt>
                <c:pt idx="33">
                  <c:v>1.0122222222222221</c:v>
                </c:pt>
                <c:pt idx="34">
                  <c:v>1.0699999999999998</c:v>
                </c:pt>
                <c:pt idx="35">
                  <c:v>1.0833333333333333</c:v>
                </c:pt>
                <c:pt idx="36">
                  <c:v>1.1155555555555554</c:v>
                </c:pt>
                <c:pt idx="37">
                  <c:v>1.098888888888889</c:v>
                </c:pt>
                <c:pt idx="38">
                  <c:v>1.1166666666666667</c:v>
                </c:pt>
                <c:pt idx="39">
                  <c:v>1.088888888888889</c:v>
                </c:pt>
                <c:pt idx="40">
                  <c:v>1.1488888888888888</c:v>
                </c:pt>
                <c:pt idx="41">
                  <c:v>1.1100000000000001</c:v>
                </c:pt>
                <c:pt idx="42">
                  <c:v>1.0333333333333334</c:v>
                </c:pt>
                <c:pt idx="43">
                  <c:v>1.0677777777777777</c:v>
                </c:pt>
                <c:pt idx="44">
                  <c:v>1.0966666666666667</c:v>
                </c:pt>
                <c:pt idx="45">
                  <c:v>1.028888888888889</c:v>
                </c:pt>
                <c:pt idx="46">
                  <c:v>1.1388888888888888</c:v>
                </c:pt>
                <c:pt idx="47">
                  <c:v>1.0622222222222222</c:v>
                </c:pt>
                <c:pt idx="48">
                  <c:v>1.098888888888889</c:v>
                </c:pt>
                <c:pt idx="49">
                  <c:v>1.098888888888889</c:v>
                </c:pt>
                <c:pt idx="50">
                  <c:v>1.0899999999999999</c:v>
                </c:pt>
                <c:pt idx="51">
                  <c:v>1.1111111111111112</c:v>
                </c:pt>
                <c:pt idx="52">
                  <c:v>1.0155555555555555</c:v>
                </c:pt>
                <c:pt idx="53">
                  <c:v>1.1066666666666667</c:v>
                </c:pt>
                <c:pt idx="54">
                  <c:v>1.0844444444444443</c:v>
                </c:pt>
                <c:pt idx="55">
                  <c:v>1.0499999999999998</c:v>
                </c:pt>
                <c:pt idx="56">
                  <c:v>1.04</c:v>
                </c:pt>
                <c:pt idx="57">
                  <c:v>1.02</c:v>
                </c:pt>
                <c:pt idx="58">
                  <c:v>1.0233333333333334</c:v>
                </c:pt>
                <c:pt idx="59">
                  <c:v>1.068888888888889</c:v>
                </c:pt>
                <c:pt idx="60">
                  <c:v>1.0744444444444445</c:v>
                </c:pt>
                <c:pt idx="61">
                  <c:v>1.0744444444444445</c:v>
                </c:pt>
                <c:pt idx="62">
                  <c:v>0.96000000000000008</c:v>
                </c:pt>
                <c:pt idx="63">
                  <c:v>1.0133333333333334</c:v>
                </c:pt>
                <c:pt idx="64">
                  <c:v>1.0155555555555555</c:v>
                </c:pt>
                <c:pt idx="65">
                  <c:v>1.0755555555555556</c:v>
                </c:pt>
                <c:pt idx="66">
                  <c:v>1.0833333333333333</c:v>
                </c:pt>
                <c:pt idx="67">
                  <c:v>1.0866666666666669</c:v>
                </c:pt>
                <c:pt idx="68">
                  <c:v>1.0544444444444445</c:v>
                </c:pt>
                <c:pt idx="69">
                  <c:v>1.0544444444444445</c:v>
                </c:pt>
                <c:pt idx="70">
                  <c:v>1.1044444444444446</c:v>
                </c:pt>
                <c:pt idx="71">
                  <c:v>1.1000000000000001</c:v>
                </c:pt>
                <c:pt idx="72">
                  <c:v>1.0844444444444443</c:v>
                </c:pt>
                <c:pt idx="73">
                  <c:v>1.1166666666666667</c:v>
                </c:pt>
                <c:pt idx="74">
                  <c:v>1.0344444444444443</c:v>
                </c:pt>
                <c:pt idx="75">
                  <c:v>1.0222222222222221</c:v>
                </c:pt>
                <c:pt idx="76">
                  <c:v>1.0355555555555556</c:v>
                </c:pt>
                <c:pt idx="77">
                  <c:v>0.92666666666666664</c:v>
                </c:pt>
                <c:pt idx="78">
                  <c:v>1.0277777777777777</c:v>
                </c:pt>
                <c:pt idx="79">
                  <c:v>1.0155555555555555</c:v>
                </c:pt>
                <c:pt idx="80">
                  <c:v>1.02</c:v>
                </c:pt>
                <c:pt idx="81">
                  <c:v>0.9622222222222222</c:v>
                </c:pt>
                <c:pt idx="82">
                  <c:v>1.0155555555555555</c:v>
                </c:pt>
                <c:pt idx="83">
                  <c:v>1.0022222222222221</c:v>
                </c:pt>
                <c:pt idx="84">
                  <c:v>1.0644444444444445</c:v>
                </c:pt>
                <c:pt idx="85">
                  <c:v>1.0244444444444443</c:v>
                </c:pt>
                <c:pt idx="86">
                  <c:v>1.0644444444444445</c:v>
                </c:pt>
                <c:pt idx="87">
                  <c:v>1.0088888888888889</c:v>
                </c:pt>
                <c:pt idx="88">
                  <c:v>1.0666666666666667</c:v>
                </c:pt>
                <c:pt idx="89">
                  <c:v>1.068888888888889</c:v>
                </c:pt>
                <c:pt idx="90">
                  <c:v>1.0577777777777777</c:v>
                </c:pt>
                <c:pt idx="91">
                  <c:v>1.0733333333333333</c:v>
                </c:pt>
                <c:pt idx="92">
                  <c:v>1.0211111111111113</c:v>
                </c:pt>
                <c:pt idx="93">
                  <c:v>1.068888888888889</c:v>
                </c:pt>
                <c:pt idx="94">
                  <c:v>0.96000000000000008</c:v>
                </c:pt>
                <c:pt idx="95">
                  <c:v>1.0244444444444443</c:v>
                </c:pt>
                <c:pt idx="96">
                  <c:v>1.0899999999999999</c:v>
                </c:pt>
                <c:pt idx="97">
                  <c:v>0.97666666666666657</c:v>
                </c:pt>
                <c:pt idx="98">
                  <c:v>1.0977777777777777</c:v>
                </c:pt>
                <c:pt idx="99">
                  <c:v>1.0933333333333333</c:v>
                </c:pt>
                <c:pt idx="100">
                  <c:v>1.028888888888889</c:v>
                </c:pt>
                <c:pt idx="101">
                  <c:v>1.01</c:v>
                </c:pt>
                <c:pt idx="102">
                  <c:v>1.0477777777777777</c:v>
                </c:pt>
                <c:pt idx="103">
                  <c:v>1.0155555555555555</c:v>
                </c:pt>
                <c:pt idx="104">
                  <c:v>1.0388888888888888</c:v>
                </c:pt>
                <c:pt idx="105">
                  <c:v>0.99111111111111105</c:v>
                </c:pt>
                <c:pt idx="106">
                  <c:v>1.0366666666666666</c:v>
                </c:pt>
                <c:pt idx="107">
                  <c:v>0.97777777777777786</c:v>
                </c:pt>
                <c:pt idx="108">
                  <c:v>1.0044444444444443</c:v>
                </c:pt>
                <c:pt idx="109">
                  <c:v>1.0144444444444443</c:v>
                </c:pt>
                <c:pt idx="110">
                  <c:v>1.0433333333333334</c:v>
                </c:pt>
                <c:pt idx="111">
                  <c:v>1.0266666666666666</c:v>
                </c:pt>
                <c:pt idx="112">
                  <c:v>1.1000000000000001</c:v>
                </c:pt>
                <c:pt idx="113">
                  <c:v>1.0677777777777777</c:v>
                </c:pt>
                <c:pt idx="114">
                  <c:v>0.9788888888888887</c:v>
                </c:pt>
                <c:pt idx="115">
                  <c:v>0.98777777777777787</c:v>
                </c:pt>
                <c:pt idx="116">
                  <c:v>0.95444444444444443</c:v>
                </c:pt>
                <c:pt idx="117">
                  <c:v>0.99222222222222223</c:v>
                </c:pt>
                <c:pt idx="118">
                  <c:v>1.04</c:v>
                </c:pt>
                <c:pt idx="119">
                  <c:v>1.0744444444444445</c:v>
                </c:pt>
                <c:pt idx="120">
                  <c:v>0.96666666666666656</c:v>
                </c:pt>
                <c:pt idx="121">
                  <c:v>0.92000000000000015</c:v>
                </c:pt>
                <c:pt idx="122">
                  <c:v>1.0166666666666666</c:v>
                </c:pt>
                <c:pt idx="123">
                  <c:v>0.95111111111111102</c:v>
                </c:pt>
                <c:pt idx="124">
                  <c:v>1.0177777777777779</c:v>
                </c:pt>
                <c:pt idx="125">
                  <c:v>0.96000000000000008</c:v>
                </c:pt>
                <c:pt idx="126">
                  <c:v>1.0799999999999998</c:v>
                </c:pt>
                <c:pt idx="127">
                  <c:v>1.0244444444444443</c:v>
                </c:pt>
                <c:pt idx="128">
                  <c:v>0.9688888888888888</c:v>
                </c:pt>
                <c:pt idx="129">
                  <c:v>0.95666666666666655</c:v>
                </c:pt>
                <c:pt idx="130">
                  <c:v>0.92333333333333323</c:v>
                </c:pt>
                <c:pt idx="131">
                  <c:v>0.93555555555555558</c:v>
                </c:pt>
                <c:pt idx="132">
                  <c:v>1.0499999999999998</c:v>
                </c:pt>
                <c:pt idx="133">
                  <c:v>1.0255555555555556</c:v>
                </c:pt>
                <c:pt idx="134">
                  <c:v>0.98</c:v>
                </c:pt>
                <c:pt idx="135">
                  <c:v>1.0166666666666666</c:v>
                </c:pt>
                <c:pt idx="136">
                  <c:v>0.98</c:v>
                </c:pt>
                <c:pt idx="137">
                  <c:v>1.0522222222222222</c:v>
                </c:pt>
                <c:pt idx="138">
                  <c:v>0.96777777777777785</c:v>
                </c:pt>
                <c:pt idx="139">
                  <c:v>0.9688888888888888</c:v>
                </c:pt>
                <c:pt idx="140">
                  <c:v>0.98444444444444434</c:v>
                </c:pt>
                <c:pt idx="141">
                  <c:v>0.97555555555555573</c:v>
                </c:pt>
                <c:pt idx="142">
                  <c:v>1.0088888888888889</c:v>
                </c:pt>
                <c:pt idx="143">
                  <c:v>0.91555555555555557</c:v>
                </c:pt>
                <c:pt idx="144">
                  <c:v>1.0066666666666666</c:v>
                </c:pt>
                <c:pt idx="145">
                  <c:v>0.93888888888888877</c:v>
                </c:pt>
                <c:pt idx="146">
                  <c:v>0.99555555555555564</c:v>
                </c:pt>
                <c:pt idx="147">
                  <c:v>0.97555555555555573</c:v>
                </c:pt>
                <c:pt idx="148">
                  <c:v>0.99888888888888894</c:v>
                </c:pt>
                <c:pt idx="149">
                  <c:v>1.0044444444444443</c:v>
                </c:pt>
                <c:pt idx="150">
                  <c:v>1.018888888888889</c:v>
                </c:pt>
                <c:pt idx="151">
                  <c:v>0.9622222222222222</c:v>
                </c:pt>
                <c:pt idx="152">
                  <c:v>1.0155555555555555</c:v>
                </c:pt>
                <c:pt idx="153">
                  <c:v>0.95000000000000007</c:v>
                </c:pt>
                <c:pt idx="154">
                  <c:v>1.0077777777777779</c:v>
                </c:pt>
                <c:pt idx="155">
                  <c:v>0.96000000000000008</c:v>
                </c:pt>
                <c:pt idx="156">
                  <c:v>0.98666666666666658</c:v>
                </c:pt>
                <c:pt idx="157">
                  <c:v>0.95333333333333337</c:v>
                </c:pt>
                <c:pt idx="158">
                  <c:v>0.95666666666666655</c:v>
                </c:pt>
                <c:pt idx="159">
                  <c:v>0.94555555555555548</c:v>
                </c:pt>
                <c:pt idx="160">
                  <c:v>0.90777777777777779</c:v>
                </c:pt>
                <c:pt idx="161">
                  <c:v>0.97777777777777786</c:v>
                </c:pt>
                <c:pt idx="162">
                  <c:v>0.98</c:v>
                </c:pt>
                <c:pt idx="163">
                  <c:v>0.95555555555555549</c:v>
                </c:pt>
                <c:pt idx="164">
                  <c:v>1.028888888888889</c:v>
                </c:pt>
                <c:pt idx="165">
                  <c:v>0.99111111111111105</c:v>
                </c:pt>
                <c:pt idx="166">
                  <c:v>1.0044444444444443</c:v>
                </c:pt>
                <c:pt idx="167">
                  <c:v>0.98444444444444434</c:v>
                </c:pt>
                <c:pt idx="168">
                  <c:v>0.99222222222222223</c:v>
                </c:pt>
                <c:pt idx="169">
                  <c:v>1.0122222222222221</c:v>
                </c:pt>
                <c:pt idx="170">
                  <c:v>0.9622222222222222</c:v>
                </c:pt>
                <c:pt idx="171">
                  <c:v>0.9044444444444445</c:v>
                </c:pt>
                <c:pt idx="172">
                  <c:v>0.97666666666666657</c:v>
                </c:pt>
                <c:pt idx="173">
                  <c:v>0.98666666666666658</c:v>
                </c:pt>
                <c:pt idx="174">
                  <c:v>0.96666666666666656</c:v>
                </c:pt>
                <c:pt idx="175">
                  <c:v>0.98</c:v>
                </c:pt>
                <c:pt idx="176">
                  <c:v>0.98222222222222222</c:v>
                </c:pt>
                <c:pt idx="177">
                  <c:v>0.95333333333333337</c:v>
                </c:pt>
                <c:pt idx="178">
                  <c:v>0.95111111111111102</c:v>
                </c:pt>
                <c:pt idx="179">
                  <c:v>1.0033333333333334</c:v>
                </c:pt>
                <c:pt idx="180">
                  <c:v>0.98444444444444434</c:v>
                </c:pt>
                <c:pt idx="181">
                  <c:v>0.98444444444444434</c:v>
                </c:pt>
                <c:pt idx="182">
                  <c:v>0.95333333333333337</c:v>
                </c:pt>
                <c:pt idx="183">
                  <c:v>0.96444444444444444</c:v>
                </c:pt>
                <c:pt idx="184">
                  <c:v>0.98666666666666658</c:v>
                </c:pt>
                <c:pt idx="185">
                  <c:v>0.98888888888888893</c:v>
                </c:pt>
                <c:pt idx="186">
                  <c:v>0.98333333333333328</c:v>
                </c:pt>
                <c:pt idx="187">
                  <c:v>1.0244444444444443</c:v>
                </c:pt>
                <c:pt idx="188">
                  <c:v>0.98</c:v>
                </c:pt>
                <c:pt idx="189">
                  <c:v>0.98</c:v>
                </c:pt>
                <c:pt idx="190">
                  <c:v>0.98888888888888893</c:v>
                </c:pt>
                <c:pt idx="191">
                  <c:v>0.97777777777777786</c:v>
                </c:pt>
                <c:pt idx="192">
                  <c:v>0.98</c:v>
                </c:pt>
                <c:pt idx="193">
                  <c:v>1.0022222222222221</c:v>
                </c:pt>
                <c:pt idx="194">
                  <c:v>0.98</c:v>
                </c:pt>
                <c:pt idx="195">
                  <c:v>0.98</c:v>
                </c:pt>
                <c:pt idx="196">
                  <c:v>0.99111111111111105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E4-4CFC-A870-42951E57D0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218752"/>
        <c:axId val="94207104"/>
      </c:scatterChart>
      <c:valAx>
        <c:axId val="94218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207104"/>
        <c:crosses val="autoZero"/>
        <c:crossBetween val="midCat"/>
      </c:valAx>
      <c:valAx>
        <c:axId val="94207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218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7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'1224C'!$R$3</c:f>
              <c:numCache>
                <c:formatCode>General</c:formatCode>
                <c:ptCount val="1"/>
                <c:pt idx="0">
                  <c:v>4.0521623504084081</c:v>
                </c:pt>
              </c:numCache>
            </c:numRef>
          </c:xVal>
          <c:yVal>
            <c:numRef>
              <c:f>'1224C'!$Q$3</c:f>
              <c:numCache>
                <c:formatCode>General</c:formatCode>
                <c:ptCount val="1"/>
                <c:pt idx="0">
                  <c:v>7.2999999999999995E-2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C5-4361-B59D-6F6B8C742D31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>
                  <a:lumMod val="7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'1224C'!$R$4</c:f>
              <c:numCache>
                <c:formatCode>General</c:formatCode>
                <c:ptCount val="1"/>
                <c:pt idx="0">
                  <c:v>3.4567960946639071</c:v>
                </c:pt>
              </c:numCache>
            </c:numRef>
          </c:xVal>
          <c:yVal>
            <c:numRef>
              <c:f>'1224C'!$Q$4</c:f>
              <c:numCache>
                <c:formatCode>General</c:formatCode>
                <c:ptCount val="1"/>
                <c:pt idx="0">
                  <c:v>8.6999999999999994E-2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C5-4361-B59D-6F6B8C742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0377088"/>
        <c:axId val="2040355456"/>
      </c:scatterChart>
      <c:valAx>
        <c:axId val="2040377088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40355456"/>
        <c:crosses val="autoZero"/>
        <c:crossBetween val="midCat"/>
      </c:valAx>
      <c:valAx>
        <c:axId val="2040355456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40377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'1224C'!$A$3:$A$190</c:f>
              <c:numCache>
                <c:formatCode>General</c:formatCode>
                <c:ptCount val="188"/>
                <c:pt idx="0">
                  <c:v>24.1</c:v>
                </c:pt>
                <c:pt idx="1">
                  <c:v>24.7</c:v>
                </c:pt>
                <c:pt idx="2">
                  <c:v>26.7</c:v>
                </c:pt>
                <c:pt idx="3">
                  <c:v>30.1</c:v>
                </c:pt>
                <c:pt idx="4">
                  <c:v>33.9</c:v>
                </c:pt>
                <c:pt idx="5">
                  <c:v>37.799999999999997</c:v>
                </c:pt>
                <c:pt idx="6">
                  <c:v>41.7</c:v>
                </c:pt>
                <c:pt idx="7">
                  <c:v>45.3</c:v>
                </c:pt>
                <c:pt idx="8">
                  <c:v>48.7</c:v>
                </c:pt>
                <c:pt idx="9">
                  <c:v>52.1</c:v>
                </c:pt>
                <c:pt idx="10">
                  <c:v>55.2</c:v>
                </c:pt>
                <c:pt idx="11">
                  <c:v>57.8</c:v>
                </c:pt>
                <c:pt idx="12">
                  <c:v>60.4</c:v>
                </c:pt>
                <c:pt idx="13">
                  <c:v>62.8</c:v>
                </c:pt>
                <c:pt idx="14">
                  <c:v>65.400000000000006</c:v>
                </c:pt>
                <c:pt idx="15">
                  <c:v>67.7</c:v>
                </c:pt>
                <c:pt idx="16">
                  <c:v>70.099999999999994</c:v>
                </c:pt>
                <c:pt idx="17">
                  <c:v>72.400000000000006</c:v>
                </c:pt>
                <c:pt idx="18">
                  <c:v>75</c:v>
                </c:pt>
                <c:pt idx="19">
                  <c:v>77.7</c:v>
                </c:pt>
                <c:pt idx="20">
                  <c:v>79.8</c:v>
                </c:pt>
                <c:pt idx="21">
                  <c:v>82.1</c:v>
                </c:pt>
                <c:pt idx="22">
                  <c:v>84.5</c:v>
                </c:pt>
                <c:pt idx="23">
                  <c:v>86.6</c:v>
                </c:pt>
                <c:pt idx="24">
                  <c:v>88.9</c:v>
                </c:pt>
                <c:pt idx="25">
                  <c:v>91.6</c:v>
                </c:pt>
                <c:pt idx="26">
                  <c:v>94.2</c:v>
                </c:pt>
                <c:pt idx="27">
                  <c:v>96.6</c:v>
                </c:pt>
                <c:pt idx="28">
                  <c:v>98.9</c:v>
                </c:pt>
                <c:pt idx="29">
                  <c:v>101.6</c:v>
                </c:pt>
                <c:pt idx="30">
                  <c:v>104</c:v>
                </c:pt>
                <c:pt idx="31">
                  <c:v>106.6</c:v>
                </c:pt>
                <c:pt idx="32">
                  <c:v>109.5</c:v>
                </c:pt>
                <c:pt idx="33">
                  <c:v>112.4</c:v>
                </c:pt>
                <c:pt idx="34">
                  <c:v>115.3</c:v>
                </c:pt>
                <c:pt idx="35">
                  <c:v>118</c:v>
                </c:pt>
                <c:pt idx="36">
                  <c:v>120.6</c:v>
                </c:pt>
                <c:pt idx="37">
                  <c:v>123.3</c:v>
                </c:pt>
                <c:pt idx="38">
                  <c:v>125.9</c:v>
                </c:pt>
                <c:pt idx="39">
                  <c:v>128.6</c:v>
                </c:pt>
                <c:pt idx="40">
                  <c:v>131.30000000000001</c:v>
                </c:pt>
                <c:pt idx="41">
                  <c:v>134.19999999999999</c:v>
                </c:pt>
                <c:pt idx="42">
                  <c:v>136.6</c:v>
                </c:pt>
                <c:pt idx="43">
                  <c:v>139.30000000000001</c:v>
                </c:pt>
                <c:pt idx="44">
                  <c:v>141.9</c:v>
                </c:pt>
                <c:pt idx="45">
                  <c:v>144.30000000000001</c:v>
                </c:pt>
                <c:pt idx="46">
                  <c:v>147</c:v>
                </c:pt>
                <c:pt idx="47">
                  <c:v>149.69999999999999</c:v>
                </c:pt>
                <c:pt idx="48">
                  <c:v>152.1</c:v>
                </c:pt>
                <c:pt idx="49">
                  <c:v>155.1</c:v>
                </c:pt>
                <c:pt idx="50">
                  <c:v>158</c:v>
                </c:pt>
                <c:pt idx="51">
                  <c:v>160.69999999999999</c:v>
                </c:pt>
                <c:pt idx="52">
                  <c:v>163.6</c:v>
                </c:pt>
                <c:pt idx="53">
                  <c:v>166.3</c:v>
                </c:pt>
                <c:pt idx="54">
                  <c:v>169.3</c:v>
                </c:pt>
                <c:pt idx="55">
                  <c:v>172.3</c:v>
                </c:pt>
                <c:pt idx="56">
                  <c:v>175.2</c:v>
                </c:pt>
                <c:pt idx="57">
                  <c:v>178.2</c:v>
                </c:pt>
                <c:pt idx="58">
                  <c:v>181.2</c:v>
                </c:pt>
                <c:pt idx="59">
                  <c:v>183.9</c:v>
                </c:pt>
                <c:pt idx="60">
                  <c:v>186.9</c:v>
                </c:pt>
                <c:pt idx="61">
                  <c:v>189.6</c:v>
                </c:pt>
                <c:pt idx="62">
                  <c:v>192.6</c:v>
                </c:pt>
                <c:pt idx="63">
                  <c:v>195.5</c:v>
                </c:pt>
                <c:pt idx="64">
                  <c:v>198.3</c:v>
                </c:pt>
                <c:pt idx="65">
                  <c:v>201.3</c:v>
                </c:pt>
                <c:pt idx="66">
                  <c:v>204</c:v>
                </c:pt>
                <c:pt idx="67">
                  <c:v>207</c:v>
                </c:pt>
                <c:pt idx="68">
                  <c:v>210</c:v>
                </c:pt>
                <c:pt idx="69">
                  <c:v>213</c:v>
                </c:pt>
                <c:pt idx="70">
                  <c:v>215.7</c:v>
                </c:pt>
                <c:pt idx="71">
                  <c:v>218.4</c:v>
                </c:pt>
                <c:pt idx="72">
                  <c:v>221.5</c:v>
                </c:pt>
                <c:pt idx="73">
                  <c:v>224.5</c:v>
                </c:pt>
                <c:pt idx="74">
                  <c:v>226.9</c:v>
                </c:pt>
                <c:pt idx="75">
                  <c:v>230</c:v>
                </c:pt>
                <c:pt idx="76">
                  <c:v>232.4</c:v>
                </c:pt>
                <c:pt idx="77">
                  <c:v>234.9</c:v>
                </c:pt>
                <c:pt idx="78">
                  <c:v>237.4</c:v>
                </c:pt>
                <c:pt idx="79">
                  <c:v>240.1</c:v>
                </c:pt>
                <c:pt idx="80">
                  <c:v>242.6</c:v>
                </c:pt>
                <c:pt idx="81">
                  <c:v>245.9</c:v>
                </c:pt>
                <c:pt idx="82">
                  <c:v>249</c:v>
                </c:pt>
                <c:pt idx="83">
                  <c:v>252.6</c:v>
                </c:pt>
                <c:pt idx="84">
                  <c:v>255.9</c:v>
                </c:pt>
                <c:pt idx="85">
                  <c:v>259.5</c:v>
                </c:pt>
                <c:pt idx="86">
                  <c:v>262.8</c:v>
                </c:pt>
                <c:pt idx="87">
                  <c:v>265.89999999999998</c:v>
                </c:pt>
                <c:pt idx="88">
                  <c:v>268.89999999999998</c:v>
                </c:pt>
                <c:pt idx="89">
                  <c:v>272</c:v>
                </c:pt>
                <c:pt idx="90">
                  <c:v>275</c:v>
                </c:pt>
                <c:pt idx="91">
                  <c:v>277.8</c:v>
                </c:pt>
                <c:pt idx="92">
                  <c:v>280.89999999999998</c:v>
                </c:pt>
                <c:pt idx="93">
                  <c:v>284</c:v>
                </c:pt>
                <c:pt idx="94">
                  <c:v>287.10000000000002</c:v>
                </c:pt>
                <c:pt idx="95">
                  <c:v>290.10000000000002</c:v>
                </c:pt>
                <c:pt idx="96">
                  <c:v>293.2</c:v>
                </c:pt>
                <c:pt idx="97">
                  <c:v>296.60000000000002</c:v>
                </c:pt>
                <c:pt idx="98">
                  <c:v>299.89999999999998</c:v>
                </c:pt>
                <c:pt idx="99">
                  <c:v>303.3</c:v>
                </c:pt>
                <c:pt idx="100">
                  <c:v>306.39999999999998</c:v>
                </c:pt>
                <c:pt idx="101">
                  <c:v>310.10000000000002</c:v>
                </c:pt>
                <c:pt idx="102">
                  <c:v>313.2</c:v>
                </c:pt>
                <c:pt idx="103">
                  <c:v>316.60000000000002</c:v>
                </c:pt>
                <c:pt idx="104">
                  <c:v>320</c:v>
                </c:pt>
                <c:pt idx="105">
                  <c:v>323.39999999999998</c:v>
                </c:pt>
                <c:pt idx="106">
                  <c:v>326.8</c:v>
                </c:pt>
                <c:pt idx="107">
                  <c:v>330.2</c:v>
                </c:pt>
                <c:pt idx="108">
                  <c:v>333.8</c:v>
                </c:pt>
                <c:pt idx="109">
                  <c:v>337.5</c:v>
                </c:pt>
                <c:pt idx="110">
                  <c:v>340.7</c:v>
                </c:pt>
                <c:pt idx="111">
                  <c:v>343.8</c:v>
                </c:pt>
                <c:pt idx="112">
                  <c:v>347.2</c:v>
                </c:pt>
                <c:pt idx="113">
                  <c:v>350.4</c:v>
                </c:pt>
                <c:pt idx="114">
                  <c:v>353.5</c:v>
                </c:pt>
                <c:pt idx="115">
                  <c:v>356.9</c:v>
                </c:pt>
                <c:pt idx="116">
                  <c:v>360.7</c:v>
                </c:pt>
                <c:pt idx="117">
                  <c:v>363.8</c:v>
                </c:pt>
                <c:pt idx="118">
                  <c:v>367.3</c:v>
                </c:pt>
                <c:pt idx="119">
                  <c:v>370.1</c:v>
                </c:pt>
                <c:pt idx="120">
                  <c:v>373.3</c:v>
                </c:pt>
                <c:pt idx="121">
                  <c:v>376.5</c:v>
                </c:pt>
                <c:pt idx="122">
                  <c:v>380.2</c:v>
                </c:pt>
                <c:pt idx="123">
                  <c:v>383.7</c:v>
                </c:pt>
                <c:pt idx="124">
                  <c:v>387.1</c:v>
                </c:pt>
                <c:pt idx="125">
                  <c:v>390.6</c:v>
                </c:pt>
                <c:pt idx="126">
                  <c:v>394.1</c:v>
                </c:pt>
                <c:pt idx="127">
                  <c:v>397.3</c:v>
                </c:pt>
                <c:pt idx="128">
                  <c:v>400.8</c:v>
                </c:pt>
                <c:pt idx="129">
                  <c:v>404</c:v>
                </c:pt>
                <c:pt idx="130">
                  <c:v>407.5</c:v>
                </c:pt>
                <c:pt idx="131">
                  <c:v>410.7</c:v>
                </c:pt>
                <c:pt idx="132">
                  <c:v>414.2</c:v>
                </c:pt>
                <c:pt idx="133">
                  <c:v>417.4</c:v>
                </c:pt>
                <c:pt idx="134">
                  <c:v>420.6</c:v>
                </c:pt>
                <c:pt idx="135">
                  <c:v>423.8</c:v>
                </c:pt>
                <c:pt idx="136">
                  <c:v>427.3</c:v>
                </c:pt>
                <c:pt idx="137">
                  <c:v>430.2</c:v>
                </c:pt>
                <c:pt idx="138">
                  <c:v>433.8</c:v>
                </c:pt>
                <c:pt idx="139">
                  <c:v>437.6</c:v>
                </c:pt>
                <c:pt idx="140">
                  <c:v>441.4</c:v>
                </c:pt>
                <c:pt idx="141">
                  <c:v>445</c:v>
                </c:pt>
                <c:pt idx="142">
                  <c:v>448.5</c:v>
                </c:pt>
                <c:pt idx="143">
                  <c:v>452</c:v>
                </c:pt>
                <c:pt idx="144">
                  <c:v>455.3</c:v>
                </c:pt>
                <c:pt idx="145">
                  <c:v>458.5</c:v>
                </c:pt>
                <c:pt idx="146">
                  <c:v>461.8</c:v>
                </c:pt>
                <c:pt idx="147">
                  <c:v>465.7</c:v>
                </c:pt>
                <c:pt idx="148">
                  <c:v>469.2</c:v>
                </c:pt>
                <c:pt idx="149">
                  <c:v>472.8</c:v>
                </c:pt>
                <c:pt idx="150">
                  <c:v>476.4</c:v>
                </c:pt>
                <c:pt idx="151">
                  <c:v>479.7</c:v>
                </c:pt>
                <c:pt idx="152">
                  <c:v>483.2</c:v>
                </c:pt>
                <c:pt idx="153">
                  <c:v>486.5</c:v>
                </c:pt>
                <c:pt idx="154">
                  <c:v>489.8</c:v>
                </c:pt>
                <c:pt idx="155">
                  <c:v>493.1</c:v>
                </c:pt>
                <c:pt idx="156">
                  <c:v>496.7</c:v>
                </c:pt>
                <c:pt idx="157">
                  <c:v>500.3</c:v>
                </c:pt>
                <c:pt idx="158">
                  <c:v>503.6</c:v>
                </c:pt>
                <c:pt idx="159">
                  <c:v>507.5</c:v>
                </c:pt>
                <c:pt idx="160">
                  <c:v>511.2</c:v>
                </c:pt>
                <c:pt idx="161">
                  <c:v>514.79999999999995</c:v>
                </c:pt>
                <c:pt idx="162">
                  <c:v>518.70000000000005</c:v>
                </c:pt>
                <c:pt idx="163">
                  <c:v>522.6</c:v>
                </c:pt>
                <c:pt idx="164">
                  <c:v>526.6</c:v>
                </c:pt>
                <c:pt idx="165">
                  <c:v>530.20000000000005</c:v>
                </c:pt>
                <c:pt idx="166">
                  <c:v>534.20000000000005</c:v>
                </c:pt>
                <c:pt idx="167">
                  <c:v>537.79999999999995</c:v>
                </c:pt>
                <c:pt idx="168">
                  <c:v>541.20000000000005</c:v>
                </c:pt>
                <c:pt idx="169">
                  <c:v>544.79999999999995</c:v>
                </c:pt>
                <c:pt idx="170">
                  <c:v>548.20000000000005</c:v>
                </c:pt>
                <c:pt idx="171">
                  <c:v>551.9</c:v>
                </c:pt>
                <c:pt idx="172">
                  <c:v>555.5</c:v>
                </c:pt>
                <c:pt idx="173">
                  <c:v>559.20000000000005</c:v>
                </c:pt>
                <c:pt idx="174">
                  <c:v>562.29999999999995</c:v>
                </c:pt>
                <c:pt idx="175">
                  <c:v>565.70000000000005</c:v>
                </c:pt>
                <c:pt idx="176">
                  <c:v>568.4</c:v>
                </c:pt>
                <c:pt idx="177">
                  <c:v>571.5</c:v>
                </c:pt>
                <c:pt idx="178">
                  <c:v>574.6</c:v>
                </c:pt>
                <c:pt idx="179">
                  <c:v>577.70000000000005</c:v>
                </c:pt>
                <c:pt idx="180">
                  <c:v>580.79999999999995</c:v>
                </c:pt>
                <c:pt idx="181">
                  <c:v>584.5</c:v>
                </c:pt>
                <c:pt idx="182">
                  <c:v>587.9</c:v>
                </c:pt>
                <c:pt idx="183">
                  <c:v>591.6</c:v>
                </c:pt>
                <c:pt idx="184">
                  <c:v>595.70000000000005</c:v>
                </c:pt>
                <c:pt idx="185">
                  <c:v>600</c:v>
                </c:pt>
                <c:pt idx="186">
                  <c:v>604.1</c:v>
                </c:pt>
                <c:pt idx="187">
                  <c:v>607.79999999999995</c:v>
                </c:pt>
              </c:numCache>
            </c:numRef>
          </c:xVal>
          <c:yVal>
            <c:numRef>
              <c:f>'1224C'!$D$3:$D$190</c:f>
              <c:numCache>
                <c:formatCode>0.00</c:formatCode>
                <c:ptCount val="188"/>
                <c:pt idx="0">
                  <c:v>-0.16666666666666666</c:v>
                </c:pt>
                <c:pt idx="1">
                  <c:v>-0.10000000000000009</c:v>
                </c:pt>
                <c:pt idx="2">
                  <c:v>3.2352941176470404E-2</c:v>
                </c:pt>
                <c:pt idx="3">
                  <c:v>-4.4736842105263172E-2</c:v>
                </c:pt>
                <c:pt idx="4">
                  <c:v>0.1487179487179488</c:v>
                </c:pt>
                <c:pt idx="5">
                  <c:v>-9.2307692307692021E-2</c:v>
                </c:pt>
                <c:pt idx="6">
                  <c:v>-5.5555555555556928E-3</c:v>
                </c:pt>
                <c:pt idx="7">
                  <c:v>-3.5294117647058795E-2</c:v>
                </c:pt>
                <c:pt idx="8">
                  <c:v>5.5882352941176612E-2</c:v>
                </c:pt>
                <c:pt idx="9">
                  <c:v>8.7096774193548207E-2</c:v>
                </c:pt>
                <c:pt idx="10">
                  <c:v>-0.15000000000000022</c:v>
                </c:pt>
                <c:pt idx="11">
                  <c:v>-2.6923076923077018E-2</c:v>
                </c:pt>
                <c:pt idx="12">
                  <c:v>6.6666666666666763E-2</c:v>
                </c:pt>
                <c:pt idx="13">
                  <c:v>-2.6923076923076945E-2</c:v>
                </c:pt>
                <c:pt idx="14">
                  <c:v>9.1304347826087054E-2</c:v>
                </c:pt>
                <c:pt idx="15">
                  <c:v>-0.30833333333333413</c:v>
                </c:pt>
                <c:pt idx="16">
                  <c:v>0.20869565217391181</c:v>
                </c:pt>
                <c:pt idx="17">
                  <c:v>-1.5384615384615432E-2</c:v>
                </c:pt>
                <c:pt idx="18">
                  <c:v>9.259259259259249E-2</c:v>
                </c:pt>
                <c:pt idx="19">
                  <c:v>-4.2857142857142906E-2</c:v>
                </c:pt>
                <c:pt idx="20">
                  <c:v>-0.11304347826086961</c:v>
                </c:pt>
                <c:pt idx="21">
                  <c:v>0.16666666666666605</c:v>
                </c:pt>
                <c:pt idx="22">
                  <c:v>0.12380952380952447</c:v>
                </c:pt>
                <c:pt idx="23">
                  <c:v>-0.36521739130434594</c:v>
                </c:pt>
                <c:pt idx="24">
                  <c:v>0.25185185185185283</c:v>
                </c:pt>
                <c:pt idx="25">
                  <c:v>4.9999999999999795E-2</c:v>
                </c:pt>
                <c:pt idx="26">
                  <c:v>-0.12083333333333378</c:v>
                </c:pt>
                <c:pt idx="27">
                  <c:v>-0.13043478260869493</c:v>
                </c:pt>
                <c:pt idx="28">
                  <c:v>4.4444444444444668E-2</c:v>
                </c:pt>
                <c:pt idx="29">
                  <c:v>0.21666666666666598</c:v>
                </c:pt>
                <c:pt idx="30">
                  <c:v>-0.15000000000000022</c:v>
                </c:pt>
                <c:pt idx="31">
                  <c:v>0.24137931034482718</c:v>
                </c:pt>
                <c:pt idx="32">
                  <c:v>-0.2103448275862066</c:v>
                </c:pt>
                <c:pt idx="33">
                  <c:v>0.26206896551724207</c:v>
                </c:pt>
                <c:pt idx="34">
                  <c:v>-0.29999999999999954</c:v>
                </c:pt>
                <c:pt idx="35">
                  <c:v>-5.7692307692307952E-2</c:v>
                </c:pt>
                <c:pt idx="36">
                  <c:v>8.5185185185185253E-2</c:v>
                </c:pt>
                <c:pt idx="37">
                  <c:v>0</c:v>
                </c:pt>
                <c:pt idx="38">
                  <c:v>9.629629629629663E-2</c:v>
                </c:pt>
                <c:pt idx="39">
                  <c:v>-7.4074074074073668E-2</c:v>
                </c:pt>
                <c:pt idx="40">
                  <c:v>-7.5862068965517754E-2</c:v>
                </c:pt>
                <c:pt idx="41">
                  <c:v>-0.10833333333333299</c:v>
                </c:pt>
                <c:pt idx="42">
                  <c:v>-3.7037037037039302E-3</c:v>
                </c:pt>
                <c:pt idx="43">
                  <c:v>0.24615384615384692</c:v>
                </c:pt>
                <c:pt idx="44">
                  <c:v>-0.13333333333333314</c:v>
                </c:pt>
                <c:pt idx="45">
                  <c:v>2.962962962962978E-2</c:v>
                </c:pt>
                <c:pt idx="46">
                  <c:v>-2.2222222222222171E-2</c:v>
                </c:pt>
                <c:pt idx="47">
                  <c:v>-7.500000000000008E-2</c:v>
                </c:pt>
                <c:pt idx="48">
                  <c:v>2.0000000000000167E-2</c:v>
                </c:pt>
                <c:pt idx="49">
                  <c:v>0.18620689655172379</c:v>
                </c:pt>
                <c:pt idx="50">
                  <c:v>-0.18518518518518595</c:v>
                </c:pt>
                <c:pt idx="51">
                  <c:v>-8.9655172413793158E-2</c:v>
                </c:pt>
                <c:pt idx="52">
                  <c:v>0.28518518518518354</c:v>
                </c:pt>
                <c:pt idx="53">
                  <c:v>2.6666666666666689E-2</c:v>
                </c:pt>
                <c:pt idx="54">
                  <c:v>-0.16999999999999993</c:v>
                </c:pt>
                <c:pt idx="55">
                  <c:v>8.9655172413793727E-2</c:v>
                </c:pt>
                <c:pt idx="56">
                  <c:v>-8.0000000000000071E-2</c:v>
                </c:pt>
                <c:pt idx="57">
                  <c:v>1.6666666666666607E-2</c:v>
                </c:pt>
                <c:pt idx="58">
                  <c:v>-6.6666666666666138E-2</c:v>
                </c:pt>
                <c:pt idx="59">
                  <c:v>8.0000000000000071E-2</c:v>
                </c:pt>
                <c:pt idx="60">
                  <c:v>-9.2592592592592976E-2</c:v>
                </c:pt>
                <c:pt idx="61">
                  <c:v>0.29333333333333328</c:v>
                </c:pt>
                <c:pt idx="62">
                  <c:v>-0.24482758620689607</c:v>
                </c:pt>
                <c:pt idx="63">
                  <c:v>7.4999999999999678E-2</c:v>
                </c:pt>
                <c:pt idx="64">
                  <c:v>0.18999999999999981</c:v>
                </c:pt>
                <c:pt idx="65">
                  <c:v>-0.27407407407407497</c:v>
                </c:pt>
                <c:pt idx="66">
                  <c:v>8.3333333333333329E-2</c:v>
                </c:pt>
                <c:pt idx="67">
                  <c:v>-0.10666666666666676</c:v>
                </c:pt>
                <c:pt idx="68">
                  <c:v>-8.0000000000000071E-2</c:v>
                </c:pt>
                <c:pt idx="69">
                  <c:v>0.27037037037037165</c:v>
                </c:pt>
                <c:pt idx="70">
                  <c:v>-0.14814814814814734</c:v>
                </c:pt>
                <c:pt idx="71">
                  <c:v>-0.12580645161290335</c:v>
                </c:pt>
                <c:pt idx="72">
                  <c:v>-2.6666666666666689E-2</c:v>
                </c:pt>
                <c:pt idx="73">
                  <c:v>0.18749999999999964</c:v>
                </c:pt>
                <c:pt idx="74">
                  <c:v>-0.31290322580645241</c:v>
                </c:pt>
                <c:pt idx="75">
                  <c:v>0.30416666666666614</c:v>
                </c:pt>
                <c:pt idx="76">
                  <c:v>0.11600000000000002</c:v>
                </c:pt>
                <c:pt idx="77">
                  <c:v>3.2000000000000028E-2</c:v>
                </c:pt>
                <c:pt idx="78">
                  <c:v>-7.7777777777778098E-2</c:v>
                </c:pt>
                <c:pt idx="79">
                  <c:v>3.2000000000000028E-2</c:v>
                </c:pt>
                <c:pt idx="80">
                  <c:v>6.666666666666636E-2</c:v>
                </c:pt>
                <c:pt idx="81">
                  <c:v>6.7741935483871085E-2</c:v>
                </c:pt>
                <c:pt idx="82">
                  <c:v>-0.12222222222222252</c:v>
                </c:pt>
                <c:pt idx="83">
                  <c:v>-3.9393939393939224E-2</c:v>
                </c:pt>
                <c:pt idx="84">
                  <c:v>0.19722222222222252</c:v>
                </c:pt>
                <c:pt idx="85">
                  <c:v>-7.5757575757575496E-2</c:v>
                </c:pt>
                <c:pt idx="86">
                  <c:v>9.6774193548388385E-2</c:v>
                </c:pt>
                <c:pt idx="87">
                  <c:v>3.9999999999999737E-2</c:v>
                </c:pt>
                <c:pt idx="88">
                  <c:v>-0.13548387096774092</c:v>
                </c:pt>
                <c:pt idx="89">
                  <c:v>9.0000000000000149E-2</c:v>
                </c:pt>
                <c:pt idx="90">
                  <c:v>-0.32499999999999873</c:v>
                </c:pt>
                <c:pt idx="91">
                  <c:v>0.23870967741935753</c:v>
                </c:pt>
                <c:pt idx="92">
                  <c:v>-1.290322580645153E-2</c:v>
                </c:pt>
                <c:pt idx="93">
                  <c:v>0.11935483870967657</c:v>
                </c:pt>
                <c:pt idx="94">
                  <c:v>-0.14666666666666681</c:v>
                </c:pt>
                <c:pt idx="95">
                  <c:v>0.14838709677419518</c:v>
                </c:pt>
                <c:pt idx="96">
                  <c:v>-2.3529411764705667E-2</c:v>
                </c:pt>
                <c:pt idx="97">
                  <c:v>3.6363636363636896E-2</c:v>
                </c:pt>
                <c:pt idx="98">
                  <c:v>-0.22647058823529173</c:v>
                </c:pt>
                <c:pt idx="99">
                  <c:v>5.4838709677419932E-2</c:v>
                </c:pt>
                <c:pt idx="100">
                  <c:v>6.7567567567566739E-2</c:v>
                </c:pt>
                <c:pt idx="101">
                  <c:v>-0.15483870967742119</c:v>
                </c:pt>
                <c:pt idx="102">
                  <c:v>6.1764705882352312E-2</c:v>
                </c:pt>
                <c:pt idx="103">
                  <c:v>6.764705882352999E-2</c:v>
                </c:pt>
                <c:pt idx="104">
                  <c:v>-7.9411764705883015E-2</c:v>
                </c:pt>
                <c:pt idx="105">
                  <c:v>4.7058823529411334E-2</c:v>
                </c:pt>
                <c:pt idx="106">
                  <c:v>5.0000000000000315E-2</c:v>
                </c:pt>
                <c:pt idx="107">
                  <c:v>-0.16388888888888781</c:v>
                </c:pt>
                <c:pt idx="108">
                  <c:v>0.17837837837837897</c:v>
                </c:pt>
                <c:pt idx="109">
                  <c:v>-5.0000000000000225E-2</c:v>
                </c:pt>
                <c:pt idx="110">
                  <c:v>0</c:v>
                </c:pt>
                <c:pt idx="111">
                  <c:v>0</c:v>
                </c:pt>
                <c:pt idx="112">
                  <c:v>-0.1125000000000005</c:v>
                </c:pt>
                <c:pt idx="113">
                  <c:v>1.9354838709677438E-2</c:v>
                </c:pt>
                <c:pt idx="114">
                  <c:v>0.12941176470588306</c:v>
                </c:pt>
                <c:pt idx="115">
                  <c:v>-7.631578947368399E-2</c:v>
                </c:pt>
                <c:pt idx="116">
                  <c:v>0.10645161290322505</c:v>
                </c:pt>
                <c:pt idx="117">
                  <c:v>0.22285714285714292</c:v>
                </c:pt>
                <c:pt idx="118">
                  <c:v>-0.26071428571428451</c:v>
                </c:pt>
                <c:pt idx="119">
                  <c:v>-9.6875000000000502E-2</c:v>
                </c:pt>
                <c:pt idx="120">
                  <c:v>0.16250000000000073</c:v>
                </c:pt>
                <c:pt idx="121">
                  <c:v>-5.4054054054055471E-3</c:v>
                </c:pt>
                <c:pt idx="122">
                  <c:v>-7.4285714285714219E-2</c:v>
                </c:pt>
                <c:pt idx="123">
                  <c:v>-3.5294117647058504E-2</c:v>
                </c:pt>
                <c:pt idx="124">
                  <c:v>0.27714285714285708</c:v>
                </c:pt>
                <c:pt idx="125">
                  <c:v>-0.21428571428571427</c:v>
                </c:pt>
                <c:pt idx="126">
                  <c:v>0.16562500000000066</c:v>
                </c:pt>
                <c:pt idx="127">
                  <c:v>-0.21999999999999989</c:v>
                </c:pt>
                <c:pt idx="128">
                  <c:v>0.20000000000000062</c:v>
                </c:pt>
                <c:pt idx="129">
                  <c:v>-4.5714285714285756E-2</c:v>
                </c:pt>
                <c:pt idx="130">
                  <c:v>-3.4375000000000225E-2</c:v>
                </c:pt>
                <c:pt idx="131">
                  <c:v>2.8571428571430501E-3</c:v>
                </c:pt>
                <c:pt idx="132">
                  <c:v>-0.14375000000000049</c:v>
                </c:pt>
                <c:pt idx="133">
                  <c:v>0.28437499999999571</c:v>
                </c:pt>
                <c:pt idx="134">
                  <c:v>0.17500000000000077</c:v>
                </c:pt>
                <c:pt idx="135">
                  <c:v>-0.21142857142857149</c:v>
                </c:pt>
                <c:pt idx="136">
                  <c:v>-0.22413793103448434</c:v>
                </c:pt>
                <c:pt idx="137">
                  <c:v>8.333333333333276E-2</c:v>
                </c:pt>
                <c:pt idx="138">
                  <c:v>9.2105263157894371E-2</c:v>
                </c:pt>
                <c:pt idx="139">
                  <c:v>2.1052631578947639E-2</c:v>
                </c:pt>
                <c:pt idx="140">
                  <c:v>-0.28333333333333144</c:v>
                </c:pt>
                <c:pt idx="141">
                  <c:v>4.2857142857142705E-2</c:v>
                </c:pt>
                <c:pt idx="142">
                  <c:v>7.4285714285714219E-2</c:v>
                </c:pt>
                <c:pt idx="143">
                  <c:v>-0.16363636363636308</c:v>
                </c:pt>
                <c:pt idx="144">
                  <c:v>0.29375000000000118</c:v>
                </c:pt>
                <c:pt idx="145">
                  <c:v>-7.5757575757575496E-2</c:v>
                </c:pt>
                <c:pt idx="146">
                  <c:v>0.16153846153846246</c:v>
                </c:pt>
                <c:pt idx="147">
                  <c:v>-9.71428571428571E-2</c:v>
                </c:pt>
                <c:pt idx="148">
                  <c:v>8.6111111111110458E-2</c:v>
                </c:pt>
                <c:pt idx="149">
                  <c:v>-1.9444444444444462E-2</c:v>
                </c:pt>
                <c:pt idx="150">
                  <c:v>-0.133333333333333</c:v>
                </c:pt>
                <c:pt idx="151">
                  <c:v>0.26857142857142868</c:v>
                </c:pt>
                <c:pt idx="152">
                  <c:v>-0.25151515151515069</c:v>
                </c:pt>
                <c:pt idx="153">
                  <c:v>-4.848484848484836E-2</c:v>
                </c:pt>
                <c:pt idx="154">
                  <c:v>-0.16969696969696899</c:v>
                </c:pt>
                <c:pt idx="155">
                  <c:v>0.32222222222222507</c:v>
                </c:pt>
                <c:pt idx="156">
                  <c:v>-5.8333333333332953E-2</c:v>
                </c:pt>
                <c:pt idx="157">
                  <c:v>-3.0303030303029553E-3</c:v>
                </c:pt>
                <c:pt idx="158">
                  <c:v>-2.0512820512820652E-2</c:v>
                </c:pt>
                <c:pt idx="159">
                  <c:v>-4.8648648648648721E-2</c:v>
                </c:pt>
                <c:pt idx="160">
                  <c:v>0.27500000000000269</c:v>
                </c:pt>
                <c:pt idx="161">
                  <c:v>-0.13076923076922789</c:v>
                </c:pt>
                <c:pt idx="162">
                  <c:v>0.18205128205128332</c:v>
                </c:pt>
                <c:pt idx="163">
                  <c:v>-0.26750000000000007</c:v>
                </c:pt>
                <c:pt idx="164">
                  <c:v>-0.10555555555555486</c:v>
                </c:pt>
                <c:pt idx="165">
                  <c:v>0.21750000000000003</c:v>
                </c:pt>
                <c:pt idx="166">
                  <c:v>-0.16666666666667102</c:v>
                </c:pt>
                <c:pt idx="167">
                  <c:v>8.823529411764465E-2</c:v>
                </c:pt>
                <c:pt idx="168">
                  <c:v>-6.3888888888890369E-2</c:v>
                </c:pt>
                <c:pt idx="169">
                  <c:v>0.11176470588234992</c:v>
                </c:pt>
                <c:pt idx="170">
                  <c:v>0.23243243243243655</c:v>
                </c:pt>
                <c:pt idx="171">
                  <c:v>-0.26111111111110935</c:v>
                </c:pt>
                <c:pt idx="172">
                  <c:v>-9.1891891891890717E-2</c:v>
                </c:pt>
                <c:pt idx="173">
                  <c:v>5.1612903225808013E-2</c:v>
                </c:pt>
                <c:pt idx="174">
                  <c:v>-0.20588235294117102</c:v>
                </c:pt>
                <c:pt idx="175">
                  <c:v>0.21481481481482026</c:v>
                </c:pt>
                <c:pt idx="176">
                  <c:v>-0.23870967741935314</c:v>
                </c:pt>
                <c:pt idx="177">
                  <c:v>0.24516129032257877</c:v>
                </c:pt>
                <c:pt idx="178">
                  <c:v>-0.50967741935483502</c:v>
                </c:pt>
                <c:pt idx="179">
                  <c:v>-1.7161290322581146</c:v>
                </c:pt>
                <c:pt idx="180">
                  <c:v>-0.19189189189188952</c:v>
                </c:pt>
                <c:pt idx="181">
                  <c:v>5.5882352941176848E-2</c:v>
                </c:pt>
                <c:pt idx="182">
                  <c:v>-0.18648648648648419</c:v>
                </c:pt>
                <c:pt idx="183">
                  <c:v>-6.8292682926828899E-2</c:v>
                </c:pt>
                <c:pt idx="184">
                  <c:v>-1.6279069767442048E-2</c:v>
                </c:pt>
                <c:pt idx="185">
                  <c:v>0.25121951219512056</c:v>
                </c:pt>
                <c:pt idx="186">
                  <c:v>-0.15135135135135416</c:v>
                </c:pt>
                <c:pt idx="187">
                  <c:v>-0.38800000000000001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A3-4C76-9493-C1B85AC7955C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'1224C'!$F$3:$F$200</c:f>
              <c:numCache>
                <c:formatCode>General</c:formatCode>
                <c:ptCount val="198"/>
                <c:pt idx="0">
                  <c:v>611.29999999999995</c:v>
                </c:pt>
                <c:pt idx="1">
                  <c:v>609.70000000000005</c:v>
                </c:pt>
                <c:pt idx="2">
                  <c:v>608.79999999999995</c:v>
                </c:pt>
                <c:pt idx="3">
                  <c:v>606.9</c:v>
                </c:pt>
                <c:pt idx="4">
                  <c:v>605.29999999999995</c:v>
                </c:pt>
                <c:pt idx="5">
                  <c:v>603.1</c:v>
                </c:pt>
                <c:pt idx="6">
                  <c:v>600.29999999999995</c:v>
                </c:pt>
                <c:pt idx="7">
                  <c:v>597.5</c:v>
                </c:pt>
                <c:pt idx="8">
                  <c:v>595</c:v>
                </c:pt>
                <c:pt idx="9">
                  <c:v>592.20000000000005</c:v>
                </c:pt>
                <c:pt idx="10">
                  <c:v>588.79999999999995</c:v>
                </c:pt>
                <c:pt idx="11">
                  <c:v>585.4</c:v>
                </c:pt>
                <c:pt idx="12">
                  <c:v>582.29999999999995</c:v>
                </c:pt>
                <c:pt idx="13">
                  <c:v>578.9</c:v>
                </c:pt>
                <c:pt idx="14">
                  <c:v>575.5</c:v>
                </c:pt>
                <c:pt idx="15">
                  <c:v>572.4</c:v>
                </c:pt>
                <c:pt idx="16">
                  <c:v>569.4</c:v>
                </c:pt>
                <c:pt idx="17">
                  <c:v>566.29999999999995</c:v>
                </c:pt>
                <c:pt idx="18">
                  <c:v>562.9</c:v>
                </c:pt>
                <c:pt idx="19">
                  <c:v>559.5</c:v>
                </c:pt>
                <c:pt idx="20">
                  <c:v>556.5</c:v>
                </c:pt>
                <c:pt idx="21">
                  <c:v>553.1</c:v>
                </c:pt>
                <c:pt idx="22">
                  <c:v>549.70000000000005</c:v>
                </c:pt>
                <c:pt idx="23">
                  <c:v>546.70000000000005</c:v>
                </c:pt>
                <c:pt idx="24">
                  <c:v>543.9</c:v>
                </c:pt>
                <c:pt idx="25">
                  <c:v>541.20000000000005</c:v>
                </c:pt>
                <c:pt idx="26">
                  <c:v>538.1</c:v>
                </c:pt>
                <c:pt idx="27">
                  <c:v>535.1</c:v>
                </c:pt>
                <c:pt idx="28">
                  <c:v>532</c:v>
                </c:pt>
                <c:pt idx="29">
                  <c:v>528.70000000000005</c:v>
                </c:pt>
                <c:pt idx="30">
                  <c:v>525.4</c:v>
                </c:pt>
                <c:pt idx="31">
                  <c:v>521.70000000000005</c:v>
                </c:pt>
                <c:pt idx="32">
                  <c:v>517.79999999999995</c:v>
                </c:pt>
                <c:pt idx="33">
                  <c:v>514.5</c:v>
                </c:pt>
                <c:pt idx="34">
                  <c:v>511.2</c:v>
                </c:pt>
                <c:pt idx="35">
                  <c:v>507.8</c:v>
                </c:pt>
                <c:pt idx="36">
                  <c:v>504.5</c:v>
                </c:pt>
                <c:pt idx="37">
                  <c:v>501.2</c:v>
                </c:pt>
                <c:pt idx="38">
                  <c:v>497.9</c:v>
                </c:pt>
                <c:pt idx="39">
                  <c:v>494.3</c:v>
                </c:pt>
                <c:pt idx="40">
                  <c:v>491</c:v>
                </c:pt>
                <c:pt idx="41">
                  <c:v>487.4</c:v>
                </c:pt>
                <c:pt idx="42">
                  <c:v>484.1</c:v>
                </c:pt>
                <c:pt idx="43">
                  <c:v>480.8</c:v>
                </c:pt>
                <c:pt idx="44">
                  <c:v>477.3</c:v>
                </c:pt>
                <c:pt idx="45">
                  <c:v>474</c:v>
                </c:pt>
                <c:pt idx="46">
                  <c:v>470.4</c:v>
                </c:pt>
                <c:pt idx="47">
                  <c:v>466.9</c:v>
                </c:pt>
                <c:pt idx="48">
                  <c:v>463.3</c:v>
                </c:pt>
                <c:pt idx="49">
                  <c:v>459.7</c:v>
                </c:pt>
                <c:pt idx="50">
                  <c:v>455.9</c:v>
                </c:pt>
                <c:pt idx="51">
                  <c:v>452</c:v>
                </c:pt>
                <c:pt idx="52">
                  <c:v>448.5</c:v>
                </c:pt>
                <c:pt idx="53">
                  <c:v>445.2</c:v>
                </c:pt>
                <c:pt idx="54">
                  <c:v>441.7</c:v>
                </c:pt>
                <c:pt idx="55">
                  <c:v>438.2</c:v>
                </c:pt>
                <c:pt idx="56">
                  <c:v>434.9</c:v>
                </c:pt>
                <c:pt idx="57">
                  <c:v>431.7</c:v>
                </c:pt>
                <c:pt idx="58">
                  <c:v>428.5</c:v>
                </c:pt>
                <c:pt idx="59">
                  <c:v>425</c:v>
                </c:pt>
                <c:pt idx="60">
                  <c:v>422</c:v>
                </c:pt>
                <c:pt idx="61">
                  <c:v>419.1</c:v>
                </c:pt>
                <c:pt idx="62">
                  <c:v>415.6</c:v>
                </c:pt>
                <c:pt idx="63">
                  <c:v>412.4</c:v>
                </c:pt>
                <c:pt idx="64">
                  <c:v>409.5</c:v>
                </c:pt>
                <c:pt idx="65">
                  <c:v>406.3</c:v>
                </c:pt>
                <c:pt idx="66">
                  <c:v>402.8</c:v>
                </c:pt>
                <c:pt idx="67">
                  <c:v>399.6</c:v>
                </c:pt>
                <c:pt idx="68">
                  <c:v>396.7</c:v>
                </c:pt>
                <c:pt idx="69">
                  <c:v>393.8</c:v>
                </c:pt>
                <c:pt idx="70">
                  <c:v>390.9</c:v>
                </c:pt>
                <c:pt idx="71">
                  <c:v>387.7</c:v>
                </c:pt>
                <c:pt idx="72">
                  <c:v>384.3</c:v>
                </c:pt>
                <c:pt idx="73">
                  <c:v>381.1</c:v>
                </c:pt>
                <c:pt idx="74">
                  <c:v>377.6</c:v>
                </c:pt>
                <c:pt idx="75">
                  <c:v>373.9</c:v>
                </c:pt>
                <c:pt idx="76">
                  <c:v>370.4</c:v>
                </c:pt>
                <c:pt idx="77">
                  <c:v>367</c:v>
                </c:pt>
                <c:pt idx="78">
                  <c:v>363.2</c:v>
                </c:pt>
                <c:pt idx="79">
                  <c:v>360.1</c:v>
                </c:pt>
                <c:pt idx="80">
                  <c:v>357.2</c:v>
                </c:pt>
                <c:pt idx="81">
                  <c:v>354.1</c:v>
                </c:pt>
                <c:pt idx="82">
                  <c:v>351.2</c:v>
                </c:pt>
                <c:pt idx="83">
                  <c:v>348.1</c:v>
                </c:pt>
                <c:pt idx="84">
                  <c:v>344.9</c:v>
                </c:pt>
                <c:pt idx="85">
                  <c:v>341.8</c:v>
                </c:pt>
                <c:pt idx="86">
                  <c:v>338.7</c:v>
                </c:pt>
                <c:pt idx="87">
                  <c:v>335.3</c:v>
                </c:pt>
                <c:pt idx="88">
                  <c:v>331.9</c:v>
                </c:pt>
                <c:pt idx="89">
                  <c:v>328.7</c:v>
                </c:pt>
                <c:pt idx="90">
                  <c:v>325.3</c:v>
                </c:pt>
                <c:pt idx="91">
                  <c:v>322.2</c:v>
                </c:pt>
                <c:pt idx="92">
                  <c:v>319.10000000000002</c:v>
                </c:pt>
                <c:pt idx="93">
                  <c:v>316</c:v>
                </c:pt>
                <c:pt idx="94">
                  <c:v>312.89999999999998</c:v>
                </c:pt>
                <c:pt idx="95">
                  <c:v>309.8</c:v>
                </c:pt>
                <c:pt idx="96">
                  <c:v>306.39999999999998</c:v>
                </c:pt>
                <c:pt idx="97">
                  <c:v>303.3</c:v>
                </c:pt>
                <c:pt idx="98">
                  <c:v>299.89999999999998</c:v>
                </c:pt>
                <c:pt idx="99">
                  <c:v>296.89999999999998</c:v>
                </c:pt>
                <c:pt idx="100">
                  <c:v>293.8</c:v>
                </c:pt>
                <c:pt idx="101">
                  <c:v>290.7</c:v>
                </c:pt>
                <c:pt idx="102">
                  <c:v>287.60000000000002</c:v>
                </c:pt>
                <c:pt idx="103">
                  <c:v>284.3</c:v>
                </c:pt>
                <c:pt idx="104">
                  <c:v>281.5</c:v>
                </c:pt>
                <c:pt idx="105">
                  <c:v>278.39999999999998</c:v>
                </c:pt>
                <c:pt idx="106">
                  <c:v>275.3</c:v>
                </c:pt>
                <c:pt idx="107">
                  <c:v>272.3</c:v>
                </c:pt>
                <c:pt idx="108">
                  <c:v>268.89999999999998</c:v>
                </c:pt>
                <c:pt idx="109">
                  <c:v>265.60000000000002</c:v>
                </c:pt>
                <c:pt idx="110">
                  <c:v>262.5</c:v>
                </c:pt>
                <c:pt idx="111">
                  <c:v>259.8</c:v>
                </c:pt>
                <c:pt idx="112">
                  <c:v>256.7</c:v>
                </c:pt>
                <c:pt idx="113">
                  <c:v>253.9</c:v>
                </c:pt>
                <c:pt idx="114">
                  <c:v>250.9</c:v>
                </c:pt>
                <c:pt idx="115">
                  <c:v>247.9</c:v>
                </c:pt>
                <c:pt idx="116">
                  <c:v>245.1</c:v>
                </c:pt>
                <c:pt idx="117">
                  <c:v>242.3</c:v>
                </c:pt>
                <c:pt idx="118">
                  <c:v>239.3</c:v>
                </c:pt>
                <c:pt idx="119">
                  <c:v>236.6</c:v>
                </c:pt>
                <c:pt idx="120">
                  <c:v>233.5</c:v>
                </c:pt>
                <c:pt idx="121">
                  <c:v>230.5</c:v>
                </c:pt>
                <c:pt idx="122">
                  <c:v>227.5</c:v>
                </c:pt>
                <c:pt idx="123">
                  <c:v>224.5</c:v>
                </c:pt>
                <c:pt idx="124">
                  <c:v>221.5</c:v>
                </c:pt>
                <c:pt idx="125">
                  <c:v>218.7</c:v>
                </c:pt>
                <c:pt idx="126">
                  <c:v>215.7</c:v>
                </c:pt>
                <c:pt idx="127">
                  <c:v>212.7</c:v>
                </c:pt>
                <c:pt idx="128">
                  <c:v>210</c:v>
                </c:pt>
                <c:pt idx="129">
                  <c:v>207</c:v>
                </c:pt>
                <c:pt idx="130">
                  <c:v>204</c:v>
                </c:pt>
                <c:pt idx="131">
                  <c:v>201</c:v>
                </c:pt>
                <c:pt idx="132">
                  <c:v>198.3</c:v>
                </c:pt>
                <c:pt idx="133">
                  <c:v>195</c:v>
                </c:pt>
                <c:pt idx="134">
                  <c:v>192</c:v>
                </c:pt>
                <c:pt idx="135">
                  <c:v>189</c:v>
                </c:pt>
                <c:pt idx="136">
                  <c:v>186.3</c:v>
                </c:pt>
                <c:pt idx="137">
                  <c:v>183.3</c:v>
                </c:pt>
                <c:pt idx="138">
                  <c:v>180.6</c:v>
                </c:pt>
                <c:pt idx="139">
                  <c:v>177.9</c:v>
                </c:pt>
                <c:pt idx="140">
                  <c:v>175</c:v>
                </c:pt>
                <c:pt idx="141">
                  <c:v>172</c:v>
                </c:pt>
                <c:pt idx="142">
                  <c:v>169.3</c:v>
                </c:pt>
                <c:pt idx="143">
                  <c:v>166.6</c:v>
                </c:pt>
                <c:pt idx="144">
                  <c:v>163.9</c:v>
                </c:pt>
                <c:pt idx="145">
                  <c:v>161</c:v>
                </c:pt>
                <c:pt idx="146">
                  <c:v>158.30000000000001</c:v>
                </c:pt>
                <c:pt idx="147">
                  <c:v>155.30000000000001</c:v>
                </c:pt>
                <c:pt idx="148">
                  <c:v>152.9</c:v>
                </c:pt>
                <c:pt idx="149">
                  <c:v>150.19999999999999</c:v>
                </c:pt>
                <c:pt idx="150">
                  <c:v>147.30000000000001</c:v>
                </c:pt>
                <c:pt idx="151">
                  <c:v>144.6</c:v>
                </c:pt>
                <c:pt idx="152">
                  <c:v>141.9</c:v>
                </c:pt>
                <c:pt idx="153">
                  <c:v>139.30000000000001</c:v>
                </c:pt>
                <c:pt idx="154">
                  <c:v>136.30000000000001</c:v>
                </c:pt>
                <c:pt idx="155">
                  <c:v>133.4</c:v>
                </c:pt>
                <c:pt idx="156">
                  <c:v>130.5</c:v>
                </c:pt>
                <c:pt idx="157">
                  <c:v>127.8</c:v>
                </c:pt>
                <c:pt idx="158">
                  <c:v>124.9</c:v>
                </c:pt>
                <c:pt idx="159">
                  <c:v>122</c:v>
                </c:pt>
                <c:pt idx="160">
                  <c:v>119.6</c:v>
                </c:pt>
                <c:pt idx="161">
                  <c:v>116.7</c:v>
                </c:pt>
                <c:pt idx="162">
                  <c:v>114</c:v>
                </c:pt>
                <c:pt idx="163">
                  <c:v>111.6</c:v>
                </c:pt>
                <c:pt idx="164">
                  <c:v>109.2</c:v>
                </c:pt>
                <c:pt idx="165">
                  <c:v>106.9</c:v>
                </c:pt>
                <c:pt idx="166">
                  <c:v>104.5</c:v>
                </c:pt>
                <c:pt idx="167">
                  <c:v>102.1</c:v>
                </c:pt>
                <c:pt idx="168">
                  <c:v>99.7</c:v>
                </c:pt>
                <c:pt idx="169">
                  <c:v>97.4</c:v>
                </c:pt>
                <c:pt idx="170">
                  <c:v>95</c:v>
                </c:pt>
                <c:pt idx="171">
                  <c:v>92.9</c:v>
                </c:pt>
                <c:pt idx="172">
                  <c:v>90.5</c:v>
                </c:pt>
                <c:pt idx="173">
                  <c:v>88.2</c:v>
                </c:pt>
                <c:pt idx="174">
                  <c:v>86.1</c:v>
                </c:pt>
                <c:pt idx="175">
                  <c:v>84</c:v>
                </c:pt>
                <c:pt idx="176">
                  <c:v>81.900000000000006</c:v>
                </c:pt>
                <c:pt idx="177">
                  <c:v>79.8</c:v>
                </c:pt>
                <c:pt idx="178">
                  <c:v>77.7</c:v>
                </c:pt>
                <c:pt idx="179">
                  <c:v>75.599999999999994</c:v>
                </c:pt>
                <c:pt idx="180">
                  <c:v>73.5</c:v>
                </c:pt>
                <c:pt idx="181">
                  <c:v>71.400000000000006</c:v>
                </c:pt>
                <c:pt idx="182">
                  <c:v>69.3</c:v>
                </c:pt>
                <c:pt idx="183">
                  <c:v>67.5</c:v>
                </c:pt>
                <c:pt idx="184">
                  <c:v>65.599999999999994</c:v>
                </c:pt>
                <c:pt idx="185">
                  <c:v>63.8</c:v>
                </c:pt>
                <c:pt idx="186">
                  <c:v>61.7</c:v>
                </c:pt>
                <c:pt idx="187">
                  <c:v>60.2</c:v>
                </c:pt>
                <c:pt idx="188">
                  <c:v>58.1</c:v>
                </c:pt>
                <c:pt idx="189">
                  <c:v>56.3</c:v>
                </c:pt>
                <c:pt idx="190">
                  <c:v>53.7</c:v>
                </c:pt>
                <c:pt idx="191">
                  <c:v>50.8</c:v>
                </c:pt>
                <c:pt idx="192">
                  <c:v>47.9</c:v>
                </c:pt>
                <c:pt idx="193">
                  <c:v>45.1</c:v>
                </c:pt>
                <c:pt idx="194">
                  <c:v>42.5</c:v>
                </c:pt>
                <c:pt idx="195">
                  <c:v>40.200000000000003</c:v>
                </c:pt>
                <c:pt idx="196">
                  <c:v>38.1</c:v>
                </c:pt>
              </c:numCache>
            </c:numRef>
          </c:xVal>
          <c:yVal>
            <c:numRef>
              <c:f>'1224C'!$I$3:$I$200</c:f>
              <c:numCache>
                <c:formatCode>0.00</c:formatCode>
                <c:ptCount val="198"/>
                <c:pt idx="0">
                  <c:v>-0.18750000000001069</c:v>
                </c:pt>
                <c:pt idx="1">
                  <c:v>0.49999999999994965</c:v>
                </c:pt>
                <c:pt idx="2">
                  <c:v>-2.6315789473684549E-2</c:v>
                </c:pt>
                <c:pt idx="3">
                  <c:v>4.9999999999999198E-2</c:v>
                </c:pt>
                <c:pt idx="4">
                  <c:v>0.22272727272727963</c:v>
                </c:pt>
                <c:pt idx="5">
                  <c:v>-0.16071428571428178</c:v>
                </c:pt>
                <c:pt idx="6">
                  <c:v>0.47500000000000764</c:v>
                </c:pt>
                <c:pt idx="7">
                  <c:v>-0.51999999999999991</c:v>
                </c:pt>
                <c:pt idx="8">
                  <c:v>0.14285714285714515</c:v>
                </c:pt>
                <c:pt idx="9">
                  <c:v>3.2352941176469814E-2</c:v>
                </c:pt>
                <c:pt idx="10">
                  <c:v>-7.0588235294118187E-2</c:v>
                </c:pt>
                <c:pt idx="11">
                  <c:v>-0.33870967741935232</c:v>
                </c:pt>
                <c:pt idx="12">
                  <c:v>-0.97352941176471242</c:v>
                </c:pt>
                <c:pt idx="13">
                  <c:v>-1.0764705882353014</c:v>
                </c:pt>
                <c:pt idx="14">
                  <c:v>-3.8709677419354591E-2</c:v>
                </c:pt>
                <c:pt idx="15">
                  <c:v>-4.33333333333333E-2</c:v>
                </c:pt>
                <c:pt idx="16">
                  <c:v>-0.25806451612903031</c:v>
                </c:pt>
                <c:pt idx="17">
                  <c:v>0.1382352941176479</c:v>
                </c:pt>
                <c:pt idx="18">
                  <c:v>0.18823529411764822</c:v>
                </c:pt>
                <c:pt idx="19">
                  <c:v>-0.25</c:v>
                </c:pt>
                <c:pt idx="20">
                  <c:v>0.15000000000000119</c:v>
                </c:pt>
                <c:pt idx="21">
                  <c:v>-9.1176470588236053E-2</c:v>
                </c:pt>
                <c:pt idx="22">
                  <c:v>-4.9999999999999822E-2</c:v>
                </c:pt>
                <c:pt idx="23">
                  <c:v>-0.18571428571428136</c:v>
                </c:pt>
                <c:pt idx="24">
                  <c:v>0.18518518518518987</c:v>
                </c:pt>
                <c:pt idx="25">
                  <c:v>-0.19354838709677266</c:v>
                </c:pt>
                <c:pt idx="26">
                  <c:v>0.31666666666666671</c:v>
                </c:pt>
                <c:pt idx="27">
                  <c:v>-0.25806451612903059</c:v>
                </c:pt>
                <c:pt idx="28">
                  <c:v>3.6363636363636896E-2</c:v>
                </c:pt>
                <c:pt idx="29">
                  <c:v>-6.969696969696812E-2</c:v>
                </c:pt>
                <c:pt idx="30">
                  <c:v>0.1945945945945981</c:v>
                </c:pt>
                <c:pt idx="31">
                  <c:v>-1.0256410256410026E-2</c:v>
                </c:pt>
                <c:pt idx="32">
                  <c:v>0.14242424242424431</c:v>
                </c:pt>
                <c:pt idx="33">
                  <c:v>-0.1575757575757569</c:v>
                </c:pt>
                <c:pt idx="34">
                  <c:v>-3.5294117647059094E-2</c:v>
                </c:pt>
                <c:pt idx="35">
                  <c:v>-8.7878787878787584E-2</c:v>
                </c:pt>
                <c:pt idx="36">
                  <c:v>4.5454545454545407E-2</c:v>
                </c:pt>
                <c:pt idx="37">
                  <c:v>-4.848484848484836E-2</c:v>
                </c:pt>
                <c:pt idx="38">
                  <c:v>6.94444444444451E-2</c:v>
                </c:pt>
                <c:pt idx="39">
                  <c:v>-0.16363636363636308</c:v>
                </c:pt>
                <c:pt idx="40">
                  <c:v>9.7222222222221516E-2</c:v>
                </c:pt>
                <c:pt idx="41">
                  <c:v>0.2090909090909121</c:v>
                </c:pt>
                <c:pt idx="42">
                  <c:v>-9.3939393939393767E-2</c:v>
                </c:pt>
                <c:pt idx="43">
                  <c:v>-7.4285714285714219E-2</c:v>
                </c:pt>
                <c:pt idx="44">
                  <c:v>0.18484848484848432</c:v>
                </c:pt>
                <c:pt idx="45">
                  <c:v>-0.2749999999999983</c:v>
                </c:pt>
                <c:pt idx="46">
                  <c:v>0.19714285714285726</c:v>
                </c:pt>
                <c:pt idx="47">
                  <c:v>-9.1666666666667548E-2</c:v>
                </c:pt>
                <c:pt idx="48">
                  <c:v>0</c:v>
                </c:pt>
                <c:pt idx="49">
                  <c:v>2.1052631578947323E-2</c:v>
                </c:pt>
                <c:pt idx="50">
                  <c:v>-4.87179487179491E-2</c:v>
                </c:pt>
                <c:pt idx="51">
                  <c:v>0.2457142857142858</c:v>
                </c:pt>
                <c:pt idx="52">
                  <c:v>-0.24848484848484773</c:v>
                </c:pt>
                <c:pt idx="53">
                  <c:v>5.7142857142857197E-2</c:v>
                </c:pt>
                <c:pt idx="54">
                  <c:v>8.8571428571428454E-2</c:v>
                </c:pt>
                <c:pt idx="55">
                  <c:v>2.7272727272727136E-2</c:v>
                </c:pt>
                <c:pt idx="56">
                  <c:v>5.625000000000039E-2</c:v>
                </c:pt>
                <c:pt idx="57">
                  <c:v>-9.3750000000001107E-3</c:v>
                </c:pt>
                <c:pt idx="58">
                  <c:v>-0.11714285714285719</c:v>
                </c:pt>
                <c:pt idx="59">
                  <c:v>-1.6666666666666607E-2</c:v>
                </c:pt>
                <c:pt idx="60">
                  <c:v>0</c:v>
                </c:pt>
                <c:pt idx="61">
                  <c:v>0.29428571428571437</c:v>
                </c:pt>
                <c:pt idx="62">
                  <c:v>-0.149999999999998</c:v>
                </c:pt>
                <c:pt idx="63">
                  <c:v>-6.8965517241378381E-3</c:v>
                </c:pt>
                <c:pt idx="64">
                  <c:v>-0.16875000000000062</c:v>
                </c:pt>
                <c:pt idx="65">
                  <c:v>-2.000000000000008E-2</c:v>
                </c:pt>
                <c:pt idx="66">
                  <c:v>-9.3750000000001107E-3</c:v>
                </c:pt>
                <c:pt idx="67">
                  <c:v>9.999999999999884E-2</c:v>
                </c:pt>
                <c:pt idx="68">
                  <c:v>0</c:v>
                </c:pt>
                <c:pt idx="69">
                  <c:v>-0.15517241379310168</c:v>
                </c:pt>
                <c:pt idx="70">
                  <c:v>1.2500000000000056E-2</c:v>
                </c:pt>
                <c:pt idx="71">
                  <c:v>4.1176470588235738E-2</c:v>
                </c:pt>
                <c:pt idx="72">
                  <c:v>-9.062500000000033E-2</c:v>
                </c:pt>
                <c:pt idx="73">
                  <c:v>0.21142857142857149</c:v>
                </c:pt>
                <c:pt idx="74">
                  <c:v>2.9729729729729211E-2</c:v>
                </c:pt>
                <c:pt idx="75">
                  <c:v>-3.4285714285714315E-2</c:v>
                </c:pt>
                <c:pt idx="76">
                  <c:v>0.28823529411764909</c:v>
                </c:pt>
                <c:pt idx="77">
                  <c:v>-0.23947368421052564</c:v>
                </c:pt>
                <c:pt idx="78">
                  <c:v>3.5483870967742429E-2</c:v>
                </c:pt>
                <c:pt idx="79">
                  <c:v>-1.3793103448275713E-2</c:v>
                </c:pt>
                <c:pt idx="80">
                  <c:v>0.16774193548387267</c:v>
                </c:pt>
                <c:pt idx="81">
                  <c:v>-0.16551724137930823</c:v>
                </c:pt>
                <c:pt idx="82">
                  <c:v>3.8709677419355298E-2</c:v>
                </c:pt>
                <c:pt idx="83">
                  <c:v>-0.17499999999999766</c:v>
                </c:pt>
                <c:pt idx="84">
                  <c:v>0.1161290322580659</c:v>
                </c:pt>
                <c:pt idx="85">
                  <c:v>-0.11612903225806377</c:v>
                </c:pt>
                <c:pt idx="86">
                  <c:v>0.14705882352941274</c:v>
                </c:pt>
                <c:pt idx="87">
                  <c:v>-0.15294117647058658</c:v>
                </c:pt>
                <c:pt idx="88">
                  <c:v>-6.2500000000001669E-3</c:v>
                </c:pt>
                <c:pt idx="89">
                  <c:v>2.9411764705882706E-2</c:v>
                </c:pt>
                <c:pt idx="90">
                  <c:v>-4.5161290322580497E-2</c:v>
                </c:pt>
                <c:pt idx="91">
                  <c:v>0.15161290322580803</c:v>
                </c:pt>
                <c:pt idx="92">
                  <c:v>-0.13870967741935372</c:v>
                </c:pt>
                <c:pt idx="93">
                  <c:v>0.31612903225806233</c:v>
                </c:pt>
                <c:pt idx="94">
                  <c:v>-0.18709677419355047</c:v>
                </c:pt>
                <c:pt idx="95">
                  <c:v>-0.1735294117647041</c:v>
                </c:pt>
                <c:pt idx="96">
                  <c:v>0.32903225806451963</c:v>
                </c:pt>
                <c:pt idx="97">
                  <c:v>-0.3205882352941144</c:v>
                </c:pt>
                <c:pt idx="98">
                  <c:v>1.3333333333333345E-2</c:v>
                </c:pt>
                <c:pt idx="99">
                  <c:v>0.18709677419355047</c:v>
                </c:pt>
                <c:pt idx="100">
                  <c:v>5.4838709677418933E-2</c:v>
                </c:pt>
                <c:pt idx="101">
                  <c:v>-0.10967741935483986</c:v>
                </c:pt>
                <c:pt idx="102">
                  <c:v>8.7878787878787584E-2</c:v>
                </c:pt>
                <c:pt idx="103">
                  <c:v>-7.4999999999999678E-2</c:v>
                </c:pt>
                <c:pt idx="104">
                  <c:v>0.13870967741935372</c:v>
                </c:pt>
                <c:pt idx="105">
                  <c:v>-0.13225806451613054</c:v>
                </c:pt>
                <c:pt idx="106">
                  <c:v>0.17666666666666675</c:v>
                </c:pt>
                <c:pt idx="107">
                  <c:v>-7.0588235294117008E-2</c:v>
                </c:pt>
                <c:pt idx="108">
                  <c:v>-2.7272727272727604E-2</c:v>
                </c:pt>
                <c:pt idx="109">
                  <c:v>-8.3870967741934796E-2</c:v>
                </c:pt>
                <c:pt idx="110">
                  <c:v>5.5555555555555594E-2</c:v>
                </c:pt>
                <c:pt idx="111">
                  <c:v>-0.2129032258064501</c:v>
                </c:pt>
                <c:pt idx="112">
                  <c:v>0.10357142857142922</c:v>
                </c:pt>
                <c:pt idx="113">
                  <c:v>0.26666666666666689</c:v>
                </c:pt>
                <c:pt idx="114">
                  <c:v>-2.6666666666666689E-2</c:v>
                </c:pt>
                <c:pt idx="115">
                  <c:v>0.10714285714285665</c:v>
                </c:pt>
                <c:pt idx="116">
                  <c:v>-0.12142857142857212</c:v>
                </c:pt>
                <c:pt idx="117">
                  <c:v>-0.14333333333333353</c:v>
                </c:pt>
                <c:pt idx="118">
                  <c:v>-0.11481481481481394</c:v>
                </c:pt>
                <c:pt idx="119">
                  <c:v>0.31290322580645208</c:v>
                </c:pt>
                <c:pt idx="120">
                  <c:v>0.13999999999999999</c:v>
                </c:pt>
                <c:pt idx="121">
                  <c:v>-0.29000000000000004</c:v>
                </c:pt>
                <c:pt idx="122">
                  <c:v>0.19666666666666691</c:v>
                </c:pt>
                <c:pt idx="123">
                  <c:v>-0.20000000000000018</c:v>
                </c:pt>
                <c:pt idx="124">
                  <c:v>0.18571428571428514</c:v>
                </c:pt>
                <c:pt idx="125">
                  <c:v>-0.36000000000000004</c:v>
                </c:pt>
                <c:pt idx="126">
                  <c:v>0.16666666666666666</c:v>
                </c:pt>
                <c:pt idx="127">
                  <c:v>0.18518518518518595</c:v>
                </c:pt>
                <c:pt idx="128">
                  <c:v>3.666666666666648E-2</c:v>
                </c:pt>
                <c:pt idx="129">
                  <c:v>0.10000000000000024</c:v>
                </c:pt>
                <c:pt idx="130">
                  <c:v>-3.6666666666666771E-2</c:v>
                </c:pt>
                <c:pt idx="131">
                  <c:v>-0.3814814814814832</c:v>
                </c:pt>
                <c:pt idx="132">
                  <c:v>6.666666666666636E-2</c:v>
                </c:pt>
                <c:pt idx="133">
                  <c:v>0.13666666666666671</c:v>
                </c:pt>
                <c:pt idx="134">
                  <c:v>-0.11000000000000003</c:v>
                </c:pt>
                <c:pt idx="135">
                  <c:v>0.12222222222222276</c:v>
                </c:pt>
                <c:pt idx="136">
                  <c:v>-0.21666666666666648</c:v>
                </c:pt>
                <c:pt idx="137">
                  <c:v>0.28148148148147961</c:v>
                </c:pt>
                <c:pt idx="138">
                  <c:v>-3.7037037037036405E-3</c:v>
                </c:pt>
                <c:pt idx="139">
                  <c:v>-4.8275862068965621E-2</c:v>
                </c:pt>
                <c:pt idx="140">
                  <c:v>2.6666666666666689E-2</c:v>
                </c:pt>
                <c:pt idx="141">
                  <c:v>-0.11111111111111151</c:v>
                </c:pt>
                <c:pt idx="142">
                  <c:v>0.31111111111110912</c:v>
                </c:pt>
                <c:pt idx="143">
                  <c:v>-0.30370370370370475</c:v>
                </c:pt>
                <c:pt idx="144">
                  <c:v>0.21034482758620629</c:v>
                </c:pt>
                <c:pt idx="145">
                  <c:v>-0.18888888888888961</c:v>
                </c:pt>
                <c:pt idx="146">
                  <c:v>5.9999999999999908E-2</c:v>
                </c:pt>
                <c:pt idx="147">
                  <c:v>-8.7499999999999772E-2</c:v>
                </c:pt>
                <c:pt idx="148">
                  <c:v>-1.8518518518518337E-2</c:v>
                </c:pt>
                <c:pt idx="149">
                  <c:v>-4.4827586206896863E-2</c:v>
                </c:pt>
                <c:pt idx="150">
                  <c:v>0.18888888888888761</c:v>
                </c:pt>
                <c:pt idx="151">
                  <c:v>-0.17777777777777837</c:v>
                </c:pt>
                <c:pt idx="152">
                  <c:v>0.22692307692307737</c:v>
                </c:pt>
                <c:pt idx="153">
                  <c:v>-0.17333333333333348</c:v>
                </c:pt>
                <c:pt idx="154">
                  <c:v>0.14827586206896542</c:v>
                </c:pt>
                <c:pt idx="155">
                  <c:v>-8.2758620689655088E-2</c:v>
                </c:pt>
                <c:pt idx="156">
                  <c:v>0.11111111111111092</c:v>
                </c:pt>
                <c:pt idx="157">
                  <c:v>-1.0344827586207013E-2</c:v>
                </c:pt>
                <c:pt idx="158">
                  <c:v>3.4482758620689773E-2</c:v>
                </c:pt>
                <c:pt idx="159">
                  <c:v>0.14166666666666627</c:v>
                </c:pt>
                <c:pt idx="160">
                  <c:v>-0.21724137931034543</c:v>
                </c:pt>
                <c:pt idx="161">
                  <c:v>-7.4074074074075708E-3</c:v>
                </c:pt>
                <c:pt idx="162">
                  <c:v>9.1666666666666716E-2</c:v>
                </c:pt>
                <c:pt idx="163">
                  <c:v>-0.27500000000000102</c:v>
                </c:pt>
                <c:pt idx="164">
                  <c:v>0.14782608695652186</c:v>
                </c:pt>
                <c:pt idx="165">
                  <c:v>-4.9999999999999926E-2</c:v>
                </c:pt>
                <c:pt idx="166">
                  <c:v>7.4999999999999706E-2</c:v>
                </c:pt>
                <c:pt idx="167">
                  <c:v>-2.9166666666666518E-2</c:v>
                </c:pt>
                <c:pt idx="168">
                  <c:v>-7.8260869565217744E-2</c:v>
                </c:pt>
                <c:pt idx="169">
                  <c:v>0.18749999999999964</c:v>
                </c:pt>
                <c:pt idx="170">
                  <c:v>0.24761904761904852</c:v>
                </c:pt>
                <c:pt idx="171">
                  <c:v>-0.27083333333333282</c:v>
                </c:pt>
                <c:pt idx="172">
                  <c:v>-3.9130434782608685E-2</c:v>
                </c:pt>
                <c:pt idx="173">
                  <c:v>8.5714285714285229E-2</c:v>
                </c:pt>
                <c:pt idx="174">
                  <c:v>-5.7142857142857349E-2</c:v>
                </c:pt>
                <c:pt idx="175">
                  <c:v>-9.523809523809346E-3</c:v>
                </c:pt>
                <c:pt idx="176">
                  <c:v>0.1238095238095232</c:v>
                </c:pt>
                <c:pt idx="177">
                  <c:v>9.5238095238097693E-3</c:v>
                </c:pt>
                <c:pt idx="178">
                  <c:v>-0.22380952380952321</c:v>
                </c:pt>
                <c:pt idx="179">
                  <c:v>8.0952380952381137E-2</c:v>
                </c:pt>
                <c:pt idx="180">
                  <c:v>0</c:v>
                </c:pt>
                <c:pt idx="181">
                  <c:v>0.13333333333333292</c:v>
                </c:pt>
                <c:pt idx="182">
                  <c:v>-5.5555555555555448E-2</c:v>
                </c:pt>
                <c:pt idx="183">
                  <c:v>-0.10526315789473661</c:v>
                </c:pt>
                <c:pt idx="184">
                  <c:v>-1.1111111111111386E-2</c:v>
                </c:pt>
                <c:pt idx="185">
                  <c:v>2.3809523809524211E-2</c:v>
                </c:pt>
                <c:pt idx="186">
                  <c:v>-0.24666666666666673</c:v>
                </c:pt>
                <c:pt idx="187">
                  <c:v>0.1904761904761901</c:v>
                </c:pt>
                <c:pt idx="188">
                  <c:v>0</c:v>
                </c:pt>
                <c:pt idx="189">
                  <c:v>-3.0769230769230865E-2</c:v>
                </c:pt>
                <c:pt idx="190">
                  <c:v>3.4482758620689773E-2</c:v>
                </c:pt>
                <c:pt idx="191">
                  <c:v>-6.896551724138094E-3</c:v>
                </c:pt>
                <c:pt idx="192">
                  <c:v>-7.1428571428571244E-2</c:v>
                </c:pt>
                <c:pt idx="193">
                  <c:v>7.6923076923076608E-2</c:v>
                </c:pt>
                <c:pt idx="194">
                  <c:v>0</c:v>
                </c:pt>
                <c:pt idx="195">
                  <c:v>-4.7619047619047415E-2</c:v>
                </c:pt>
                <c:pt idx="196">
                  <c:v>0.15538057742782152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A3-4C76-9493-C1B85AC79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'1224DG'!$A$3:$A$191</c:f>
              <c:numCache>
                <c:formatCode>General</c:formatCode>
                <c:ptCount val="189"/>
                <c:pt idx="0">
                  <c:v>26.7</c:v>
                </c:pt>
                <c:pt idx="1">
                  <c:v>26.7</c:v>
                </c:pt>
                <c:pt idx="2">
                  <c:v>28.3</c:v>
                </c:pt>
                <c:pt idx="3">
                  <c:v>31.1</c:v>
                </c:pt>
                <c:pt idx="4">
                  <c:v>34.5</c:v>
                </c:pt>
                <c:pt idx="5">
                  <c:v>38.1</c:v>
                </c:pt>
                <c:pt idx="6">
                  <c:v>41.7</c:v>
                </c:pt>
                <c:pt idx="7">
                  <c:v>45.3</c:v>
                </c:pt>
                <c:pt idx="8">
                  <c:v>49</c:v>
                </c:pt>
                <c:pt idx="9">
                  <c:v>52.4</c:v>
                </c:pt>
                <c:pt idx="10">
                  <c:v>55.7</c:v>
                </c:pt>
                <c:pt idx="11">
                  <c:v>58.9</c:v>
                </c:pt>
                <c:pt idx="12">
                  <c:v>61.7</c:v>
                </c:pt>
                <c:pt idx="13">
                  <c:v>64.599999999999994</c:v>
                </c:pt>
                <c:pt idx="14">
                  <c:v>67.2</c:v>
                </c:pt>
                <c:pt idx="15">
                  <c:v>69.599999999999994</c:v>
                </c:pt>
                <c:pt idx="16">
                  <c:v>71.900000000000006</c:v>
                </c:pt>
                <c:pt idx="17">
                  <c:v>74.3</c:v>
                </c:pt>
                <c:pt idx="18">
                  <c:v>76.599999999999994</c:v>
                </c:pt>
                <c:pt idx="19">
                  <c:v>79</c:v>
                </c:pt>
                <c:pt idx="20">
                  <c:v>81.3</c:v>
                </c:pt>
                <c:pt idx="21">
                  <c:v>84</c:v>
                </c:pt>
                <c:pt idx="22">
                  <c:v>86.6</c:v>
                </c:pt>
                <c:pt idx="23">
                  <c:v>88.9</c:v>
                </c:pt>
                <c:pt idx="24">
                  <c:v>91.3</c:v>
                </c:pt>
                <c:pt idx="25">
                  <c:v>93.7</c:v>
                </c:pt>
                <c:pt idx="26">
                  <c:v>96</c:v>
                </c:pt>
                <c:pt idx="27">
                  <c:v>98.4</c:v>
                </c:pt>
                <c:pt idx="28">
                  <c:v>100.5</c:v>
                </c:pt>
                <c:pt idx="29">
                  <c:v>102.9</c:v>
                </c:pt>
                <c:pt idx="30">
                  <c:v>105.5</c:v>
                </c:pt>
                <c:pt idx="31">
                  <c:v>108.2</c:v>
                </c:pt>
                <c:pt idx="32">
                  <c:v>111.1</c:v>
                </c:pt>
                <c:pt idx="33">
                  <c:v>113.7</c:v>
                </c:pt>
                <c:pt idx="34">
                  <c:v>116.7</c:v>
                </c:pt>
                <c:pt idx="35">
                  <c:v>119.6</c:v>
                </c:pt>
                <c:pt idx="36">
                  <c:v>122.2</c:v>
                </c:pt>
                <c:pt idx="37">
                  <c:v>124.9</c:v>
                </c:pt>
                <c:pt idx="38">
                  <c:v>127.8</c:v>
                </c:pt>
                <c:pt idx="39">
                  <c:v>130.5</c:v>
                </c:pt>
                <c:pt idx="40">
                  <c:v>133.4</c:v>
                </c:pt>
                <c:pt idx="41">
                  <c:v>136.1</c:v>
                </c:pt>
                <c:pt idx="42">
                  <c:v>138.69999999999999</c:v>
                </c:pt>
                <c:pt idx="43">
                  <c:v>141.69999999999999</c:v>
                </c:pt>
                <c:pt idx="44">
                  <c:v>144.30000000000001</c:v>
                </c:pt>
                <c:pt idx="45">
                  <c:v>147</c:v>
                </c:pt>
                <c:pt idx="46">
                  <c:v>150</c:v>
                </c:pt>
                <c:pt idx="47">
                  <c:v>152.6</c:v>
                </c:pt>
                <c:pt idx="48">
                  <c:v>155.30000000000001</c:v>
                </c:pt>
                <c:pt idx="49">
                  <c:v>158.30000000000001</c:v>
                </c:pt>
                <c:pt idx="50">
                  <c:v>161</c:v>
                </c:pt>
                <c:pt idx="51">
                  <c:v>163.9</c:v>
                </c:pt>
                <c:pt idx="52">
                  <c:v>166.9</c:v>
                </c:pt>
                <c:pt idx="53">
                  <c:v>169.8</c:v>
                </c:pt>
                <c:pt idx="54">
                  <c:v>172.8</c:v>
                </c:pt>
                <c:pt idx="55">
                  <c:v>175.5</c:v>
                </c:pt>
                <c:pt idx="56">
                  <c:v>178.2</c:v>
                </c:pt>
                <c:pt idx="57">
                  <c:v>181.2</c:v>
                </c:pt>
                <c:pt idx="58">
                  <c:v>184.2</c:v>
                </c:pt>
                <c:pt idx="59">
                  <c:v>186.6</c:v>
                </c:pt>
                <c:pt idx="60">
                  <c:v>189.6</c:v>
                </c:pt>
                <c:pt idx="61">
                  <c:v>192.3</c:v>
                </c:pt>
                <c:pt idx="62">
                  <c:v>195.3</c:v>
                </c:pt>
                <c:pt idx="63">
                  <c:v>198.3</c:v>
                </c:pt>
                <c:pt idx="64">
                  <c:v>201.3</c:v>
                </c:pt>
                <c:pt idx="65">
                  <c:v>204</c:v>
                </c:pt>
                <c:pt idx="66">
                  <c:v>206.7</c:v>
                </c:pt>
                <c:pt idx="67">
                  <c:v>209.2</c:v>
                </c:pt>
                <c:pt idx="68">
                  <c:v>212.2</c:v>
                </c:pt>
                <c:pt idx="69">
                  <c:v>214.9</c:v>
                </c:pt>
                <c:pt idx="70">
                  <c:v>217.9</c:v>
                </c:pt>
                <c:pt idx="71">
                  <c:v>220.9</c:v>
                </c:pt>
                <c:pt idx="72">
                  <c:v>223.9</c:v>
                </c:pt>
                <c:pt idx="73">
                  <c:v>227.2</c:v>
                </c:pt>
                <c:pt idx="74">
                  <c:v>230</c:v>
                </c:pt>
                <c:pt idx="75">
                  <c:v>232.7</c:v>
                </c:pt>
                <c:pt idx="76">
                  <c:v>235.7</c:v>
                </c:pt>
                <c:pt idx="77">
                  <c:v>238.5</c:v>
                </c:pt>
                <c:pt idx="78">
                  <c:v>241</c:v>
                </c:pt>
                <c:pt idx="79">
                  <c:v>243.7</c:v>
                </c:pt>
                <c:pt idx="80">
                  <c:v>246.8</c:v>
                </c:pt>
                <c:pt idx="81">
                  <c:v>250.1</c:v>
                </c:pt>
                <c:pt idx="82">
                  <c:v>252.8</c:v>
                </c:pt>
                <c:pt idx="83">
                  <c:v>255.9</c:v>
                </c:pt>
                <c:pt idx="84">
                  <c:v>259.2</c:v>
                </c:pt>
                <c:pt idx="85">
                  <c:v>262.3</c:v>
                </c:pt>
                <c:pt idx="86">
                  <c:v>265.60000000000002</c:v>
                </c:pt>
                <c:pt idx="87">
                  <c:v>268.39999999999998</c:v>
                </c:pt>
                <c:pt idx="88">
                  <c:v>271.2</c:v>
                </c:pt>
                <c:pt idx="89">
                  <c:v>274.2</c:v>
                </c:pt>
                <c:pt idx="90">
                  <c:v>276.7</c:v>
                </c:pt>
                <c:pt idx="91">
                  <c:v>279.8</c:v>
                </c:pt>
                <c:pt idx="92">
                  <c:v>282.89999999999998</c:v>
                </c:pt>
                <c:pt idx="93">
                  <c:v>285.89999999999998</c:v>
                </c:pt>
                <c:pt idx="94">
                  <c:v>289</c:v>
                </c:pt>
                <c:pt idx="95">
                  <c:v>292.39999999999998</c:v>
                </c:pt>
                <c:pt idx="96">
                  <c:v>295.5</c:v>
                </c:pt>
                <c:pt idx="97">
                  <c:v>298.8</c:v>
                </c:pt>
                <c:pt idx="98">
                  <c:v>302.2</c:v>
                </c:pt>
                <c:pt idx="99">
                  <c:v>305.3</c:v>
                </c:pt>
                <c:pt idx="100">
                  <c:v>309</c:v>
                </c:pt>
                <c:pt idx="101">
                  <c:v>312.3</c:v>
                </c:pt>
                <c:pt idx="102">
                  <c:v>316</c:v>
                </c:pt>
                <c:pt idx="103">
                  <c:v>319.39999999999998</c:v>
                </c:pt>
                <c:pt idx="104">
                  <c:v>322.8</c:v>
                </c:pt>
                <c:pt idx="105">
                  <c:v>326.5</c:v>
                </c:pt>
                <c:pt idx="106">
                  <c:v>329.6</c:v>
                </c:pt>
                <c:pt idx="107">
                  <c:v>332.4</c:v>
                </c:pt>
                <c:pt idx="108">
                  <c:v>335.8</c:v>
                </c:pt>
                <c:pt idx="109">
                  <c:v>339</c:v>
                </c:pt>
                <c:pt idx="110">
                  <c:v>342.7</c:v>
                </c:pt>
                <c:pt idx="111">
                  <c:v>346.1</c:v>
                </c:pt>
                <c:pt idx="112">
                  <c:v>348.9</c:v>
                </c:pt>
                <c:pt idx="113">
                  <c:v>352.4</c:v>
                </c:pt>
                <c:pt idx="114">
                  <c:v>355.2</c:v>
                </c:pt>
                <c:pt idx="115">
                  <c:v>358.4</c:v>
                </c:pt>
                <c:pt idx="116">
                  <c:v>361.8</c:v>
                </c:pt>
                <c:pt idx="117">
                  <c:v>365</c:v>
                </c:pt>
                <c:pt idx="118">
                  <c:v>368.4</c:v>
                </c:pt>
                <c:pt idx="119">
                  <c:v>371.3</c:v>
                </c:pt>
                <c:pt idx="120">
                  <c:v>374.2</c:v>
                </c:pt>
                <c:pt idx="121">
                  <c:v>377.3</c:v>
                </c:pt>
                <c:pt idx="122">
                  <c:v>380.5</c:v>
                </c:pt>
                <c:pt idx="123">
                  <c:v>384</c:v>
                </c:pt>
                <c:pt idx="124">
                  <c:v>387.4</c:v>
                </c:pt>
                <c:pt idx="125">
                  <c:v>391.2</c:v>
                </c:pt>
                <c:pt idx="126">
                  <c:v>395</c:v>
                </c:pt>
                <c:pt idx="127">
                  <c:v>398.7</c:v>
                </c:pt>
                <c:pt idx="128">
                  <c:v>402.2</c:v>
                </c:pt>
                <c:pt idx="129">
                  <c:v>405.4</c:v>
                </c:pt>
                <c:pt idx="130">
                  <c:v>408.9</c:v>
                </c:pt>
                <c:pt idx="131">
                  <c:v>412.4</c:v>
                </c:pt>
                <c:pt idx="132">
                  <c:v>416.2</c:v>
                </c:pt>
                <c:pt idx="133">
                  <c:v>419.7</c:v>
                </c:pt>
                <c:pt idx="134">
                  <c:v>423.5</c:v>
                </c:pt>
                <c:pt idx="135">
                  <c:v>427</c:v>
                </c:pt>
                <c:pt idx="136">
                  <c:v>430.2</c:v>
                </c:pt>
                <c:pt idx="137">
                  <c:v>433.2</c:v>
                </c:pt>
                <c:pt idx="138">
                  <c:v>436.4</c:v>
                </c:pt>
                <c:pt idx="139">
                  <c:v>439.6</c:v>
                </c:pt>
                <c:pt idx="140">
                  <c:v>442.9</c:v>
                </c:pt>
                <c:pt idx="141">
                  <c:v>446.1</c:v>
                </c:pt>
                <c:pt idx="142">
                  <c:v>449.1</c:v>
                </c:pt>
                <c:pt idx="143">
                  <c:v>452.6</c:v>
                </c:pt>
                <c:pt idx="144">
                  <c:v>455.9</c:v>
                </c:pt>
                <c:pt idx="145">
                  <c:v>459.4</c:v>
                </c:pt>
                <c:pt idx="146">
                  <c:v>462.7</c:v>
                </c:pt>
                <c:pt idx="147">
                  <c:v>466.6</c:v>
                </c:pt>
                <c:pt idx="148">
                  <c:v>470.1</c:v>
                </c:pt>
                <c:pt idx="149">
                  <c:v>474</c:v>
                </c:pt>
                <c:pt idx="150">
                  <c:v>477.6</c:v>
                </c:pt>
                <c:pt idx="151">
                  <c:v>481.4</c:v>
                </c:pt>
                <c:pt idx="152">
                  <c:v>485.3</c:v>
                </c:pt>
                <c:pt idx="153">
                  <c:v>488.9</c:v>
                </c:pt>
                <c:pt idx="154">
                  <c:v>492.2</c:v>
                </c:pt>
                <c:pt idx="155">
                  <c:v>495.5</c:v>
                </c:pt>
                <c:pt idx="156">
                  <c:v>499.4</c:v>
                </c:pt>
                <c:pt idx="157">
                  <c:v>503.3</c:v>
                </c:pt>
                <c:pt idx="158">
                  <c:v>506.9</c:v>
                </c:pt>
                <c:pt idx="159">
                  <c:v>510.9</c:v>
                </c:pt>
                <c:pt idx="160">
                  <c:v>514.79999999999995</c:v>
                </c:pt>
                <c:pt idx="161">
                  <c:v>518.70000000000005</c:v>
                </c:pt>
                <c:pt idx="162">
                  <c:v>522.29999999999995</c:v>
                </c:pt>
                <c:pt idx="163">
                  <c:v>525.70000000000005</c:v>
                </c:pt>
                <c:pt idx="164">
                  <c:v>529.6</c:v>
                </c:pt>
                <c:pt idx="165">
                  <c:v>533.6</c:v>
                </c:pt>
                <c:pt idx="166">
                  <c:v>536.9</c:v>
                </c:pt>
                <c:pt idx="167">
                  <c:v>540.9</c:v>
                </c:pt>
                <c:pt idx="168">
                  <c:v>544.79999999999995</c:v>
                </c:pt>
                <c:pt idx="169">
                  <c:v>548.79999999999995</c:v>
                </c:pt>
                <c:pt idx="170">
                  <c:v>552.5</c:v>
                </c:pt>
                <c:pt idx="171">
                  <c:v>556.5</c:v>
                </c:pt>
                <c:pt idx="172">
                  <c:v>560.5</c:v>
                </c:pt>
                <c:pt idx="173">
                  <c:v>563.79999999999995</c:v>
                </c:pt>
                <c:pt idx="174">
                  <c:v>567.5</c:v>
                </c:pt>
                <c:pt idx="175">
                  <c:v>571.20000000000005</c:v>
                </c:pt>
                <c:pt idx="176">
                  <c:v>574.6</c:v>
                </c:pt>
                <c:pt idx="177">
                  <c:v>578.29999999999995</c:v>
                </c:pt>
                <c:pt idx="178">
                  <c:v>582.29999999999995</c:v>
                </c:pt>
                <c:pt idx="179">
                  <c:v>586</c:v>
                </c:pt>
                <c:pt idx="180">
                  <c:v>589.79999999999995</c:v>
                </c:pt>
                <c:pt idx="181">
                  <c:v>593.20000000000005</c:v>
                </c:pt>
                <c:pt idx="182">
                  <c:v>596.6</c:v>
                </c:pt>
                <c:pt idx="183">
                  <c:v>600</c:v>
                </c:pt>
                <c:pt idx="184">
                  <c:v>603.79999999999995</c:v>
                </c:pt>
                <c:pt idx="185">
                  <c:v>606.9</c:v>
                </c:pt>
                <c:pt idx="186">
                  <c:v>609.1</c:v>
                </c:pt>
                <c:pt idx="187">
                  <c:v>610</c:v>
                </c:pt>
                <c:pt idx="188">
                  <c:v>610.29999999999995</c:v>
                </c:pt>
              </c:numCache>
            </c:numRef>
          </c:xVal>
          <c:yVal>
            <c:numRef>
              <c:f>'1224DG'!$E$3:$E$191</c:f>
              <c:numCache>
                <c:formatCode>0.00</c:formatCode>
                <c:ptCount val="189"/>
                <c:pt idx="0">
                  <c:v>1</c:v>
                </c:pt>
                <c:pt idx="1">
                  <c:v>1</c:v>
                </c:pt>
                <c:pt idx="2">
                  <c:v>0.93513513513513513</c:v>
                </c:pt>
                <c:pt idx="3">
                  <c:v>0.9135135135135134</c:v>
                </c:pt>
                <c:pt idx="4">
                  <c:v>0.87837837837837829</c:v>
                </c:pt>
                <c:pt idx="5">
                  <c:v>0.9</c:v>
                </c:pt>
                <c:pt idx="6">
                  <c:v>0.9621621621621621</c:v>
                </c:pt>
                <c:pt idx="7">
                  <c:v>0.95675675675675675</c:v>
                </c:pt>
                <c:pt idx="8">
                  <c:v>0.92432432432432421</c:v>
                </c:pt>
                <c:pt idx="9">
                  <c:v>1.0864864864864863</c:v>
                </c:pt>
                <c:pt idx="10">
                  <c:v>0.9378378378378377</c:v>
                </c:pt>
                <c:pt idx="11">
                  <c:v>0.95405405405405408</c:v>
                </c:pt>
                <c:pt idx="12">
                  <c:v>0.97027027027027013</c:v>
                </c:pt>
                <c:pt idx="13">
                  <c:v>0.95405405405405408</c:v>
                </c:pt>
                <c:pt idx="14">
                  <c:v>0.99189189189189186</c:v>
                </c:pt>
                <c:pt idx="15">
                  <c:v>1.0054054054054054</c:v>
                </c:pt>
                <c:pt idx="16">
                  <c:v>0.95945945945945932</c:v>
                </c:pt>
                <c:pt idx="17">
                  <c:v>0.9864864864864864</c:v>
                </c:pt>
                <c:pt idx="18">
                  <c:v>1.0432432432432432</c:v>
                </c:pt>
                <c:pt idx="19">
                  <c:v>1.0405405405405406</c:v>
                </c:pt>
                <c:pt idx="20">
                  <c:v>0.92162162162162165</c:v>
                </c:pt>
                <c:pt idx="21">
                  <c:v>0.9378378378378377</c:v>
                </c:pt>
                <c:pt idx="22">
                  <c:v>0.94054054054054048</c:v>
                </c:pt>
                <c:pt idx="23">
                  <c:v>0.79459459459459458</c:v>
                </c:pt>
                <c:pt idx="24">
                  <c:v>1.1054054054054052</c:v>
                </c:pt>
                <c:pt idx="25">
                  <c:v>1.1999999999999997</c:v>
                </c:pt>
                <c:pt idx="26">
                  <c:v>0.96486486486486478</c:v>
                </c:pt>
                <c:pt idx="27">
                  <c:v>0.88918918918918921</c:v>
                </c:pt>
                <c:pt idx="28">
                  <c:v>1.0567567567567568</c:v>
                </c:pt>
                <c:pt idx="29">
                  <c:v>1.0108108108108109</c:v>
                </c:pt>
                <c:pt idx="30">
                  <c:v>1.0756756756756756</c:v>
                </c:pt>
                <c:pt idx="31">
                  <c:v>1.1027027027027028</c:v>
                </c:pt>
                <c:pt idx="32">
                  <c:v>1.0810810810810809</c:v>
                </c:pt>
                <c:pt idx="33">
                  <c:v>1.0486486486486486</c:v>
                </c:pt>
                <c:pt idx="34">
                  <c:v>1.0513513513513513</c:v>
                </c:pt>
                <c:pt idx="35">
                  <c:v>1.1081081081081079</c:v>
                </c:pt>
                <c:pt idx="36">
                  <c:v>1.0459459459459459</c:v>
                </c:pt>
                <c:pt idx="37">
                  <c:v>0.93243243243243246</c:v>
                </c:pt>
                <c:pt idx="38">
                  <c:v>1.0810810810810809</c:v>
                </c:pt>
                <c:pt idx="39">
                  <c:v>0.96756756756756757</c:v>
                </c:pt>
                <c:pt idx="40">
                  <c:v>0.8540540540540541</c:v>
                </c:pt>
                <c:pt idx="41">
                  <c:v>1.0324324324324323</c:v>
                </c:pt>
                <c:pt idx="42">
                  <c:v>0.99729729729729721</c:v>
                </c:pt>
                <c:pt idx="43">
                  <c:v>0.9</c:v>
                </c:pt>
                <c:pt idx="44">
                  <c:v>0.92432432432432421</c:v>
                </c:pt>
                <c:pt idx="45">
                  <c:v>1.1621621621621621</c:v>
                </c:pt>
                <c:pt idx="46">
                  <c:v>1.0432432432432432</c:v>
                </c:pt>
                <c:pt idx="47">
                  <c:v>1.0918918918918918</c:v>
                </c:pt>
                <c:pt idx="48">
                  <c:v>1.0864864864864863</c:v>
                </c:pt>
                <c:pt idx="49">
                  <c:v>0.99189189189189186</c:v>
                </c:pt>
                <c:pt idx="50">
                  <c:v>1.0162162162162161</c:v>
                </c:pt>
                <c:pt idx="51">
                  <c:v>1.0756756756756756</c:v>
                </c:pt>
                <c:pt idx="52">
                  <c:v>0.88378378378378375</c:v>
                </c:pt>
                <c:pt idx="53">
                  <c:v>1.0432432432432432</c:v>
                </c:pt>
                <c:pt idx="54">
                  <c:v>0.95135135135135129</c:v>
                </c:pt>
                <c:pt idx="55">
                  <c:v>1.027027027027027</c:v>
                </c:pt>
                <c:pt idx="56">
                  <c:v>0.90810810810810805</c:v>
                </c:pt>
                <c:pt idx="57">
                  <c:v>0.94864864864864851</c:v>
                </c:pt>
                <c:pt idx="58">
                  <c:v>1.0054054054054054</c:v>
                </c:pt>
                <c:pt idx="59">
                  <c:v>1.0405405405405406</c:v>
                </c:pt>
                <c:pt idx="60">
                  <c:v>0.87027027027027026</c:v>
                </c:pt>
                <c:pt idx="61">
                  <c:v>1.1837837837837837</c:v>
                </c:pt>
                <c:pt idx="62">
                  <c:v>1.0243243243243243</c:v>
                </c:pt>
                <c:pt idx="63">
                  <c:v>1.1081081081081079</c:v>
                </c:pt>
                <c:pt idx="64">
                  <c:v>1.0189189189189189</c:v>
                </c:pt>
                <c:pt idx="65">
                  <c:v>1.1162162162162161</c:v>
                </c:pt>
                <c:pt idx="66">
                  <c:v>0.97027027027027013</c:v>
                </c:pt>
                <c:pt idx="67">
                  <c:v>0.90270270270270259</c:v>
                </c:pt>
                <c:pt idx="68">
                  <c:v>1</c:v>
                </c:pt>
                <c:pt idx="69">
                  <c:v>1.1702702702702703</c:v>
                </c:pt>
                <c:pt idx="70">
                  <c:v>1.008108108108108</c:v>
                </c:pt>
                <c:pt idx="71">
                  <c:v>1.0486486486486486</c:v>
                </c:pt>
                <c:pt idx="72">
                  <c:v>0.99729729729729721</c:v>
                </c:pt>
                <c:pt idx="73">
                  <c:v>1.008108108108108</c:v>
                </c:pt>
                <c:pt idx="74">
                  <c:v>0.90810810810810805</c:v>
                </c:pt>
                <c:pt idx="75">
                  <c:v>0.89189189189189177</c:v>
                </c:pt>
                <c:pt idx="76">
                  <c:v>1.1918918918918919</c:v>
                </c:pt>
                <c:pt idx="77">
                  <c:v>1.0810810810810809</c:v>
                </c:pt>
                <c:pt idx="78">
                  <c:v>1.172972972972973</c:v>
                </c:pt>
                <c:pt idx="79">
                  <c:v>1.2351351351351352</c:v>
                </c:pt>
                <c:pt idx="80">
                  <c:v>1.0972972972972974</c:v>
                </c:pt>
                <c:pt idx="81">
                  <c:v>1.0378378378378377</c:v>
                </c:pt>
                <c:pt idx="82">
                  <c:v>1.1675675675675676</c:v>
                </c:pt>
                <c:pt idx="83">
                  <c:v>1.1054054054054052</c:v>
                </c:pt>
                <c:pt idx="84">
                  <c:v>0.95945945945945932</c:v>
                </c:pt>
                <c:pt idx="85">
                  <c:v>1.0108108108108109</c:v>
                </c:pt>
                <c:pt idx="86">
                  <c:v>1.0621621621621622</c:v>
                </c:pt>
                <c:pt idx="87">
                  <c:v>0.94324324324324327</c:v>
                </c:pt>
                <c:pt idx="88">
                  <c:v>0.95675675675675675</c:v>
                </c:pt>
                <c:pt idx="89">
                  <c:v>0.96756756756756757</c:v>
                </c:pt>
                <c:pt idx="90">
                  <c:v>1.1108108108108108</c:v>
                </c:pt>
                <c:pt idx="91">
                  <c:v>1.0108108108108109</c:v>
                </c:pt>
                <c:pt idx="92">
                  <c:v>0.90540540540540537</c:v>
                </c:pt>
                <c:pt idx="93">
                  <c:v>0.9378378378378377</c:v>
                </c:pt>
                <c:pt idx="94">
                  <c:v>1.1162162162162161</c:v>
                </c:pt>
                <c:pt idx="95">
                  <c:v>1.0486486486486486</c:v>
                </c:pt>
                <c:pt idx="96">
                  <c:v>0.84594594594594585</c:v>
                </c:pt>
                <c:pt idx="97">
                  <c:v>1.0621621621621622</c:v>
                </c:pt>
                <c:pt idx="98">
                  <c:v>0.82702702702702702</c:v>
                </c:pt>
                <c:pt idx="99">
                  <c:v>0.95675675675675675</c:v>
                </c:pt>
                <c:pt idx="100">
                  <c:v>0.90270270270270259</c:v>
                </c:pt>
                <c:pt idx="101">
                  <c:v>1.0324324324324323</c:v>
                </c:pt>
                <c:pt idx="102">
                  <c:v>0.93513513513513513</c:v>
                </c:pt>
                <c:pt idx="103">
                  <c:v>1.0756756756756756</c:v>
                </c:pt>
                <c:pt idx="104">
                  <c:v>0.90540540540540537</c:v>
                </c:pt>
                <c:pt idx="105">
                  <c:v>0.98378378378378373</c:v>
                </c:pt>
                <c:pt idx="106">
                  <c:v>0.92162162162162165</c:v>
                </c:pt>
                <c:pt idx="107">
                  <c:v>1.0594594594594593</c:v>
                </c:pt>
                <c:pt idx="108">
                  <c:v>1.1972972972972971</c:v>
                </c:pt>
                <c:pt idx="109">
                  <c:v>0.88918918918918921</c:v>
                </c:pt>
                <c:pt idx="110">
                  <c:v>0.95675675675675675</c:v>
                </c:pt>
                <c:pt idx="111">
                  <c:v>0.97837837837837838</c:v>
                </c:pt>
                <c:pt idx="112">
                  <c:v>0.97027027027027013</c:v>
                </c:pt>
                <c:pt idx="113">
                  <c:v>0.97837837837837838</c:v>
                </c:pt>
                <c:pt idx="114">
                  <c:v>0.80810810810810818</c:v>
                </c:pt>
                <c:pt idx="115">
                  <c:v>1.0378378378378377</c:v>
                </c:pt>
                <c:pt idx="116">
                  <c:v>1.0945945945945945</c:v>
                </c:pt>
                <c:pt idx="117">
                  <c:v>1.1972972972972971</c:v>
                </c:pt>
                <c:pt idx="118">
                  <c:v>1.0027027027027027</c:v>
                </c:pt>
                <c:pt idx="119">
                  <c:v>0.99189189189189186</c:v>
                </c:pt>
                <c:pt idx="120">
                  <c:v>0.95405405405405408</c:v>
                </c:pt>
                <c:pt idx="121">
                  <c:v>1.1243243243243244</c:v>
                </c:pt>
                <c:pt idx="122">
                  <c:v>1.0945945945945945</c:v>
                </c:pt>
                <c:pt idx="123">
                  <c:v>1.1027027027027028</c:v>
                </c:pt>
                <c:pt idx="124">
                  <c:v>1.0972972972972974</c:v>
                </c:pt>
                <c:pt idx="125">
                  <c:v>1.2243243243243243</c:v>
                </c:pt>
                <c:pt idx="126">
                  <c:v>1.0783783783783785</c:v>
                </c:pt>
                <c:pt idx="127">
                  <c:v>1.0243243243243243</c:v>
                </c:pt>
                <c:pt idx="128">
                  <c:v>1.0513513513513513</c:v>
                </c:pt>
                <c:pt idx="129">
                  <c:v>0.9864864864864864</c:v>
                </c:pt>
                <c:pt idx="130">
                  <c:v>1.0432432432432432</c:v>
                </c:pt>
                <c:pt idx="131">
                  <c:v>0.72702702702702693</c:v>
                </c:pt>
                <c:pt idx="132">
                  <c:v>0.75675675675675669</c:v>
                </c:pt>
                <c:pt idx="133">
                  <c:v>0.85135135135135132</c:v>
                </c:pt>
                <c:pt idx="134">
                  <c:v>1.0297297297297296</c:v>
                </c:pt>
                <c:pt idx="135">
                  <c:v>0.99459459459459454</c:v>
                </c:pt>
                <c:pt idx="136">
                  <c:v>1.0648648648648649</c:v>
                </c:pt>
                <c:pt idx="137">
                  <c:v>1.0675675675675675</c:v>
                </c:pt>
                <c:pt idx="138">
                  <c:v>1.1000000000000001</c:v>
                </c:pt>
                <c:pt idx="139">
                  <c:v>0.89729729729729724</c:v>
                </c:pt>
                <c:pt idx="140">
                  <c:v>0.86756756756756748</c:v>
                </c:pt>
                <c:pt idx="141">
                  <c:v>0.88918918918918921</c:v>
                </c:pt>
                <c:pt idx="142">
                  <c:v>0.85675675675675667</c:v>
                </c:pt>
                <c:pt idx="143">
                  <c:v>0.87837837837837829</c:v>
                </c:pt>
                <c:pt idx="144">
                  <c:v>1.145945945945946</c:v>
                </c:pt>
                <c:pt idx="145">
                  <c:v>1.0378378378378377</c:v>
                </c:pt>
                <c:pt idx="146">
                  <c:v>0.93243243243243246</c:v>
                </c:pt>
                <c:pt idx="147">
                  <c:v>1.164864864864865</c:v>
                </c:pt>
                <c:pt idx="148">
                  <c:v>0.99729729729729721</c:v>
                </c:pt>
                <c:pt idx="149">
                  <c:v>1.1189189189189188</c:v>
                </c:pt>
                <c:pt idx="150">
                  <c:v>1.2189189189189189</c:v>
                </c:pt>
                <c:pt idx="151">
                  <c:v>1.0243243243243243</c:v>
                </c:pt>
                <c:pt idx="152">
                  <c:v>1.0432432432432432</c:v>
                </c:pt>
                <c:pt idx="153">
                  <c:v>0.99459459459459454</c:v>
                </c:pt>
                <c:pt idx="154">
                  <c:v>1.1108108108108108</c:v>
                </c:pt>
                <c:pt idx="155">
                  <c:v>0.95135135135135129</c:v>
                </c:pt>
                <c:pt idx="156">
                  <c:v>1.172972972972973</c:v>
                </c:pt>
                <c:pt idx="157">
                  <c:v>1.0054054054054054</c:v>
                </c:pt>
                <c:pt idx="158">
                  <c:v>1.1405405405405404</c:v>
                </c:pt>
                <c:pt idx="159">
                  <c:v>1.2054054054054053</c:v>
                </c:pt>
                <c:pt idx="160">
                  <c:v>1.1783783783783783</c:v>
                </c:pt>
                <c:pt idx="161">
                  <c:v>1.0945945945945945</c:v>
                </c:pt>
                <c:pt idx="162">
                  <c:v>1.208108108108108</c:v>
                </c:pt>
                <c:pt idx="163">
                  <c:v>1.0864864864864863</c:v>
                </c:pt>
                <c:pt idx="164">
                  <c:v>0.87297297297297294</c:v>
                </c:pt>
                <c:pt idx="165">
                  <c:v>0.80270270270270272</c:v>
                </c:pt>
                <c:pt idx="166">
                  <c:v>1.1567567567567567</c:v>
                </c:pt>
                <c:pt idx="167">
                  <c:v>1.2108108108108109</c:v>
                </c:pt>
                <c:pt idx="168">
                  <c:v>0.85135135135135132</c:v>
                </c:pt>
                <c:pt idx="169">
                  <c:v>1.1270270270270271</c:v>
                </c:pt>
                <c:pt idx="170">
                  <c:v>0.86486486486486491</c:v>
                </c:pt>
                <c:pt idx="171">
                  <c:v>1.035135135135135</c:v>
                </c:pt>
                <c:pt idx="172">
                  <c:v>1.1945945945945946</c:v>
                </c:pt>
                <c:pt idx="173">
                  <c:v>0.82702702702702702</c:v>
                </c:pt>
                <c:pt idx="174">
                  <c:v>0.61351351351351346</c:v>
                </c:pt>
                <c:pt idx="175">
                  <c:v>0.94594594594594594</c:v>
                </c:pt>
                <c:pt idx="176">
                  <c:v>0.69459459459459449</c:v>
                </c:pt>
                <c:pt idx="177">
                  <c:v>0.76216216216216204</c:v>
                </c:pt>
                <c:pt idx="178">
                  <c:v>0.4027027027027027</c:v>
                </c:pt>
                <c:pt idx="179">
                  <c:v>0.32432432432432429</c:v>
                </c:pt>
                <c:pt idx="180">
                  <c:v>0.55675675675675673</c:v>
                </c:pt>
                <c:pt idx="181">
                  <c:v>0.57027027027027022</c:v>
                </c:pt>
                <c:pt idx="182">
                  <c:v>0.43513513513513513</c:v>
                </c:pt>
                <c:pt idx="183">
                  <c:v>0.4621621621621621</c:v>
                </c:pt>
                <c:pt idx="184">
                  <c:v>0.54864864864864871</c:v>
                </c:pt>
                <c:pt idx="185">
                  <c:v>0.56756756756756754</c:v>
                </c:pt>
                <c:pt idx="186">
                  <c:v>0.44324324324324321</c:v>
                </c:pt>
                <c:pt idx="187">
                  <c:v>0.51891891891891884</c:v>
                </c:pt>
                <c:pt idx="188">
                  <c:v>0.51621621621621616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CF-4663-AE05-4A5C43B35B87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'1224DG'!$F$3:$F$199</c:f>
              <c:numCache>
                <c:formatCode>General</c:formatCode>
                <c:ptCount val="197"/>
                <c:pt idx="0">
                  <c:v>609.70000000000005</c:v>
                </c:pt>
                <c:pt idx="1">
                  <c:v>608.79999999999995</c:v>
                </c:pt>
                <c:pt idx="2">
                  <c:v>607.20000000000005</c:v>
                </c:pt>
                <c:pt idx="3">
                  <c:v>605.29999999999995</c:v>
                </c:pt>
                <c:pt idx="4">
                  <c:v>602.79999999999995</c:v>
                </c:pt>
                <c:pt idx="5">
                  <c:v>600.29999999999995</c:v>
                </c:pt>
                <c:pt idx="6">
                  <c:v>597.5</c:v>
                </c:pt>
                <c:pt idx="7">
                  <c:v>594.4</c:v>
                </c:pt>
                <c:pt idx="8">
                  <c:v>591.29999999999995</c:v>
                </c:pt>
                <c:pt idx="9">
                  <c:v>588.20000000000005</c:v>
                </c:pt>
                <c:pt idx="10">
                  <c:v>585.1</c:v>
                </c:pt>
                <c:pt idx="11">
                  <c:v>581.70000000000005</c:v>
                </c:pt>
                <c:pt idx="12">
                  <c:v>578.6</c:v>
                </c:pt>
                <c:pt idx="13">
                  <c:v>575.5</c:v>
                </c:pt>
                <c:pt idx="14">
                  <c:v>572.79999999999995</c:v>
                </c:pt>
                <c:pt idx="15">
                  <c:v>569.70000000000005</c:v>
                </c:pt>
                <c:pt idx="16">
                  <c:v>566.6</c:v>
                </c:pt>
                <c:pt idx="17">
                  <c:v>563.5</c:v>
                </c:pt>
                <c:pt idx="18">
                  <c:v>560.5</c:v>
                </c:pt>
                <c:pt idx="19">
                  <c:v>556.79999999999995</c:v>
                </c:pt>
                <c:pt idx="20">
                  <c:v>553.70000000000005</c:v>
                </c:pt>
                <c:pt idx="21">
                  <c:v>550.29999999999995</c:v>
                </c:pt>
                <c:pt idx="22">
                  <c:v>547</c:v>
                </c:pt>
                <c:pt idx="23">
                  <c:v>543.6</c:v>
                </c:pt>
                <c:pt idx="24">
                  <c:v>540</c:v>
                </c:pt>
                <c:pt idx="25">
                  <c:v>536.29999999999995</c:v>
                </c:pt>
                <c:pt idx="26">
                  <c:v>533</c:v>
                </c:pt>
                <c:pt idx="27">
                  <c:v>529.29999999999995</c:v>
                </c:pt>
                <c:pt idx="28">
                  <c:v>526</c:v>
                </c:pt>
                <c:pt idx="29">
                  <c:v>522</c:v>
                </c:pt>
                <c:pt idx="30">
                  <c:v>518.4</c:v>
                </c:pt>
                <c:pt idx="31">
                  <c:v>515.1</c:v>
                </c:pt>
                <c:pt idx="32">
                  <c:v>511.8</c:v>
                </c:pt>
                <c:pt idx="33">
                  <c:v>507.8</c:v>
                </c:pt>
                <c:pt idx="34">
                  <c:v>503.9</c:v>
                </c:pt>
                <c:pt idx="35">
                  <c:v>500.3</c:v>
                </c:pt>
                <c:pt idx="36">
                  <c:v>496.4</c:v>
                </c:pt>
                <c:pt idx="37">
                  <c:v>492.8</c:v>
                </c:pt>
                <c:pt idx="38">
                  <c:v>489.5</c:v>
                </c:pt>
                <c:pt idx="39">
                  <c:v>485.9</c:v>
                </c:pt>
                <c:pt idx="40">
                  <c:v>482.9</c:v>
                </c:pt>
                <c:pt idx="41">
                  <c:v>479.4</c:v>
                </c:pt>
                <c:pt idx="42">
                  <c:v>476.1</c:v>
                </c:pt>
                <c:pt idx="43">
                  <c:v>472.5</c:v>
                </c:pt>
                <c:pt idx="44">
                  <c:v>469.2</c:v>
                </c:pt>
                <c:pt idx="45">
                  <c:v>466</c:v>
                </c:pt>
                <c:pt idx="46">
                  <c:v>462.7</c:v>
                </c:pt>
                <c:pt idx="47">
                  <c:v>459.4</c:v>
                </c:pt>
                <c:pt idx="48">
                  <c:v>455.6</c:v>
                </c:pt>
                <c:pt idx="49">
                  <c:v>452.3</c:v>
                </c:pt>
                <c:pt idx="50">
                  <c:v>449.1</c:v>
                </c:pt>
                <c:pt idx="51">
                  <c:v>445.5</c:v>
                </c:pt>
                <c:pt idx="52">
                  <c:v>442</c:v>
                </c:pt>
                <c:pt idx="53">
                  <c:v>438.5</c:v>
                </c:pt>
                <c:pt idx="54">
                  <c:v>435.5</c:v>
                </c:pt>
                <c:pt idx="55">
                  <c:v>432.3</c:v>
                </c:pt>
                <c:pt idx="56">
                  <c:v>429.1</c:v>
                </c:pt>
                <c:pt idx="57">
                  <c:v>425.8</c:v>
                </c:pt>
                <c:pt idx="58">
                  <c:v>422.3</c:v>
                </c:pt>
                <c:pt idx="59">
                  <c:v>418.8</c:v>
                </c:pt>
                <c:pt idx="60">
                  <c:v>415.6</c:v>
                </c:pt>
                <c:pt idx="61">
                  <c:v>412.4</c:v>
                </c:pt>
                <c:pt idx="62">
                  <c:v>409.2</c:v>
                </c:pt>
                <c:pt idx="63">
                  <c:v>405.7</c:v>
                </c:pt>
                <c:pt idx="64">
                  <c:v>402.2</c:v>
                </c:pt>
                <c:pt idx="65">
                  <c:v>399</c:v>
                </c:pt>
                <c:pt idx="66">
                  <c:v>395.5</c:v>
                </c:pt>
                <c:pt idx="67">
                  <c:v>392.4</c:v>
                </c:pt>
                <c:pt idx="68">
                  <c:v>388.9</c:v>
                </c:pt>
                <c:pt idx="69">
                  <c:v>385.4</c:v>
                </c:pt>
                <c:pt idx="70">
                  <c:v>382.2</c:v>
                </c:pt>
                <c:pt idx="71">
                  <c:v>379.1</c:v>
                </c:pt>
                <c:pt idx="72">
                  <c:v>375.6</c:v>
                </c:pt>
                <c:pt idx="73">
                  <c:v>372.1</c:v>
                </c:pt>
                <c:pt idx="74">
                  <c:v>368.7</c:v>
                </c:pt>
                <c:pt idx="75">
                  <c:v>365.3</c:v>
                </c:pt>
                <c:pt idx="76">
                  <c:v>361.5</c:v>
                </c:pt>
                <c:pt idx="77">
                  <c:v>358.1</c:v>
                </c:pt>
                <c:pt idx="78">
                  <c:v>354.4</c:v>
                </c:pt>
                <c:pt idx="79">
                  <c:v>351.2</c:v>
                </c:pt>
                <c:pt idx="80">
                  <c:v>348.1</c:v>
                </c:pt>
                <c:pt idx="81">
                  <c:v>344.9</c:v>
                </c:pt>
                <c:pt idx="82">
                  <c:v>342.1</c:v>
                </c:pt>
                <c:pt idx="83">
                  <c:v>339.2</c:v>
                </c:pt>
                <c:pt idx="84">
                  <c:v>335.8</c:v>
                </c:pt>
                <c:pt idx="85">
                  <c:v>332.7</c:v>
                </c:pt>
                <c:pt idx="86">
                  <c:v>329.3</c:v>
                </c:pt>
                <c:pt idx="87">
                  <c:v>326.2</c:v>
                </c:pt>
                <c:pt idx="88">
                  <c:v>323.39999999999998</c:v>
                </c:pt>
                <c:pt idx="89">
                  <c:v>320.2</c:v>
                </c:pt>
                <c:pt idx="90">
                  <c:v>317.10000000000002</c:v>
                </c:pt>
                <c:pt idx="91">
                  <c:v>313.7</c:v>
                </c:pt>
                <c:pt idx="92">
                  <c:v>310.60000000000002</c:v>
                </c:pt>
                <c:pt idx="93">
                  <c:v>307.3</c:v>
                </c:pt>
                <c:pt idx="94">
                  <c:v>304.2</c:v>
                </c:pt>
                <c:pt idx="95">
                  <c:v>301.39999999999998</c:v>
                </c:pt>
                <c:pt idx="96">
                  <c:v>298.3</c:v>
                </c:pt>
                <c:pt idx="97">
                  <c:v>295.5</c:v>
                </c:pt>
                <c:pt idx="98">
                  <c:v>292.39999999999998</c:v>
                </c:pt>
                <c:pt idx="99">
                  <c:v>289.3</c:v>
                </c:pt>
                <c:pt idx="100">
                  <c:v>286.2</c:v>
                </c:pt>
                <c:pt idx="101">
                  <c:v>283.10000000000002</c:v>
                </c:pt>
                <c:pt idx="102">
                  <c:v>279.8</c:v>
                </c:pt>
                <c:pt idx="103">
                  <c:v>276.7</c:v>
                </c:pt>
                <c:pt idx="104">
                  <c:v>273.7</c:v>
                </c:pt>
                <c:pt idx="105">
                  <c:v>270.60000000000002</c:v>
                </c:pt>
                <c:pt idx="106">
                  <c:v>267.3</c:v>
                </c:pt>
                <c:pt idx="107">
                  <c:v>264.2</c:v>
                </c:pt>
                <c:pt idx="108">
                  <c:v>261.39999999999998</c:v>
                </c:pt>
                <c:pt idx="109">
                  <c:v>258.39999999999998</c:v>
                </c:pt>
                <c:pt idx="110">
                  <c:v>255.6</c:v>
                </c:pt>
                <c:pt idx="111">
                  <c:v>252.8</c:v>
                </c:pt>
                <c:pt idx="112">
                  <c:v>250.1</c:v>
                </c:pt>
                <c:pt idx="113">
                  <c:v>247.3</c:v>
                </c:pt>
                <c:pt idx="114">
                  <c:v>244.5</c:v>
                </c:pt>
                <c:pt idx="115">
                  <c:v>241.8</c:v>
                </c:pt>
                <c:pt idx="116">
                  <c:v>239</c:v>
                </c:pt>
                <c:pt idx="117">
                  <c:v>236.3</c:v>
                </c:pt>
                <c:pt idx="118">
                  <c:v>233.5</c:v>
                </c:pt>
                <c:pt idx="119">
                  <c:v>230.8</c:v>
                </c:pt>
                <c:pt idx="120">
                  <c:v>228</c:v>
                </c:pt>
                <c:pt idx="121">
                  <c:v>225</c:v>
                </c:pt>
                <c:pt idx="122">
                  <c:v>222</c:v>
                </c:pt>
                <c:pt idx="123">
                  <c:v>219.5</c:v>
                </c:pt>
                <c:pt idx="124">
                  <c:v>216.5</c:v>
                </c:pt>
                <c:pt idx="125">
                  <c:v>213.5</c:v>
                </c:pt>
                <c:pt idx="126">
                  <c:v>210.8</c:v>
                </c:pt>
                <c:pt idx="127">
                  <c:v>207.8</c:v>
                </c:pt>
                <c:pt idx="128">
                  <c:v>205.1</c:v>
                </c:pt>
                <c:pt idx="129">
                  <c:v>202.3</c:v>
                </c:pt>
                <c:pt idx="130">
                  <c:v>199.6</c:v>
                </c:pt>
                <c:pt idx="131">
                  <c:v>196.6</c:v>
                </c:pt>
                <c:pt idx="132">
                  <c:v>193.6</c:v>
                </c:pt>
                <c:pt idx="133">
                  <c:v>190.7</c:v>
                </c:pt>
                <c:pt idx="134">
                  <c:v>187.9</c:v>
                </c:pt>
                <c:pt idx="135">
                  <c:v>185.2</c:v>
                </c:pt>
                <c:pt idx="136">
                  <c:v>182.5</c:v>
                </c:pt>
                <c:pt idx="137">
                  <c:v>179.8</c:v>
                </c:pt>
                <c:pt idx="138">
                  <c:v>177.1</c:v>
                </c:pt>
                <c:pt idx="139">
                  <c:v>174.2</c:v>
                </c:pt>
                <c:pt idx="140">
                  <c:v>171.7</c:v>
                </c:pt>
                <c:pt idx="141">
                  <c:v>169</c:v>
                </c:pt>
                <c:pt idx="142">
                  <c:v>166.1</c:v>
                </c:pt>
                <c:pt idx="143">
                  <c:v>163.4</c:v>
                </c:pt>
                <c:pt idx="144">
                  <c:v>160.69999999999999</c:v>
                </c:pt>
                <c:pt idx="145">
                  <c:v>157.69999999999999</c:v>
                </c:pt>
                <c:pt idx="146">
                  <c:v>155.1</c:v>
                </c:pt>
                <c:pt idx="147">
                  <c:v>152.1</c:v>
                </c:pt>
                <c:pt idx="148">
                  <c:v>149.69999999999999</c:v>
                </c:pt>
                <c:pt idx="149">
                  <c:v>146.69999999999999</c:v>
                </c:pt>
                <c:pt idx="150">
                  <c:v>144.30000000000001</c:v>
                </c:pt>
                <c:pt idx="151">
                  <c:v>141.4</c:v>
                </c:pt>
                <c:pt idx="152">
                  <c:v>138.69999999999999</c:v>
                </c:pt>
                <c:pt idx="153">
                  <c:v>135.80000000000001</c:v>
                </c:pt>
                <c:pt idx="154">
                  <c:v>132.9</c:v>
                </c:pt>
                <c:pt idx="155">
                  <c:v>129.9</c:v>
                </c:pt>
                <c:pt idx="156">
                  <c:v>127.3</c:v>
                </c:pt>
                <c:pt idx="157">
                  <c:v>124.6</c:v>
                </c:pt>
                <c:pt idx="158">
                  <c:v>122</c:v>
                </c:pt>
                <c:pt idx="159">
                  <c:v>119.6</c:v>
                </c:pt>
                <c:pt idx="160">
                  <c:v>117.2</c:v>
                </c:pt>
                <c:pt idx="161">
                  <c:v>114.5</c:v>
                </c:pt>
                <c:pt idx="162">
                  <c:v>112.2</c:v>
                </c:pt>
                <c:pt idx="163">
                  <c:v>109.8</c:v>
                </c:pt>
                <c:pt idx="164">
                  <c:v>107.4</c:v>
                </c:pt>
                <c:pt idx="165">
                  <c:v>104.8</c:v>
                </c:pt>
                <c:pt idx="166">
                  <c:v>102.4</c:v>
                </c:pt>
                <c:pt idx="167">
                  <c:v>100.3</c:v>
                </c:pt>
                <c:pt idx="168">
                  <c:v>98.2</c:v>
                </c:pt>
                <c:pt idx="169">
                  <c:v>95.8</c:v>
                </c:pt>
                <c:pt idx="170">
                  <c:v>93.7</c:v>
                </c:pt>
                <c:pt idx="171">
                  <c:v>91.3</c:v>
                </c:pt>
                <c:pt idx="172">
                  <c:v>89.2</c:v>
                </c:pt>
                <c:pt idx="173">
                  <c:v>86.8</c:v>
                </c:pt>
                <c:pt idx="174">
                  <c:v>84.7</c:v>
                </c:pt>
                <c:pt idx="175">
                  <c:v>82.6</c:v>
                </c:pt>
                <c:pt idx="176">
                  <c:v>80.5</c:v>
                </c:pt>
                <c:pt idx="177">
                  <c:v>78.400000000000006</c:v>
                </c:pt>
                <c:pt idx="178">
                  <c:v>76.400000000000006</c:v>
                </c:pt>
                <c:pt idx="179">
                  <c:v>74.5</c:v>
                </c:pt>
                <c:pt idx="180">
                  <c:v>72.400000000000006</c:v>
                </c:pt>
                <c:pt idx="181">
                  <c:v>70.599999999999994</c:v>
                </c:pt>
                <c:pt idx="182">
                  <c:v>68.8</c:v>
                </c:pt>
                <c:pt idx="183">
                  <c:v>66.900000000000006</c:v>
                </c:pt>
                <c:pt idx="184">
                  <c:v>65.400000000000006</c:v>
                </c:pt>
                <c:pt idx="185">
                  <c:v>63.5</c:v>
                </c:pt>
                <c:pt idx="186">
                  <c:v>61.7</c:v>
                </c:pt>
                <c:pt idx="187">
                  <c:v>59.9</c:v>
                </c:pt>
                <c:pt idx="188">
                  <c:v>58.1</c:v>
                </c:pt>
                <c:pt idx="189">
                  <c:v>55.7</c:v>
                </c:pt>
                <c:pt idx="190">
                  <c:v>53.1</c:v>
                </c:pt>
                <c:pt idx="191">
                  <c:v>50.5</c:v>
                </c:pt>
                <c:pt idx="192">
                  <c:v>47.7</c:v>
                </c:pt>
                <c:pt idx="193">
                  <c:v>45.1</c:v>
                </c:pt>
                <c:pt idx="194">
                  <c:v>43</c:v>
                </c:pt>
                <c:pt idx="195">
                  <c:v>40.700000000000003</c:v>
                </c:pt>
                <c:pt idx="196">
                  <c:v>38.9</c:v>
                </c:pt>
              </c:numCache>
            </c:numRef>
          </c:xVal>
          <c:yVal>
            <c:numRef>
              <c:f>'1224DG'!$J$3:$J$199</c:f>
              <c:numCache>
                <c:formatCode>0.00</c:formatCode>
                <c:ptCount val="197"/>
                <c:pt idx="0">
                  <c:v>0.63243243243243241</c:v>
                </c:pt>
                <c:pt idx="1">
                  <c:v>0.32162162162162161</c:v>
                </c:pt>
                <c:pt idx="2">
                  <c:v>0.36756756756756759</c:v>
                </c:pt>
                <c:pt idx="3">
                  <c:v>0.2864864864864865</c:v>
                </c:pt>
                <c:pt idx="4">
                  <c:v>0.39459459459459456</c:v>
                </c:pt>
                <c:pt idx="5">
                  <c:v>0.30270270270270272</c:v>
                </c:pt>
                <c:pt idx="6">
                  <c:v>0.34864864864864864</c:v>
                </c:pt>
                <c:pt idx="7">
                  <c:v>0.32972972972972969</c:v>
                </c:pt>
                <c:pt idx="8">
                  <c:v>0.17837837837837842</c:v>
                </c:pt>
                <c:pt idx="9">
                  <c:v>0.20540540540540533</c:v>
                </c:pt>
                <c:pt idx="10">
                  <c:v>0.63243243243243241</c:v>
                </c:pt>
                <c:pt idx="11">
                  <c:v>0.17567567567567563</c:v>
                </c:pt>
                <c:pt idx="12">
                  <c:v>0.45135135135135129</c:v>
                </c:pt>
                <c:pt idx="13">
                  <c:v>0.63243243243243241</c:v>
                </c:pt>
                <c:pt idx="14">
                  <c:v>0.65135135135135136</c:v>
                </c:pt>
                <c:pt idx="15">
                  <c:v>0.80810810810810818</c:v>
                </c:pt>
                <c:pt idx="16">
                  <c:v>0.94324324324324327</c:v>
                </c:pt>
                <c:pt idx="17">
                  <c:v>0.89189189189189177</c:v>
                </c:pt>
                <c:pt idx="18">
                  <c:v>0.83513513513513504</c:v>
                </c:pt>
                <c:pt idx="19">
                  <c:v>0.79189189189189191</c:v>
                </c:pt>
                <c:pt idx="20">
                  <c:v>0.92432432432432421</c:v>
                </c:pt>
                <c:pt idx="21">
                  <c:v>0.90540540540540537</c:v>
                </c:pt>
                <c:pt idx="22">
                  <c:v>0.91081081081081083</c:v>
                </c:pt>
                <c:pt idx="23">
                  <c:v>0.92162162162162165</c:v>
                </c:pt>
                <c:pt idx="24">
                  <c:v>1.027027027027027</c:v>
                </c:pt>
                <c:pt idx="25">
                  <c:v>1.0324324324324323</c:v>
                </c:pt>
                <c:pt idx="26">
                  <c:v>1.0378378378378377</c:v>
                </c:pt>
                <c:pt idx="27">
                  <c:v>1.1999999999999997</c:v>
                </c:pt>
                <c:pt idx="28">
                  <c:v>1.0162162162162161</c:v>
                </c:pt>
                <c:pt idx="29">
                  <c:v>0.90540540540540537</c:v>
                </c:pt>
                <c:pt idx="30">
                  <c:v>0.94054054054054048</c:v>
                </c:pt>
                <c:pt idx="31">
                  <c:v>1.0027027027027027</c:v>
                </c:pt>
                <c:pt idx="32">
                  <c:v>1.1432432432432433</c:v>
                </c:pt>
                <c:pt idx="33">
                  <c:v>1.0945945945945945</c:v>
                </c:pt>
                <c:pt idx="34">
                  <c:v>1.1243243243243244</c:v>
                </c:pt>
                <c:pt idx="35">
                  <c:v>1.1297297297297295</c:v>
                </c:pt>
                <c:pt idx="36">
                  <c:v>1.008108108108108</c:v>
                </c:pt>
                <c:pt idx="37">
                  <c:v>1.0297297297297296</c:v>
                </c:pt>
                <c:pt idx="38">
                  <c:v>0.9</c:v>
                </c:pt>
                <c:pt idx="39">
                  <c:v>1.1027027027027028</c:v>
                </c:pt>
                <c:pt idx="40">
                  <c:v>0.87027027027027026</c:v>
                </c:pt>
                <c:pt idx="41">
                  <c:v>1.0162162162162161</c:v>
                </c:pt>
                <c:pt idx="42">
                  <c:v>1.0972972972972974</c:v>
                </c:pt>
                <c:pt idx="43">
                  <c:v>0.95135135135135129</c:v>
                </c:pt>
                <c:pt idx="44">
                  <c:v>1.0189189189189189</c:v>
                </c:pt>
                <c:pt idx="45">
                  <c:v>0.87297297297297294</c:v>
                </c:pt>
                <c:pt idx="46">
                  <c:v>0.89459459459459456</c:v>
                </c:pt>
                <c:pt idx="47">
                  <c:v>0.99729729729729721</c:v>
                </c:pt>
                <c:pt idx="48">
                  <c:v>0.90270270270270259</c:v>
                </c:pt>
                <c:pt idx="49">
                  <c:v>1.1216216216216217</c:v>
                </c:pt>
                <c:pt idx="50">
                  <c:v>0.93243243243243246</c:v>
                </c:pt>
                <c:pt idx="51">
                  <c:v>1.0756756756756756</c:v>
                </c:pt>
                <c:pt idx="52">
                  <c:v>0.80810810810810818</c:v>
                </c:pt>
                <c:pt idx="53">
                  <c:v>1.1243243243243244</c:v>
                </c:pt>
                <c:pt idx="54">
                  <c:v>0.83243243243243237</c:v>
                </c:pt>
                <c:pt idx="55">
                  <c:v>0.96756756756756757</c:v>
                </c:pt>
                <c:pt idx="56">
                  <c:v>0.81621621621621621</c:v>
                </c:pt>
                <c:pt idx="57">
                  <c:v>0.75945945945945947</c:v>
                </c:pt>
                <c:pt idx="58">
                  <c:v>1.0729729729729729</c:v>
                </c:pt>
                <c:pt idx="59">
                  <c:v>1.0486486486486486</c:v>
                </c:pt>
                <c:pt idx="60">
                  <c:v>0.87567567567567572</c:v>
                </c:pt>
                <c:pt idx="61">
                  <c:v>0.84324324324324318</c:v>
                </c:pt>
                <c:pt idx="62">
                  <c:v>0.7675675675675675</c:v>
                </c:pt>
                <c:pt idx="63">
                  <c:v>0.99729729729729721</c:v>
                </c:pt>
                <c:pt idx="64">
                  <c:v>1.0162162162162161</c:v>
                </c:pt>
                <c:pt idx="65">
                  <c:v>1.1108108108108108</c:v>
                </c:pt>
                <c:pt idx="66">
                  <c:v>1.1999999999999997</c:v>
                </c:pt>
                <c:pt idx="67">
                  <c:v>1.1999999999999997</c:v>
                </c:pt>
                <c:pt idx="68">
                  <c:v>0.83513513513513504</c:v>
                </c:pt>
                <c:pt idx="69">
                  <c:v>0.98378378378378373</c:v>
                </c:pt>
                <c:pt idx="70">
                  <c:v>0.93243243243243246</c:v>
                </c:pt>
                <c:pt idx="71">
                  <c:v>0.89729729729729724</c:v>
                </c:pt>
                <c:pt idx="72">
                  <c:v>0.91891891891891886</c:v>
                </c:pt>
                <c:pt idx="73">
                  <c:v>0.90270270270270259</c:v>
                </c:pt>
                <c:pt idx="74">
                  <c:v>1.164864864864865</c:v>
                </c:pt>
                <c:pt idx="75">
                  <c:v>0.88648648648648654</c:v>
                </c:pt>
                <c:pt idx="76">
                  <c:v>1.1351351351351351</c:v>
                </c:pt>
                <c:pt idx="77">
                  <c:v>0.87567567567567572</c:v>
                </c:pt>
                <c:pt idx="78">
                  <c:v>0.95405405405405408</c:v>
                </c:pt>
                <c:pt idx="79">
                  <c:v>0.95675675675675675</c:v>
                </c:pt>
                <c:pt idx="80">
                  <c:v>1.0594594594594593</c:v>
                </c:pt>
                <c:pt idx="81">
                  <c:v>1.0756756756756756</c:v>
                </c:pt>
                <c:pt idx="82">
                  <c:v>1.0324324324324323</c:v>
                </c:pt>
                <c:pt idx="83">
                  <c:v>0.90810810810810805</c:v>
                </c:pt>
                <c:pt idx="84">
                  <c:v>1.1054054054054052</c:v>
                </c:pt>
                <c:pt idx="85">
                  <c:v>0.91081081081081083</c:v>
                </c:pt>
                <c:pt idx="86">
                  <c:v>0.92972972972972967</c:v>
                </c:pt>
                <c:pt idx="87">
                  <c:v>1.0378378378378377</c:v>
                </c:pt>
                <c:pt idx="88">
                  <c:v>0.98918918918918919</c:v>
                </c:pt>
                <c:pt idx="89">
                  <c:v>0.9621621621621621</c:v>
                </c:pt>
                <c:pt idx="90">
                  <c:v>0.86486486486486491</c:v>
                </c:pt>
                <c:pt idx="91">
                  <c:v>0.82972972972972969</c:v>
                </c:pt>
                <c:pt idx="92">
                  <c:v>0.81621621621621621</c:v>
                </c:pt>
                <c:pt idx="93">
                  <c:v>0.88378378378378375</c:v>
                </c:pt>
                <c:pt idx="94">
                  <c:v>0.87567567567567572</c:v>
                </c:pt>
                <c:pt idx="95">
                  <c:v>0.97837837837837838</c:v>
                </c:pt>
                <c:pt idx="96">
                  <c:v>1.1243243243243244</c:v>
                </c:pt>
                <c:pt idx="97">
                  <c:v>0.84594594594594585</c:v>
                </c:pt>
                <c:pt idx="98">
                  <c:v>0.98108108108108105</c:v>
                </c:pt>
                <c:pt idx="99">
                  <c:v>0.89459459459459456</c:v>
                </c:pt>
                <c:pt idx="100">
                  <c:v>1.0594594594594593</c:v>
                </c:pt>
                <c:pt idx="101">
                  <c:v>0.81081081081081074</c:v>
                </c:pt>
                <c:pt idx="102">
                  <c:v>0.89189189189189177</c:v>
                </c:pt>
                <c:pt idx="103">
                  <c:v>0.9378378378378377</c:v>
                </c:pt>
                <c:pt idx="104">
                  <c:v>0.81081081081081074</c:v>
                </c:pt>
                <c:pt idx="105">
                  <c:v>0.9</c:v>
                </c:pt>
                <c:pt idx="106">
                  <c:v>1.027027027027027</c:v>
                </c:pt>
                <c:pt idx="107">
                  <c:v>1.0405405405405406</c:v>
                </c:pt>
                <c:pt idx="108">
                  <c:v>0.97567567567567559</c:v>
                </c:pt>
                <c:pt idx="109">
                  <c:v>1.1351351351351351</c:v>
                </c:pt>
                <c:pt idx="110">
                  <c:v>1.1621621621621621</c:v>
                </c:pt>
                <c:pt idx="111">
                  <c:v>1.1027027027027028</c:v>
                </c:pt>
                <c:pt idx="112">
                  <c:v>1.0513513513513513</c:v>
                </c:pt>
                <c:pt idx="113">
                  <c:v>1.0243243243243243</c:v>
                </c:pt>
                <c:pt idx="114">
                  <c:v>0.96756756756756757</c:v>
                </c:pt>
                <c:pt idx="115">
                  <c:v>0.92972972972972967</c:v>
                </c:pt>
                <c:pt idx="116">
                  <c:v>0.9378378378378377</c:v>
                </c:pt>
                <c:pt idx="117">
                  <c:v>1.0459459459459459</c:v>
                </c:pt>
                <c:pt idx="118">
                  <c:v>0.94594594594594594</c:v>
                </c:pt>
                <c:pt idx="119">
                  <c:v>1.0243243243243243</c:v>
                </c:pt>
                <c:pt idx="120">
                  <c:v>0.9621621621621621</c:v>
                </c:pt>
                <c:pt idx="121">
                  <c:v>0.99189189189189186</c:v>
                </c:pt>
                <c:pt idx="122">
                  <c:v>0.9864864864864864</c:v>
                </c:pt>
                <c:pt idx="123">
                  <c:v>1.0432432432432432</c:v>
                </c:pt>
                <c:pt idx="124">
                  <c:v>1.0567567567567568</c:v>
                </c:pt>
                <c:pt idx="125">
                  <c:v>0.94594594594594594</c:v>
                </c:pt>
                <c:pt idx="126">
                  <c:v>0.94324324324324327</c:v>
                </c:pt>
                <c:pt idx="127">
                  <c:v>0.90270270270270259</c:v>
                </c:pt>
                <c:pt idx="128">
                  <c:v>0.87837837837837829</c:v>
                </c:pt>
                <c:pt idx="129">
                  <c:v>0.93243243243243246</c:v>
                </c:pt>
                <c:pt idx="130">
                  <c:v>0.81891891891891888</c:v>
                </c:pt>
                <c:pt idx="131">
                  <c:v>1.0324324324324323</c:v>
                </c:pt>
                <c:pt idx="132">
                  <c:v>0.94054054054054048</c:v>
                </c:pt>
                <c:pt idx="133">
                  <c:v>0.97027027027027013</c:v>
                </c:pt>
                <c:pt idx="134">
                  <c:v>0.95945945945945932</c:v>
                </c:pt>
                <c:pt idx="135">
                  <c:v>1.1000000000000001</c:v>
                </c:pt>
                <c:pt idx="136">
                  <c:v>0.93243243243243246</c:v>
                </c:pt>
                <c:pt idx="137">
                  <c:v>0.91891891891891886</c:v>
                </c:pt>
                <c:pt idx="138">
                  <c:v>1.0324324324324323</c:v>
                </c:pt>
                <c:pt idx="139">
                  <c:v>0.95675675675675675</c:v>
                </c:pt>
                <c:pt idx="140">
                  <c:v>0.99459459459459454</c:v>
                </c:pt>
                <c:pt idx="141">
                  <c:v>0.96756756756756757</c:v>
                </c:pt>
                <c:pt idx="142">
                  <c:v>0.89459459459459456</c:v>
                </c:pt>
                <c:pt idx="143">
                  <c:v>0.77027027027027029</c:v>
                </c:pt>
                <c:pt idx="144">
                  <c:v>0.90540540540540537</c:v>
                </c:pt>
                <c:pt idx="145">
                  <c:v>0.88378378378378375</c:v>
                </c:pt>
                <c:pt idx="146">
                  <c:v>0.99729729729729721</c:v>
                </c:pt>
                <c:pt idx="147">
                  <c:v>0.97837837837837838</c:v>
                </c:pt>
                <c:pt idx="148">
                  <c:v>1.0189189189189189</c:v>
                </c:pt>
                <c:pt idx="149">
                  <c:v>1.0972972972972974</c:v>
                </c:pt>
                <c:pt idx="150">
                  <c:v>1.0216216216216216</c:v>
                </c:pt>
                <c:pt idx="151">
                  <c:v>0.97567567567567559</c:v>
                </c:pt>
                <c:pt idx="152">
                  <c:v>1.0621621621621622</c:v>
                </c:pt>
                <c:pt idx="153">
                  <c:v>1.0378378378378377</c:v>
                </c:pt>
                <c:pt idx="154">
                  <c:v>0.87027027027027026</c:v>
                </c:pt>
                <c:pt idx="155">
                  <c:v>0.82162162162162156</c:v>
                </c:pt>
                <c:pt idx="156">
                  <c:v>0.86216216216216213</c:v>
                </c:pt>
                <c:pt idx="157">
                  <c:v>0.89459459459459456</c:v>
                </c:pt>
                <c:pt idx="158">
                  <c:v>0.78648648648648645</c:v>
                </c:pt>
                <c:pt idx="159">
                  <c:v>0.82972972972972969</c:v>
                </c:pt>
                <c:pt idx="160">
                  <c:v>0.79189189189189191</c:v>
                </c:pt>
                <c:pt idx="161">
                  <c:v>0.87027027027027026</c:v>
                </c:pt>
                <c:pt idx="162">
                  <c:v>0.93513513513513513</c:v>
                </c:pt>
                <c:pt idx="163">
                  <c:v>0.87567567567567572</c:v>
                </c:pt>
                <c:pt idx="164">
                  <c:v>0.92972972972972967</c:v>
                </c:pt>
                <c:pt idx="165">
                  <c:v>0.82162162162162156</c:v>
                </c:pt>
                <c:pt idx="166">
                  <c:v>0.93513513513513513</c:v>
                </c:pt>
                <c:pt idx="167">
                  <c:v>0.88108108108108096</c:v>
                </c:pt>
                <c:pt idx="168">
                  <c:v>0.80270270270270272</c:v>
                </c:pt>
                <c:pt idx="169">
                  <c:v>0.74054054054054053</c:v>
                </c:pt>
                <c:pt idx="170">
                  <c:v>0.85945945945945945</c:v>
                </c:pt>
                <c:pt idx="171">
                  <c:v>0.78918918918918912</c:v>
                </c:pt>
                <c:pt idx="172">
                  <c:v>0.78648648648648645</c:v>
                </c:pt>
                <c:pt idx="173">
                  <c:v>0.88648648648648654</c:v>
                </c:pt>
                <c:pt idx="174">
                  <c:v>0.89459459459459456</c:v>
                </c:pt>
                <c:pt idx="175">
                  <c:v>0.927027027027027</c:v>
                </c:pt>
                <c:pt idx="176">
                  <c:v>0.80810810810810818</c:v>
                </c:pt>
                <c:pt idx="177">
                  <c:v>0.99189189189189186</c:v>
                </c:pt>
                <c:pt idx="178">
                  <c:v>0.94594594594594594</c:v>
                </c:pt>
                <c:pt idx="179">
                  <c:v>0.87297297297297294</c:v>
                </c:pt>
                <c:pt idx="180">
                  <c:v>0.88378378378378375</c:v>
                </c:pt>
                <c:pt idx="181">
                  <c:v>0.90810810810810805</c:v>
                </c:pt>
                <c:pt idx="182">
                  <c:v>0.86216216216216213</c:v>
                </c:pt>
                <c:pt idx="183">
                  <c:v>0.90540540540540537</c:v>
                </c:pt>
                <c:pt idx="184">
                  <c:v>0.85945945945945945</c:v>
                </c:pt>
                <c:pt idx="185">
                  <c:v>0.83783783783783783</c:v>
                </c:pt>
                <c:pt idx="186">
                  <c:v>0.85135135135135132</c:v>
                </c:pt>
                <c:pt idx="187">
                  <c:v>0.86756756756756748</c:v>
                </c:pt>
                <c:pt idx="188">
                  <c:v>0.89729729729729724</c:v>
                </c:pt>
                <c:pt idx="189">
                  <c:v>0.92432432432432421</c:v>
                </c:pt>
                <c:pt idx="190">
                  <c:v>0.88918918918918921</c:v>
                </c:pt>
                <c:pt idx="191">
                  <c:v>0.89189189189189177</c:v>
                </c:pt>
                <c:pt idx="192">
                  <c:v>0.9</c:v>
                </c:pt>
                <c:pt idx="193">
                  <c:v>0.87027027027027026</c:v>
                </c:pt>
                <c:pt idx="194">
                  <c:v>0.92432432432432421</c:v>
                </c:pt>
                <c:pt idx="195">
                  <c:v>0.87027027027027026</c:v>
                </c:pt>
                <c:pt idx="196">
                  <c:v>0.92432432432432421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CF-4663-AE05-4A5C43B35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995648"/>
        <c:axId val="863971520"/>
      </c:scatterChart>
      <c:valAx>
        <c:axId val="863995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971520"/>
        <c:crosses val="autoZero"/>
        <c:crossBetween val="midCat"/>
      </c:valAx>
      <c:valAx>
        <c:axId val="863971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995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7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'1224DG'!$R$3</c:f>
              <c:numCache>
                <c:formatCode>General</c:formatCode>
                <c:ptCount val="1"/>
                <c:pt idx="0">
                  <c:v>1.8095502712222311</c:v>
                </c:pt>
              </c:numCache>
            </c:numRef>
          </c:xVal>
          <c:yVal>
            <c:numRef>
              <c:f>'1224DG'!$Q$3</c:f>
              <c:numCache>
                <c:formatCode>General</c:formatCode>
                <c:ptCount val="1"/>
                <c:pt idx="0">
                  <c:v>0.26500000000000001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28-4D1E-9951-A7AE8D2F8379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>
                  <a:lumMod val="75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'1224DG'!$R$4</c:f>
              <c:numCache>
                <c:formatCode>General</c:formatCode>
                <c:ptCount val="1"/>
                <c:pt idx="0">
                  <c:v>1.9313182791780061</c:v>
                </c:pt>
              </c:numCache>
            </c:numRef>
          </c:xVal>
          <c:yVal>
            <c:numRef>
              <c:f>'1224DG'!$Q$4</c:f>
              <c:numCache>
                <c:formatCode>General</c:formatCode>
                <c:ptCount val="1"/>
                <c:pt idx="0">
                  <c:v>0.29899999999999999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28-4D1E-9951-A7AE8D2F83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002544"/>
        <c:axId val="1759003792"/>
      </c:scatterChart>
      <c:valAx>
        <c:axId val="1759002544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9003792"/>
        <c:crosses val="autoZero"/>
        <c:crossBetween val="midCat"/>
      </c:valAx>
      <c:valAx>
        <c:axId val="175900379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9002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'1224DG'!$A$3:$A$190</c:f>
              <c:numCache>
                <c:formatCode>General</c:formatCode>
                <c:ptCount val="188"/>
                <c:pt idx="0">
                  <c:v>26.7</c:v>
                </c:pt>
                <c:pt idx="1">
                  <c:v>26.7</c:v>
                </c:pt>
                <c:pt idx="2">
                  <c:v>28.3</c:v>
                </c:pt>
                <c:pt idx="3">
                  <c:v>31.1</c:v>
                </c:pt>
                <c:pt idx="4">
                  <c:v>34.5</c:v>
                </c:pt>
                <c:pt idx="5">
                  <c:v>38.1</c:v>
                </c:pt>
                <c:pt idx="6">
                  <c:v>41.7</c:v>
                </c:pt>
                <c:pt idx="7">
                  <c:v>45.3</c:v>
                </c:pt>
                <c:pt idx="8">
                  <c:v>49</c:v>
                </c:pt>
                <c:pt idx="9">
                  <c:v>52.4</c:v>
                </c:pt>
                <c:pt idx="10">
                  <c:v>55.7</c:v>
                </c:pt>
                <c:pt idx="11">
                  <c:v>58.9</c:v>
                </c:pt>
                <c:pt idx="12">
                  <c:v>61.7</c:v>
                </c:pt>
                <c:pt idx="13">
                  <c:v>64.599999999999994</c:v>
                </c:pt>
                <c:pt idx="14">
                  <c:v>67.2</c:v>
                </c:pt>
                <c:pt idx="15">
                  <c:v>69.599999999999994</c:v>
                </c:pt>
                <c:pt idx="16">
                  <c:v>71.900000000000006</c:v>
                </c:pt>
                <c:pt idx="17">
                  <c:v>74.3</c:v>
                </c:pt>
                <c:pt idx="18">
                  <c:v>76.599999999999994</c:v>
                </c:pt>
                <c:pt idx="19">
                  <c:v>79</c:v>
                </c:pt>
                <c:pt idx="20">
                  <c:v>81.3</c:v>
                </c:pt>
                <c:pt idx="21">
                  <c:v>84</c:v>
                </c:pt>
                <c:pt idx="22">
                  <c:v>86.6</c:v>
                </c:pt>
                <c:pt idx="23">
                  <c:v>88.9</c:v>
                </c:pt>
                <c:pt idx="24">
                  <c:v>91.3</c:v>
                </c:pt>
                <c:pt idx="25">
                  <c:v>93.7</c:v>
                </c:pt>
                <c:pt idx="26">
                  <c:v>96</c:v>
                </c:pt>
                <c:pt idx="27">
                  <c:v>98.4</c:v>
                </c:pt>
                <c:pt idx="28">
                  <c:v>100.5</c:v>
                </c:pt>
                <c:pt idx="29">
                  <c:v>102.9</c:v>
                </c:pt>
                <c:pt idx="30">
                  <c:v>105.5</c:v>
                </c:pt>
                <c:pt idx="31">
                  <c:v>108.2</c:v>
                </c:pt>
                <c:pt idx="32">
                  <c:v>111.1</c:v>
                </c:pt>
                <c:pt idx="33">
                  <c:v>113.7</c:v>
                </c:pt>
                <c:pt idx="34">
                  <c:v>116.7</c:v>
                </c:pt>
                <c:pt idx="35">
                  <c:v>119.6</c:v>
                </c:pt>
                <c:pt idx="36">
                  <c:v>122.2</c:v>
                </c:pt>
                <c:pt idx="37">
                  <c:v>124.9</c:v>
                </c:pt>
                <c:pt idx="38">
                  <c:v>127.8</c:v>
                </c:pt>
                <c:pt idx="39">
                  <c:v>130.5</c:v>
                </c:pt>
                <c:pt idx="40">
                  <c:v>133.4</c:v>
                </c:pt>
                <c:pt idx="41">
                  <c:v>136.1</c:v>
                </c:pt>
                <c:pt idx="42">
                  <c:v>138.69999999999999</c:v>
                </c:pt>
                <c:pt idx="43">
                  <c:v>141.69999999999999</c:v>
                </c:pt>
                <c:pt idx="44">
                  <c:v>144.30000000000001</c:v>
                </c:pt>
                <c:pt idx="45">
                  <c:v>147</c:v>
                </c:pt>
                <c:pt idx="46">
                  <c:v>150</c:v>
                </c:pt>
                <c:pt idx="47">
                  <c:v>152.6</c:v>
                </c:pt>
                <c:pt idx="48">
                  <c:v>155.30000000000001</c:v>
                </c:pt>
                <c:pt idx="49">
                  <c:v>158.30000000000001</c:v>
                </c:pt>
                <c:pt idx="50">
                  <c:v>161</c:v>
                </c:pt>
                <c:pt idx="51">
                  <c:v>163.9</c:v>
                </c:pt>
                <c:pt idx="52">
                  <c:v>166.9</c:v>
                </c:pt>
                <c:pt idx="53">
                  <c:v>169.8</c:v>
                </c:pt>
                <c:pt idx="54">
                  <c:v>172.8</c:v>
                </c:pt>
                <c:pt idx="55">
                  <c:v>175.5</c:v>
                </c:pt>
                <c:pt idx="56">
                  <c:v>178.2</c:v>
                </c:pt>
                <c:pt idx="57">
                  <c:v>181.2</c:v>
                </c:pt>
                <c:pt idx="58">
                  <c:v>184.2</c:v>
                </c:pt>
                <c:pt idx="59">
                  <c:v>186.6</c:v>
                </c:pt>
                <c:pt idx="60">
                  <c:v>189.6</c:v>
                </c:pt>
                <c:pt idx="61">
                  <c:v>192.3</c:v>
                </c:pt>
                <c:pt idx="62">
                  <c:v>195.3</c:v>
                </c:pt>
                <c:pt idx="63">
                  <c:v>198.3</c:v>
                </c:pt>
                <c:pt idx="64">
                  <c:v>201.3</c:v>
                </c:pt>
                <c:pt idx="65">
                  <c:v>204</c:v>
                </c:pt>
                <c:pt idx="66">
                  <c:v>206.7</c:v>
                </c:pt>
                <c:pt idx="67">
                  <c:v>209.2</c:v>
                </c:pt>
                <c:pt idx="68">
                  <c:v>212.2</c:v>
                </c:pt>
                <c:pt idx="69">
                  <c:v>214.9</c:v>
                </c:pt>
                <c:pt idx="70">
                  <c:v>217.9</c:v>
                </c:pt>
                <c:pt idx="71">
                  <c:v>220.9</c:v>
                </c:pt>
                <c:pt idx="72">
                  <c:v>223.9</c:v>
                </c:pt>
                <c:pt idx="73">
                  <c:v>227.2</c:v>
                </c:pt>
                <c:pt idx="74">
                  <c:v>230</c:v>
                </c:pt>
                <c:pt idx="75">
                  <c:v>232.7</c:v>
                </c:pt>
                <c:pt idx="76">
                  <c:v>235.7</c:v>
                </c:pt>
                <c:pt idx="77">
                  <c:v>238.5</c:v>
                </c:pt>
                <c:pt idx="78">
                  <c:v>241</c:v>
                </c:pt>
                <c:pt idx="79">
                  <c:v>243.7</c:v>
                </c:pt>
                <c:pt idx="80">
                  <c:v>246.8</c:v>
                </c:pt>
                <c:pt idx="81">
                  <c:v>250.1</c:v>
                </c:pt>
                <c:pt idx="82">
                  <c:v>252.8</c:v>
                </c:pt>
                <c:pt idx="83">
                  <c:v>255.9</c:v>
                </c:pt>
                <c:pt idx="84">
                  <c:v>259.2</c:v>
                </c:pt>
                <c:pt idx="85">
                  <c:v>262.3</c:v>
                </c:pt>
                <c:pt idx="86">
                  <c:v>265.60000000000002</c:v>
                </c:pt>
                <c:pt idx="87">
                  <c:v>268.39999999999998</c:v>
                </c:pt>
                <c:pt idx="88">
                  <c:v>271.2</c:v>
                </c:pt>
                <c:pt idx="89">
                  <c:v>274.2</c:v>
                </c:pt>
                <c:pt idx="90">
                  <c:v>276.7</c:v>
                </c:pt>
                <c:pt idx="91">
                  <c:v>279.8</c:v>
                </c:pt>
                <c:pt idx="92">
                  <c:v>282.89999999999998</c:v>
                </c:pt>
                <c:pt idx="93">
                  <c:v>285.89999999999998</c:v>
                </c:pt>
                <c:pt idx="94">
                  <c:v>289</c:v>
                </c:pt>
                <c:pt idx="95">
                  <c:v>292.39999999999998</c:v>
                </c:pt>
                <c:pt idx="96">
                  <c:v>295.5</c:v>
                </c:pt>
                <c:pt idx="97">
                  <c:v>298.8</c:v>
                </c:pt>
                <c:pt idx="98">
                  <c:v>302.2</c:v>
                </c:pt>
                <c:pt idx="99">
                  <c:v>305.3</c:v>
                </c:pt>
                <c:pt idx="100">
                  <c:v>309</c:v>
                </c:pt>
                <c:pt idx="101">
                  <c:v>312.3</c:v>
                </c:pt>
                <c:pt idx="102">
                  <c:v>316</c:v>
                </c:pt>
                <c:pt idx="103">
                  <c:v>319.39999999999998</c:v>
                </c:pt>
                <c:pt idx="104">
                  <c:v>322.8</c:v>
                </c:pt>
                <c:pt idx="105">
                  <c:v>326.5</c:v>
                </c:pt>
                <c:pt idx="106">
                  <c:v>329.6</c:v>
                </c:pt>
                <c:pt idx="107">
                  <c:v>332.4</c:v>
                </c:pt>
                <c:pt idx="108">
                  <c:v>335.8</c:v>
                </c:pt>
                <c:pt idx="109">
                  <c:v>339</c:v>
                </c:pt>
                <c:pt idx="110">
                  <c:v>342.7</c:v>
                </c:pt>
                <c:pt idx="111">
                  <c:v>346.1</c:v>
                </c:pt>
                <c:pt idx="112">
                  <c:v>348.9</c:v>
                </c:pt>
                <c:pt idx="113">
                  <c:v>352.4</c:v>
                </c:pt>
                <c:pt idx="114">
                  <c:v>355.2</c:v>
                </c:pt>
                <c:pt idx="115">
                  <c:v>358.4</c:v>
                </c:pt>
                <c:pt idx="116">
                  <c:v>361.8</c:v>
                </c:pt>
                <c:pt idx="117">
                  <c:v>365</c:v>
                </c:pt>
                <c:pt idx="118">
                  <c:v>368.4</c:v>
                </c:pt>
                <c:pt idx="119">
                  <c:v>371.3</c:v>
                </c:pt>
                <c:pt idx="120">
                  <c:v>374.2</c:v>
                </c:pt>
                <c:pt idx="121">
                  <c:v>377.3</c:v>
                </c:pt>
                <c:pt idx="122">
                  <c:v>380.5</c:v>
                </c:pt>
                <c:pt idx="123">
                  <c:v>384</c:v>
                </c:pt>
                <c:pt idx="124">
                  <c:v>387.4</c:v>
                </c:pt>
                <c:pt idx="125">
                  <c:v>391.2</c:v>
                </c:pt>
                <c:pt idx="126">
                  <c:v>395</c:v>
                </c:pt>
                <c:pt idx="127">
                  <c:v>398.7</c:v>
                </c:pt>
                <c:pt idx="128">
                  <c:v>402.2</c:v>
                </c:pt>
                <c:pt idx="129">
                  <c:v>405.4</c:v>
                </c:pt>
                <c:pt idx="130">
                  <c:v>408.9</c:v>
                </c:pt>
                <c:pt idx="131">
                  <c:v>412.4</c:v>
                </c:pt>
                <c:pt idx="132">
                  <c:v>416.2</c:v>
                </c:pt>
                <c:pt idx="133">
                  <c:v>419.7</c:v>
                </c:pt>
                <c:pt idx="134">
                  <c:v>423.5</c:v>
                </c:pt>
                <c:pt idx="135">
                  <c:v>427</c:v>
                </c:pt>
                <c:pt idx="136">
                  <c:v>430.2</c:v>
                </c:pt>
                <c:pt idx="137">
                  <c:v>433.2</c:v>
                </c:pt>
                <c:pt idx="138">
                  <c:v>436.4</c:v>
                </c:pt>
                <c:pt idx="139">
                  <c:v>439.6</c:v>
                </c:pt>
                <c:pt idx="140">
                  <c:v>442.9</c:v>
                </c:pt>
                <c:pt idx="141">
                  <c:v>446.1</c:v>
                </c:pt>
                <c:pt idx="142">
                  <c:v>449.1</c:v>
                </c:pt>
                <c:pt idx="143">
                  <c:v>452.6</c:v>
                </c:pt>
                <c:pt idx="144">
                  <c:v>455.9</c:v>
                </c:pt>
                <c:pt idx="145">
                  <c:v>459.4</c:v>
                </c:pt>
                <c:pt idx="146">
                  <c:v>462.7</c:v>
                </c:pt>
                <c:pt idx="147">
                  <c:v>466.6</c:v>
                </c:pt>
                <c:pt idx="148">
                  <c:v>470.1</c:v>
                </c:pt>
                <c:pt idx="149">
                  <c:v>474</c:v>
                </c:pt>
                <c:pt idx="150">
                  <c:v>477.6</c:v>
                </c:pt>
                <c:pt idx="151">
                  <c:v>481.4</c:v>
                </c:pt>
                <c:pt idx="152">
                  <c:v>485.3</c:v>
                </c:pt>
                <c:pt idx="153">
                  <c:v>488.9</c:v>
                </c:pt>
                <c:pt idx="154">
                  <c:v>492.2</c:v>
                </c:pt>
                <c:pt idx="155">
                  <c:v>495.5</c:v>
                </c:pt>
                <c:pt idx="156">
                  <c:v>499.4</c:v>
                </c:pt>
                <c:pt idx="157">
                  <c:v>503.3</c:v>
                </c:pt>
                <c:pt idx="158">
                  <c:v>506.9</c:v>
                </c:pt>
                <c:pt idx="159">
                  <c:v>510.9</c:v>
                </c:pt>
                <c:pt idx="160">
                  <c:v>514.79999999999995</c:v>
                </c:pt>
                <c:pt idx="161">
                  <c:v>518.70000000000005</c:v>
                </c:pt>
                <c:pt idx="162">
                  <c:v>522.29999999999995</c:v>
                </c:pt>
                <c:pt idx="163">
                  <c:v>525.70000000000005</c:v>
                </c:pt>
                <c:pt idx="164">
                  <c:v>529.6</c:v>
                </c:pt>
                <c:pt idx="165">
                  <c:v>533.6</c:v>
                </c:pt>
                <c:pt idx="166">
                  <c:v>536.9</c:v>
                </c:pt>
                <c:pt idx="167">
                  <c:v>540.9</c:v>
                </c:pt>
                <c:pt idx="168">
                  <c:v>544.79999999999995</c:v>
                </c:pt>
                <c:pt idx="169">
                  <c:v>548.79999999999995</c:v>
                </c:pt>
                <c:pt idx="170">
                  <c:v>552.5</c:v>
                </c:pt>
                <c:pt idx="171">
                  <c:v>556.5</c:v>
                </c:pt>
                <c:pt idx="172">
                  <c:v>560.5</c:v>
                </c:pt>
                <c:pt idx="173">
                  <c:v>563.79999999999995</c:v>
                </c:pt>
                <c:pt idx="174">
                  <c:v>567.5</c:v>
                </c:pt>
                <c:pt idx="175">
                  <c:v>571.20000000000005</c:v>
                </c:pt>
                <c:pt idx="176">
                  <c:v>574.6</c:v>
                </c:pt>
                <c:pt idx="177">
                  <c:v>578.29999999999995</c:v>
                </c:pt>
                <c:pt idx="178">
                  <c:v>582.29999999999995</c:v>
                </c:pt>
                <c:pt idx="179">
                  <c:v>586</c:v>
                </c:pt>
                <c:pt idx="180">
                  <c:v>589.79999999999995</c:v>
                </c:pt>
                <c:pt idx="181">
                  <c:v>593.20000000000005</c:v>
                </c:pt>
                <c:pt idx="182">
                  <c:v>596.6</c:v>
                </c:pt>
                <c:pt idx="183">
                  <c:v>600</c:v>
                </c:pt>
                <c:pt idx="184">
                  <c:v>603.79999999999995</c:v>
                </c:pt>
                <c:pt idx="185">
                  <c:v>606.9</c:v>
                </c:pt>
                <c:pt idx="186">
                  <c:v>609.1</c:v>
                </c:pt>
                <c:pt idx="187">
                  <c:v>610</c:v>
                </c:pt>
              </c:numCache>
            </c:numRef>
          </c:xVal>
          <c:yVal>
            <c:numRef>
              <c:f>'1224DG'!$D$3:$D$190</c:f>
              <c:numCache>
                <c:formatCode>0.00</c:formatCode>
                <c:ptCount val="188"/>
                <c:pt idx="0">
                  <c:v>0</c:v>
                </c:pt>
                <c:pt idx="1">
                  <c:v>-0.14999999999999983</c:v>
                </c:pt>
                <c:pt idx="2">
                  <c:v>-2.8571428571428571E-2</c:v>
                </c:pt>
                <c:pt idx="3">
                  <c:v>-3.8235294117647076E-2</c:v>
                </c:pt>
                <c:pt idx="4">
                  <c:v>2.2222222222222216E-2</c:v>
                </c:pt>
                <c:pt idx="5">
                  <c:v>6.388888888888887E-2</c:v>
                </c:pt>
                <c:pt idx="6">
                  <c:v>-5.5555555555555696E-3</c:v>
                </c:pt>
                <c:pt idx="7">
                  <c:v>-3.243243243243242E-2</c:v>
                </c:pt>
                <c:pt idx="8">
                  <c:v>0.17647058823529421</c:v>
                </c:pt>
                <c:pt idx="9">
                  <c:v>-0.16666666666666646</c:v>
                </c:pt>
                <c:pt idx="10">
                  <c:v>1.8750000000000041E-2</c:v>
                </c:pt>
                <c:pt idx="11">
                  <c:v>2.1428571428571377E-2</c:v>
                </c:pt>
                <c:pt idx="12">
                  <c:v>-2.0689655172413834E-2</c:v>
                </c:pt>
                <c:pt idx="13">
                  <c:v>5.3846153846153676E-2</c:v>
                </c:pt>
                <c:pt idx="14">
                  <c:v>2.0833333333333381E-2</c:v>
                </c:pt>
                <c:pt idx="15">
                  <c:v>-7.3913043478260471E-2</c:v>
                </c:pt>
                <c:pt idx="16">
                  <c:v>4.1666666666666803E-2</c:v>
                </c:pt>
                <c:pt idx="17">
                  <c:v>9.1304347826087054E-2</c:v>
                </c:pt>
                <c:pt idx="18">
                  <c:v>-4.1666666666666605E-3</c:v>
                </c:pt>
                <c:pt idx="19">
                  <c:v>-0.19130434782608718</c:v>
                </c:pt>
                <c:pt idx="20">
                  <c:v>2.2222222222222199E-2</c:v>
                </c:pt>
                <c:pt idx="21">
                  <c:v>3.8461538461538581E-3</c:v>
                </c:pt>
                <c:pt idx="22">
                  <c:v>-0.23478260869565104</c:v>
                </c:pt>
                <c:pt idx="23">
                  <c:v>0.47916666666666841</c:v>
                </c:pt>
                <c:pt idx="24">
                  <c:v>0.14583333333333293</c:v>
                </c:pt>
                <c:pt idx="25">
                  <c:v>-0.37826086956521787</c:v>
                </c:pt>
                <c:pt idx="26">
                  <c:v>-0.11666666666666638</c:v>
                </c:pt>
                <c:pt idx="27">
                  <c:v>0.29523809523809608</c:v>
                </c:pt>
                <c:pt idx="28">
                  <c:v>-7.0833333333333179E-2</c:v>
                </c:pt>
                <c:pt idx="29">
                  <c:v>9.2307692307692507E-2</c:v>
                </c:pt>
                <c:pt idx="30">
                  <c:v>3.7037037037037028E-2</c:v>
                </c:pt>
                <c:pt idx="31">
                  <c:v>-2.7586206896551831E-2</c:v>
                </c:pt>
                <c:pt idx="32">
                  <c:v>-4.6153846153846004E-2</c:v>
                </c:pt>
                <c:pt idx="33">
                  <c:v>3.3333333333333361E-3</c:v>
                </c:pt>
                <c:pt idx="34">
                  <c:v>7.2413793103448518E-2</c:v>
                </c:pt>
                <c:pt idx="35">
                  <c:v>-8.8461538461538203E-2</c:v>
                </c:pt>
                <c:pt idx="36">
                  <c:v>-0.15555555555555539</c:v>
                </c:pt>
                <c:pt idx="37">
                  <c:v>0.18965517241379368</c:v>
                </c:pt>
                <c:pt idx="38">
                  <c:v>-0.15555555555555542</c:v>
                </c:pt>
                <c:pt idx="39">
                  <c:v>-0.14482758620689623</c:v>
                </c:pt>
                <c:pt idx="40">
                  <c:v>0.24444444444444544</c:v>
                </c:pt>
                <c:pt idx="41">
                  <c:v>-5.0000000000000114E-2</c:v>
                </c:pt>
                <c:pt idx="42">
                  <c:v>-0.11999999999999998</c:v>
                </c:pt>
                <c:pt idx="43">
                  <c:v>3.4615384615384298E-2</c:v>
                </c:pt>
                <c:pt idx="44">
                  <c:v>0.32592592592592734</c:v>
                </c:pt>
                <c:pt idx="45">
                  <c:v>-0.1466666666666667</c:v>
                </c:pt>
                <c:pt idx="46">
                  <c:v>6.9230769230769401E-2</c:v>
                </c:pt>
                <c:pt idx="47">
                  <c:v>-7.4074074074073669E-3</c:v>
                </c:pt>
                <c:pt idx="48">
                  <c:v>-0.11666666666666665</c:v>
                </c:pt>
                <c:pt idx="49">
                  <c:v>3.3333333333333465E-2</c:v>
                </c:pt>
                <c:pt idx="50">
                  <c:v>7.5862068965517088E-2</c:v>
                </c:pt>
                <c:pt idx="51">
                  <c:v>-0.23666666666666666</c:v>
                </c:pt>
                <c:pt idx="52">
                  <c:v>0.20344827586206857</c:v>
                </c:pt>
                <c:pt idx="53">
                  <c:v>-0.11333333333333333</c:v>
                </c:pt>
                <c:pt idx="54">
                  <c:v>0.10370370370370414</c:v>
                </c:pt>
                <c:pt idx="55">
                  <c:v>-0.16296296296296367</c:v>
                </c:pt>
                <c:pt idx="56">
                  <c:v>5.000000000000001E-2</c:v>
                </c:pt>
                <c:pt idx="57">
                  <c:v>6.9999999999999993E-2</c:v>
                </c:pt>
                <c:pt idx="58">
                  <c:v>5.4166666666666544E-2</c:v>
                </c:pt>
                <c:pt idx="59">
                  <c:v>-0.21</c:v>
                </c:pt>
                <c:pt idx="60">
                  <c:v>0.42962962962962686</c:v>
                </c:pt>
                <c:pt idx="61">
                  <c:v>-0.19666666666666663</c:v>
                </c:pt>
                <c:pt idx="62">
                  <c:v>0.10333333333333335</c:v>
                </c:pt>
                <c:pt idx="63">
                  <c:v>-0.11000000000000003</c:v>
                </c:pt>
                <c:pt idx="64">
                  <c:v>0.13333333333333386</c:v>
                </c:pt>
                <c:pt idx="65">
                  <c:v>-0.20000000000000082</c:v>
                </c:pt>
                <c:pt idx="66">
                  <c:v>-9.9999999999999978E-2</c:v>
                </c:pt>
                <c:pt idx="67">
                  <c:v>0.11999999999999998</c:v>
                </c:pt>
                <c:pt idx="68">
                  <c:v>0.23333333333333189</c:v>
                </c:pt>
                <c:pt idx="69">
                  <c:v>-0.20000000000000004</c:v>
                </c:pt>
                <c:pt idx="70">
                  <c:v>5.000000000000001E-2</c:v>
                </c:pt>
                <c:pt idx="71">
                  <c:v>-6.3333333333333353E-2</c:v>
                </c:pt>
                <c:pt idx="72">
                  <c:v>1.2121212121212194E-2</c:v>
                </c:pt>
                <c:pt idx="73">
                  <c:v>-0.13214285714285662</c:v>
                </c:pt>
                <c:pt idx="74">
                  <c:v>-2.2222222222222313E-2</c:v>
                </c:pt>
                <c:pt idx="75">
                  <c:v>0.36999999999999994</c:v>
                </c:pt>
                <c:pt idx="76">
                  <c:v>-0.1464285714285708</c:v>
                </c:pt>
                <c:pt idx="77">
                  <c:v>0.13600000000000004</c:v>
                </c:pt>
                <c:pt idx="78">
                  <c:v>8.5185185185185544E-2</c:v>
                </c:pt>
                <c:pt idx="79">
                  <c:v>-0.16451612903225685</c:v>
                </c:pt>
                <c:pt idx="80">
                  <c:v>-6.666666666666704E-2</c:v>
                </c:pt>
                <c:pt idx="81">
                  <c:v>0.1777777777777767</c:v>
                </c:pt>
                <c:pt idx="82">
                  <c:v>-7.4193548387096908E-2</c:v>
                </c:pt>
                <c:pt idx="83">
                  <c:v>-0.1636363636363645</c:v>
                </c:pt>
                <c:pt idx="84">
                  <c:v>6.1290322580644693E-2</c:v>
                </c:pt>
                <c:pt idx="85">
                  <c:v>5.7575757575757398E-2</c:v>
                </c:pt>
                <c:pt idx="86">
                  <c:v>-0.15714285714285972</c:v>
                </c:pt>
                <c:pt idx="87">
                  <c:v>1.7857142857142801E-2</c:v>
                </c:pt>
                <c:pt idx="88">
                  <c:v>1.3333333333333308E-2</c:v>
                </c:pt>
                <c:pt idx="89">
                  <c:v>0.21200000000000005</c:v>
                </c:pt>
                <c:pt idx="90">
                  <c:v>-0.11935483870967657</c:v>
                </c:pt>
                <c:pt idx="91">
                  <c:v>-0.1258064516129046</c:v>
                </c:pt>
                <c:pt idx="92">
                  <c:v>0.04</c:v>
                </c:pt>
                <c:pt idx="93">
                  <c:v>0.21290322580645002</c:v>
                </c:pt>
                <c:pt idx="94">
                  <c:v>-7.3529411764706343E-2</c:v>
                </c:pt>
                <c:pt idx="95">
                  <c:v>-0.24193548387096597</c:v>
                </c:pt>
                <c:pt idx="96">
                  <c:v>0.2424242424242416</c:v>
                </c:pt>
                <c:pt idx="97">
                  <c:v>-0.25588235294117823</c:v>
                </c:pt>
                <c:pt idx="98">
                  <c:v>0.15483870967741822</c:v>
                </c:pt>
                <c:pt idx="99">
                  <c:v>-5.4054054054054224E-2</c:v>
                </c:pt>
                <c:pt idx="100">
                  <c:v>0.14545454545454492</c:v>
                </c:pt>
                <c:pt idx="101">
                  <c:v>-9.729729729729758E-2</c:v>
                </c:pt>
                <c:pt idx="102">
                  <c:v>0.15294117647058927</c:v>
                </c:pt>
                <c:pt idx="103">
                  <c:v>-0.18529411764705697</c:v>
                </c:pt>
                <c:pt idx="104">
                  <c:v>7.8378378378378633E-2</c:v>
                </c:pt>
                <c:pt idx="105">
                  <c:v>-7.4193548387096242E-2</c:v>
                </c:pt>
                <c:pt idx="106">
                  <c:v>0.1821428571428601</c:v>
                </c:pt>
                <c:pt idx="107">
                  <c:v>0.14999999999999847</c:v>
                </c:pt>
                <c:pt idx="108">
                  <c:v>-0.35625000000000123</c:v>
                </c:pt>
                <c:pt idx="109">
                  <c:v>6.7567567567567793E-2</c:v>
                </c:pt>
                <c:pt idx="110">
                  <c:v>2.3529411764705636E-2</c:v>
                </c:pt>
                <c:pt idx="111">
                  <c:v>-1.0714285714285898E-2</c:v>
                </c:pt>
                <c:pt idx="112">
                  <c:v>8.5714285714285788E-3</c:v>
                </c:pt>
                <c:pt idx="113">
                  <c:v>-0.22499999999999909</c:v>
                </c:pt>
                <c:pt idx="114">
                  <c:v>0.26562500000000094</c:v>
                </c:pt>
                <c:pt idx="115">
                  <c:v>6.1764705882352347E-2</c:v>
                </c:pt>
                <c:pt idx="116">
                  <c:v>0.11875000000000038</c:v>
                </c:pt>
                <c:pt idx="117">
                  <c:v>-0.21176470588235435</c:v>
                </c:pt>
                <c:pt idx="118">
                  <c:v>-1.3793103448275675E-2</c:v>
                </c:pt>
                <c:pt idx="119">
                  <c:v>-4.8275862068965898E-2</c:v>
                </c:pt>
                <c:pt idx="120">
                  <c:v>0.20322580645161137</c:v>
                </c:pt>
                <c:pt idx="121">
                  <c:v>-3.4375000000000086E-2</c:v>
                </c:pt>
                <c:pt idx="122">
                  <c:v>8.5714285714285788E-3</c:v>
                </c:pt>
                <c:pt idx="123">
                  <c:v>-5.8823529411765147E-3</c:v>
                </c:pt>
                <c:pt idx="124">
                  <c:v>0.12368421052631541</c:v>
                </c:pt>
                <c:pt idx="125">
                  <c:v>-0.14210526315789432</c:v>
                </c:pt>
                <c:pt idx="126">
                  <c:v>-5.405405405405421E-2</c:v>
                </c:pt>
                <c:pt idx="127">
                  <c:v>2.8571428571428564E-2</c:v>
                </c:pt>
                <c:pt idx="128">
                  <c:v>-7.5000000000000261E-2</c:v>
                </c:pt>
                <c:pt idx="129">
                  <c:v>5.9999999999999991E-2</c:v>
                </c:pt>
                <c:pt idx="130">
                  <c:v>-0.33428571428571424</c:v>
                </c:pt>
                <c:pt idx="131">
                  <c:v>2.8947368421052541E-2</c:v>
                </c:pt>
                <c:pt idx="132">
                  <c:v>9.9999999999999992E-2</c:v>
                </c:pt>
                <c:pt idx="133">
                  <c:v>0.17368421052631527</c:v>
                </c:pt>
                <c:pt idx="134">
                  <c:v>-3.7142857142857144E-2</c:v>
                </c:pt>
                <c:pt idx="135">
                  <c:v>8.1250000000000253E-2</c:v>
                </c:pt>
                <c:pt idx="136">
                  <c:v>3.3333333333333361E-3</c:v>
                </c:pt>
                <c:pt idx="137">
                  <c:v>3.7500000000000165E-2</c:v>
                </c:pt>
                <c:pt idx="138">
                  <c:v>-0.23437499999999667</c:v>
                </c:pt>
                <c:pt idx="139">
                  <c:v>-3.3333333333333798E-2</c:v>
                </c:pt>
                <c:pt idx="140">
                  <c:v>2.4999999999999641E-2</c:v>
                </c:pt>
                <c:pt idx="141">
                  <c:v>-3.9999999999999987E-2</c:v>
                </c:pt>
                <c:pt idx="142">
                  <c:v>2.2857142857142854E-2</c:v>
                </c:pt>
                <c:pt idx="143">
                  <c:v>0.30000000000000415</c:v>
                </c:pt>
                <c:pt idx="144">
                  <c:v>-0.1142857142857143</c:v>
                </c:pt>
                <c:pt idx="145">
                  <c:v>-0.11818181818181776</c:v>
                </c:pt>
                <c:pt idx="146">
                  <c:v>0.22051282051281862</c:v>
                </c:pt>
                <c:pt idx="147">
                  <c:v>-0.17714285714285719</c:v>
                </c:pt>
                <c:pt idx="148">
                  <c:v>0.11538461538461604</c:v>
                </c:pt>
                <c:pt idx="149">
                  <c:v>0.10277777777777716</c:v>
                </c:pt>
                <c:pt idx="150">
                  <c:v>-0.18947368421052857</c:v>
                </c:pt>
                <c:pt idx="151">
                  <c:v>1.7948717948717781E-2</c:v>
                </c:pt>
                <c:pt idx="152">
                  <c:v>-5.0000000000000454E-2</c:v>
                </c:pt>
                <c:pt idx="153">
                  <c:v>0.13030303030302987</c:v>
                </c:pt>
                <c:pt idx="154">
                  <c:v>-0.17878787878787819</c:v>
                </c:pt>
                <c:pt idx="155">
                  <c:v>0.21025641025641151</c:v>
                </c:pt>
                <c:pt idx="156">
                  <c:v>-0.1589743589743576</c:v>
                </c:pt>
                <c:pt idx="157">
                  <c:v>0.1388888888888902</c:v>
                </c:pt>
                <c:pt idx="158">
                  <c:v>0.06</c:v>
                </c:pt>
                <c:pt idx="159">
                  <c:v>-2.5641025641025755E-2</c:v>
                </c:pt>
                <c:pt idx="160">
                  <c:v>-7.948717948717765E-2</c:v>
                </c:pt>
                <c:pt idx="161">
                  <c:v>0.1166666666666696</c:v>
                </c:pt>
                <c:pt idx="162">
                  <c:v>-0.13235294117646704</c:v>
                </c:pt>
                <c:pt idx="163">
                  <c:v>-0.20256410256410376</c:v>
                </c:pt>
                <c:pt idx="164">
                  <c:v>-6.5000000000000002E-2</c:v>
                </c:pt>
                <c:pt idx="165">
                  <c:v>0.39696969696970247</c:v>
                </c:pt>
                <c:pt idx="166">
                  <c:v>4.9999999999999989E-2</c:v>
                </c:pt>
                <c:pt idx="167">
                  <c:v>-0.34102564102564303</c:v>
                </c:pt>
                <c:pt idx="168">
                  <c:v>0.255</c:v>
                </c:pt>
                <c:pt idx="169">
                  <c:v>-0.26216216216215893</c:v>
                </c:pt>
                <c:pt idx="170">
                  <c:v>0.15749999999999997</c:v>
                </c:pt>
                <c:pt idx="171">
                  <c:v>0.14749999999999999</c:v>
                </c:pt>
                <c:pt idx="172">
                  <c:v>-0.41212121212121777</c:v>
                </c:pt>
                <c:pt idx="173">
                  <c:v>-0.21351351351351089</c:v>
                </c:pt>
                <c:pt idx="174">
                  <c:v>0.33243243243242832</c:v>
                </c:pt>
                <c:pt idx="175">
                  <c:v>-0.27352941176470769</c:v>
                </c:pt>
                <c:pt idx="176">
                  <c:v>6.7567567567568806E-2</c:v>
                </c:pt>
                <c:pt idx="177">
                  <c:v>-0.33250000000000002</c:v>
                </c:pt>
                <c:pt idx="178">
                  <c:v>-7.8378378378377425E-2</c:v>
                </c:pt>
                <c:pt idx="179">
                  <c:v>0.22631578947368694</c:v>
                </c:pt>
                <c:pt idx="180">
                  <c:v>1.4705882352940763E-2</c:v>
                </c:pt>
                <c:pt idx="181">
                  <c:v>-0.14705882352941271</c:v>
                </c:pt>
                <c:pt idx="182">
                  <c:v>2.9411764705882512E-2</c:v>
                </c:pt>
                <c:pt idx="183">
                  <c:v>8.4210526315790499E-2</c:v>
                </c:pt>
                <c:pt idx="184">
                  <c:v>2.2580645161290141E-2</c:v>
                </c:pt>
                <c:pt idx="185">
                  <c:v>-0.2090909090909048</c:v>
                </c:pt>
                <c:pt idx="186">
                  <c:v>0.311111111111119</c:v>
                </c:pt>
                <c:pt idx="187">
                  <c:v>-3.3333333333338419E-2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CC-41FF-B5FF-7B930F57A7CD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'1224DG'!$F$3:$F$200</c:f>
              <c:numCache>
                <c:formatCode>General</c:formatCode>
                <c:ptCount val="198"/>
                <c:pt idx="0">
                  <c:v>609.70000000000005</c:v>
                </c:pt>
                <c:pt idx="1">
                  <c:v>608.79999999999995</c:v>
                </c:pt>
                <c:pt idx="2">
                  <c:v>607.20000000000005</c:v>
                </c:pt>
                <c:pt idx="3">
                  <c:v>605.29999999999995</c:v>
                </c:pt>
                <c:pt idx="4">
                  <c:v>602.79999999999995</c:v>
                </c:pt>
                <c:pt idx="5">
                  <c:v>600.29999999999995</c:v>
                </c:pt>
                <c:pt idx="6">
                  <c:v>597.5</c:v>
                </c:pt>
                <c:pt idx="7">
                  <c:v>594.4</c:v>
                </c:pt>
                <c:pt idx="8">
                  <c:v>591.29999999999995</c:v>
                </c:pt>
                <c:pt idx="9">
                  <c:v>588.20000000000005</c:v>
                </c:pt>
                <c:pt idx="10">
                  <c:v>585.1</c:v>
                </c:pt>
                <c:pt idx="11">
                  <c:v>581.70000000000005</c:v>
                </c:pt>
                <c:pt idx="12">
                  <c:v>578.6</c:v>
                </c:pt>
                <c:pt idx="13">
                  <c:v>575.5</c:v>
                </c:pt>
                <c:pt idx="14">
                  <c:v>572.79999999999995</c:v>
                </c:pt>
                <c:pt idx="15">
                  <c:v>569.70000000000005</c:v>
                </c:pt>
                <c:pt idx="16">
                  <c:v>566.6</c:v>
                </c:pt>
                <c:pt idx="17">
                  <c:v>563.5</c:v>
                </c:pt>
                <c:pt idx="18">
                  <c:v>560.5</c:v>
                </c:pt>
                <c:pt idx="19">
                  <c:v>556.79999999999995</c:v>
                </c:pt>
                <c:pt idx="20">
                  <c:v>553.70000000000005</c:v>
                </c:pt>
                <c:pt idx="21">
                  <c:v>550.29999999999995</c:v>
                </c:pt>
                <c:pt idx="22">
                  <c:v>547</c:v>
                </c:pt>
                <c:pt idx="23">
                  <c:v>543.6</c:v>
                </c:pt>
                <c:pt idx="24">
                  <c:v>540</c:v>
                </c:pt>
                <c:pt idx="25">
                  <c:v>536.29999999999995</c:v>
                </c:pt>
                <c:pt idx="26">
                  <c:v>533</c:v>
                </c:pt>
                <c:pt idx="27">
                  <c:v>529.29999999999995</c:v>
                </c:pt>
                <c:pt idx="28">
                  <c:v>526</c:v>
                </c:pt>
                <c:pt idx="29">
                  <c:v>522</c:v>
                </c:pt>
                <c:pt idx="30">
                  <c:v>518.4</c:v>
                </c:pt>
                <c:pt idx="31">
                  <c:v>515.1</c:v>
                </c:pt>
                <c:pt idx="32">
                  <c:v>511.8</c:v>
                </c:pt>
                <c:pt idx="33">
                  <c:v>507.8</c:v>
                </c:pt>
                <c:pt idx="34">
                  <c:v>503.9</c:v>
                </c:pt>
                <c:pt idx="35">
                  <c:v>500.3</c:v>
                </c:pt>
                <c:pt idx="36">
                  <c:v>496.4</c:v>
                </c:pt>
                <c:pt idx="37">
                  <c:v>492.8</c:v>
                </c:pt>
                <c:pt idx="38">
                  <c:v>489.5</c:v>
                </c:pt>
                <c:pt idx="39">
                  <c:v>485.9</c:v>
                </c:pt>
                <c:pt idx="40">
                  <c:v>482.9</c:v>
                </c:pt>
                <c:pt idx="41">
                  <c:v>479.4</c:v>
                </c:pt>
                <c:pt idx="42">
                  <c:v>476.1</c:v>
                </c:pt>
                <c:pt idx="43">
                  <c:v>472.5</c:v>
                </c:pt>
                <c:pt idx="44">
                  <c:v>469.2</c:v>
                </c:pt>
                <c:pt idx="45">
                  <c:v>466</c:v>
                </c:pt>
                <c:pt idx="46">
                  <c:v>462.7</c:v>
                </c:pt>
                <c:pt idx="47">
                  <c:v>459.4</c:v>
                </c:pt>
                <c:pt idx="48">
                  <c:v>455.6</c:v>
                </c:pt>
                <c:pt idx="49">
                  <c:v>452.3</c:v>
                </c:pt>
                <c:pt idx="50">
                  <c:v>449.1</c:v>
                </c:pt>
                <c:pt idx="51">
                  <c:v>445.5</c:v>
                </c:pt>
                <c:pt idx="52">
                  <c:v>442</c:v>
                </c:pt>
                <c:pt idx="53">
                  <c:v>438.5</c:v>
                </c:pt>
                <c:pt idx="54">
                  <c:v>435.5</c:v>
                </c:pt>
                <c:pt idx="55">
                  <c:v>432.3</c:v>
                </c:pt>
                <c:pt idx="56">
                  <c:v>429.1</c:v>
                </c:pt>
                <c:pt idx="57">
                  <c:v>425.8</c:v>
                </c:pt>
                <c:pt idx="58">
                  <c:v>422.3</c:v>
                </c:pt>
                <c:pt idx="59">
                  <c:v>418.8</c:v>
                </c:pt>
                <c:pt idx="60">
                  <c:v>415.6</c:v>
                </c:pt>
                <c:pt idx="61">
                  <c:v>412.4</c:v>
                </c:pt>
                <c:pt idx="62">
                  <c:v>409.2</c:v>
                </c:pt>
                <c:pt idx="63">
                  <c:v>405.7</c:v>
                </c:pt>
                <c:pt idx="64">
                  <c:v>402.2</c:v>
                </c:pt>
                <c:pt idx="65">
                  <c:v>399</c:v>
                </c:pt>
                <c:pt idx="66">
                  <c:v>395.5</c:v>
                </c:pt>
                <c:pt idx="67">
                  <c:v>392.4</c:v>
                </c:pt>
                <c:pt idx="68">
                  <c:v>388.9</c:v>
                </c:pt>
                <c:pt idx="69">
                  <c:v>385.4</c:v>
                </c:pt>
                <c:pt idx="70">
                  <c:v>382.2</c:v>
                </c:pt>
                <c:pt idx="71">
                  <c:v>379.1</c:v>
                </c:pt>
                <c:pt idx="72">
                  <c:v>375.6</c:v>
                </c:pt>
                <c:pt idx="73">
                  <c:v>372.1</c:v>
                </c:pt>
                <c:pt idx="74">
                  <c:v>368.7</c:v>
                </c:pt>
                <c:pt idx="75">
                  <c:v>365.3</c:v>
                </c:pt>
                <c:pt idx="76">
                  <c:v>361.5</c:v>
                </c:pt>
                <c:pt idx="77">
                  <c:v>358.1</c:v>
                </c:pt>
                <c:pt idx="78">
                  <c:v>354.4</c:v>
                </c:pt>
                <c:pt idx="79">
                  <c:v>351.2</c:v>
                </c:pt>
                <c:pt idx="80">
                  <c:v>348.1</c:v>
                </c:pt>
                <c:pt idx="81">
                  <c:v>344.9</c:v>
                </c:pt>
                <c:pt idx="82">
                  <c:v>342.1</c:v>
                </c:pt>
                <c:pt idx="83">
                  <c:v>339.2</c:v>
                </c:pt>
                <c:pt idx="84">
                  <c:v>335.8</c:v>
                </c:pt>
                <c:pt idx="85">
                  <c:v>332.7</c:v>
                </c:pt>
                <c:pt idx="86">
                  <c:v>329.3</c:v>
                </c:pt>
                <c:pt idx="87">
                  <c:v>326.2</c:v>
                </c:pt>
                <c:pt idx="88">
                  <c:v>323.39999999999998</c:v>
                </c:pt>
                <c:pt idx="89">
                  <c:v>320.2</c:v>
                </c:pt>
                <c:pt idx="90">
                  <c:v>317.10000000000002</c:v>
                </c:pt>
                <c:pt idx="91">
                  <c:v>313.7</c:v>
                </c:pt>
                <c:pt idx="92">
                  <c:v>310.60000000000002</c:v>
                </c:pt>
                <c:pt idx="93">
                  <c:v>307.3</c:v>
                </c:pt>
                <c:pt idx="94">
                  <c:v>304.2</c:v>
                </c:pt>
                <c:pt idx="95">
                  <c:v>301.39999999999998</c:v>
                </c:pt>
                <c:pt idx="96">
                  <c:v>298.3</c:v>
                </c:pt>
                <c:pt idx="97">
                  <c:v>295.5</c:v>
                </c:pt>
                <c:pt idx="98">
                  <c:v>292.39999999999998</c:v>
                </c:pt>
                <c:pt idx="99">
                  <c:v>289.3</c:v>
                </c:pt>
                <c:pt idx="100">
                  <c:v>286.2</c:v>
                </c:pt>
                <c:pt idx="101">
                  <c:v>283.10000000000002</c:v>
                </c:pt>
                <c:pt idx="102">
                  <c:v>279.8</c:v>
                </c:pt>
                <c:pt idx="103">
                  <c:v>276.7</c:v>
                </c:pt>
                <c:pt idx="104">
                  <c:v>273.7</c:v>
                </c:pt>
                <c:pt idx="105">
                  <c:v>270.60000000000002</c:v>
                </c:pt>
                <c:pt idx="106">
                  <c:v>267.3</c:v>
                </c:pt>
                <c:pt idx="107">
                  <c:v>264.2</c:v>
                </c:pt>
                <c:pt idx="108">
                  <c:v>261.39999999999998</c:v>
                </c:pt>
                <c:pt idx="109">
                  <c:v>258.39999999999998</c:v>
                </c:pt>
                <c:pt idx="110">
                  <c:v>255.6</c:v>
                </c:pt>
                <c:pt idx="111">
                  <c:v>252.8</c:v>
                </c:pt>
                <c:pt idx="112">
                  <c:v>250.1</c:v>
                </c:pt>
                <c:pt idx="113">
                  <c:v>247.3</c:v>
                </c:pt>
                <c:pt idx="114">
                  <c:v>244.5</c:v>
                </c:pt>
                <c:pt idx="115">
                  <c:v>241.8</c:v>
                </c:pt>
                <c:pt idx="116">
                  <c:v>239</c:v>
                </c:pt>
                <c:pt idx="117">
                  <c:v>236.3</c:v>
                </c:pt>
                <c:pt idx="118">
                  <c:v>233.5</c:v>
                </c:pt>
                <c:pt idx="119">
                  <c:v>230.8</c:v>
                </c:pt>
                <c:pt idx="120">
                  <c:v>228</c:v>
                </c:pt>
                <c:pt idx="121">
                  <c:v>225</c:v>
                </c:pt>
                <c:pt idx="122">
                  <c:v>222</c:v>
                </c:pt>
                <c:pt idx="123">
                  <c:v>219.5</c:v>
                </c:pt>
                <c:pt idx="124">
                  <c:v>216.5</c:v>
                </c:pt>
                <c:pt idx="125">
                  <c:v>213.5</c:v>
                </c:pt>
                <c:pt idx="126">
                  <c:v>210.8</c:v>
                </c:pt>
                <c:pt idx="127">
                  <c:v>207.8</c:v>
                </c:pt>
                <c:pt idx="128">
                  <c:v>205.1</c:v>
                </c:pt>
                <c:pt idx="129">
                  <c:v>202.3</c:v>
                </c:pt>
                <c:pt idx="130">
                  <c:v>199.6</c:v>
                </c:pt>
                <c:pt idx="131">
                  <c:v>196.6</c:v>
                </c:pt>
                <c:pt idx="132">
                  <c:v>193.6</c:v>
                </c:pt>
                <c:pt idx="133">
                  <c:v>190.7</c:v>
                </c:pt>
                <c:pt idx="134">
                  <c:v>187.9</c:v>
                </c:pt>
                <c:pt idx="135">
                  <c:v>185.2</c:v>
                </c:pt>
                <c:pt idx="136">
                  <c:v>182.5</c:v>
                </c:pt>
                <c:pt idx="137">
                  <c:v>179.8</c:v>
                </c:pt>
                <c:pt idx="138">
                  <c:v>177.1</c:v>
                </c:pt>
                <c:pt idx="139">
                  <c:v>174.2</c:v>
                </c:pt>
                <c:pt idx="140">
                  <c:v>171.7</c:v>
                </c:pt>
                <c:pt idx="141">
                  <c:v>169</c:v>
                </c:pt>
                <c:pt idx="142">
                  <c:v>166.1</c:v>
                </c:pt>
                <c:pt idx="143">
                  <c:v>163.4</c:v>
                </c:pt>
                <c:pt idx="144">
                  <c:v>160.69999999999999</c:v>
                </c:pt>
                <c:pt idx="145">
                  <c:v>157.69999999999999</c:v>
                </c:pt>
                <c:pt idx="146">
                  <c:v>155.1</c:v>
                </c:pt>
                <c:pt idx="147">
                  <c:v>152.1</c:v>
                </c:pt>
                <c:pt idx="148">
                  <c:v>149.69999999999999</c:v>
                </c:pt>
                <c:pt idx="149">
                  <c:v>146.69999999999999</c:v>
                </c:pt>
                <c:pt idx="150">
                  <c:v>144.30000000000001</c:v>
                </c:pt>
                <c:pt idx="151">
                  <c:v>141.4</c:v>
                </c:pt>
                <c:pt idx="152">
                  <c:v>138.69999999999999</c:v>
                </c:pt>
                <c:pt idx="153">
                  <c:v>135.80000000000001</c:v>
                </c:pt>
                <c:pt idx="154">
                  <c:v>132.9</c:v>
                </c:pt>
                <c:pt idx="155">
                  <c:v>129.9</c:v>
                </c:pt>
                <c:pt idx="156">
                  <c:v>127.3</c:v>
                </c:pt>
                <c:pt idx="157">
                  <c:v>124.6</c:v>
                </c:pt>
                <c:pt idx="158">
                  <c:v>122</c:v>
                </c:pt>
                <c:pt idx="159">
                  <c:v>119.6</c:v>
                </c:pt>
                <c:pt idx="160">
                  <c:v>117.2</c:v>
                </c:pt>
                <c:pt idx="161">
                  <c:v>114.5</c:v>
                </c:pt>
                <c:pt idx="162">
                  <c:v>112.2</c:v>
                </c:pt>
                <c:pt idx="163">
                  <c:v>109.8</c:v>
                </c:pt>
                <c:pt idx="164">
                  <c:v>107.4</c:v>
                </c:pt>
                <c:pt idx="165">
                  <c:v>104.8</c:v>
                </c:pt>
                <c:pt idx="166">
                  <c:v>102.4</c:v>
                </c:pt>
                <c:pt idx="167">
                  <c:v>100.3</c:v>
                </c:pt>
                <c:pt idx="168">
                  <c:v>98.2</c:v>
                </c:pt>
                <c:pt idx="169">
                  <c:v>95.8</c:v>
                </c:pt>
                <c:pt idx="170">
                  <c:v>93.7</c:v>
                </c:pt>
                <c:pt idx="171">
                  <c:v>91.3</c:v>
                </c:pt>
                <c:pt idx="172">
                  <c:v>89.2</c:v>
                </c:pt>
                <c:pt idx="173">
                  <c:v>86.8</c:v>
                </c:pt>
                <c:pt idx="174">
                  <c:v>84.7</c:v>
                </c:pt>
                <c:pt idx="175">
                  <c:v>82.6</c:v>
                </c:pt>
                <c:pt idx="176">
                  <c:v>80.5</c:v>
                </c:pt>
                <c:pt idx="177">
                  <c:v>78.400000000000006</c:v>
                </c:pt>
                <c:pt idx="178">
                  <c:v>76.400000000000006</c:v>
                </c:pt>
                <c:pt idx="179">
                  <c:v>74.5</c:v>
                </c:pt>
                <c:pt idx="180">
                  <c:v>72.400000000000006</c:v>
                </c:pt>
                <c:pt idx="181">
                  <c:v>70.599999999999994</c:v>
                </c:pt>
                <c:pt idx="182">
                  <c:v>68.8</c:v>
                </c:pt>
                <c:pt idx="183">
                  <c:v>66.900000000000006</c:v>
                </c:pt>
                <c:pt idx="184">
                  <c:v>65.400000000000006</c:v>
                </c:pt>
                <c:pt idx="185">
                  <c:v>63.5</c:v>
                </c:pt>
                <c:pt idx="186">
                  <c:v>61.7</c:v>
                </c:pt>
                <c:pt idx="187">
                  <c:v>59.9</c:v>
                </c:pt>
                <c:pt idx="188">
                  <c:v>58.1</c:v>
                </c:pt>
                <c:pt idx="189">
                  <c:v>55.7</c:v>
                </c:pt>
                <c:pt idx="190">
                  <c:v>53.1</c:v>
                </c:pt>
                <c:pt idx="191">
                  <c:v>50.5</c:v>
                </c:pt>
                <c:pt idx="192">
                  <c:v>47.7</c:v>
                </c:pt>
                <c:pt idx="193">
                  <c:v>45.1</c:v>
                </c:pt>
                <c:pt idx="194">
                  <c:v>43</c:v>
                </c:pt>
                <c:pt idx="195">
                  <c:v>40.700000000000003</c:v>
                </c:pt>
                <c:pt idx="196">
                  <c:v>38.9</c:v>
                </c:pt>
              </c:numCache>
            </c:numRef>
          </c:xVal>
          <c:yVal>
            <c:numRef>
              <c:f>'1224DG'!$I$3:$I$200</c:f>
              <c:numCache>
                <c:formatCode>0.00</c:formatCode>
                <c:ptCount val="198"/>
                <c:pt idx="0">
                  <c:v>1.2777777777776484</c:v>
                </c:pt>
                <c:pt idx="1">
                  <c:v>-0.10625000000000613</c:v>
                </c:pt>
                <c:pt idx="2">
                  <c:v>0.15789473684209773</c:v>
                </c:pt>
                <c:pt idx="3">
                  <c:v>-0.15999999999999998</c:v>
                </c:pt>
                <c:pt idx="4">
                  <c:v>0.13599999999999995</c:v>
                </c:pt>
                <c:pt idx="5">
                  <c:v>-6.0714285714286678E-2</c:v>
                </c:pt>
                <c:pt idx="6">
                  <c:v>2.2580645161290176E-2</c:v>
                </c:pt>
                <c:pt idx="7">
                  <c:v>0.18064516129032121</c:v>
                </c:pt>
                <c:pt idx="8">
                  <c:v>-3.2258064516129864E-2</c:v>
                </c:pt>
                <c:pt idx="9">
                  <c:v>-0.50967741935483502</c:v>
                </c:pt>
                <c:pt idx="10">
                  <c:v>0.49705882352941505</c:v>
                </c:pt>
                <c:pt idx="11">
                  <c:v>-0.32903225806451369</c:v>
                </c:pt>
                <c:pt idx="12">
                  <c:v>-0.21612903225806293</c:v>
                </c:pt>
                <c:pt idx="13">
                  <c:v>-2.5925925925925512E-2</c:v>
                </c:pt>
                <c:pt idx="14">
                  <c:v>-0.18709677419355386</c:v>
                </c:pt>
                <c:pt idx="15">
                  <c:v>-0.16129032258064399</c:v>
                </c:pt>
                <c:pt idx="16">
                  <c:v>6.1290322580644714E-2</c:v>
                </c:pt>
                <c:pt idx="17">
                  <c:v>6.9999999999999993E-2</c:v>
                </c:pt>
                <c:pt idx="18">
                  <c:v>4.3243243243242711E-2</c:v>
                </c:pt>
                <c:pt idx="19">
                  <c:v>-0.15806451612903688</c:v>
                </c:pt>
                <c:pt idx="20">
                  <c:v>2.0588235294117099E-2</c:v>
                </c:pt>
                <c:pt idx="21">
                  <c:v>-6.0606060606061499E-3</c:v>
                </c:pt>
                <c:pt idx="22">
                  <c:v>-1.1764705882353014E-2</c:v>
                </c:pt>
                <c:pt idx="23">
                  <c:v>-0.10833333333333267</c:v>
                </c:pt>
                <c:pt idx="24">
                  <c:v>-5.4054054054053138E-3</c:v>
                </c:pt>
                <c:pt idx="25">
                  <c:v>-6.0606060606061499E-3</c:v>
                </c:pt>
                <c:pt idx="26">
                  <c:v>-0.16216216216216017</c:v>
                </c:pt>
                <c:pt idx="27">
                  <c:v>0.20606060606060889</c:v>
                </c:pt>
                <c:pt idx="28">
                  <c:v>0.10250000000000001</c:v>
                </c:pt>
                <c:pt idx="29">
                  <c:v>-3.6111111111110886E-2</c:v>
                </c:pt>
                <c:pt idx="30">
                  <c:v>-6.9696969696970645E-2</c:v>
                </c:pt>
                <c:pt idx="31">
                  <c:v>-0.15757575757575704</c:v>
                </c:pt>
                <c:pt idx="32">
                  <c:v>4.4999999999999984E-2</c:v>
                </c:pt>
                <c:pt idx="33">
                  <c:v>-2.8205128205127928E-2</c:v>
                </c:pt>
                <c:pt idx="34">
                  <c:v>-5.555555555555613E-3</c:v>
                </c:pt>
                <c:pt idx="35">
                  <c:v>0.11538461538461436</c:v>
                </c:pt>
                <c:pt idx="36">
                  <c:v>-2.2222222222222452E-2</c:v>
                </c:pt>
                <c:pt idx="37">
                  <c:v>0.14545454545454498</c:v>
                </c:pt>
                <c:pt idx="38">
                  <c:v>-0.20833333333333201</c:v>
                </c:pt>
                <c:pt idx="39">
                  <c:v>0.28666666666666668</c:v>
                </c:pt>
                <c:pt idx="40">
                  <c:v>-0.1542857142857143</c:v>
                </c:pt>
                <c:pt idx="41">
                  <c:v>-9.0909090909092174E-2</c:v>
                </c:pt>
                <c:pt idx="42">
                  <c:v>0.14999999999999905</c:v>
                </c:pt>
                <c:pt idx="43">
                  <c:v>-7.5757575757575496E-2</c:v>
                </c:pt>
                <c:pt idx="44">
                  <c:v>0.16875000000000062</c:v>
                </c:pt>
                <c:pt idx="45">
                  <c:v>-2.4242424242424156E-2</c:v>
                </c:pt>
                <c:pt idx="46">
                  <c:v>-0.11515151515151474</c:v>
                </c:pt>
                <c:pt idx="47">
                  <c:v>9.2105263157895814E-2</c:v>
                </c:pt>
                <c:pt idx="48">
                  <c:v>-0.24545454545454456</c:v>
                </c:pt>
                <c:pt idx="49">
                  <c:v>0.21875000000000078</c:v>
                </c:pt>
                <c:pt idx="50">
                  <c:v>-0.14722222222222131</c:v>
                </c:pt>
                <c:pt idx="51">
                  <c:v>0.28285714285714286</c:v>
                </c:pt>
                <c:pt idx="52">
                  <c:v>-0.33428571428571424</c:v>
                </c:pt>
                <c:pt idx="53">
                  <c:v>0.35999999999999993</c:v>
                </c:pt>
                <c:pt idx="54">
                  <c:v>-0.15625000000000053</c:v>
                </c:pt>
                <c:pt idx="55">
                  <c:v>0.1750000000000006</c:v>
                </c:pt>
                <c:pt idx="56">
                  <c:v>6.3636363636363422E-2</c:v>
                </c:pt>
                <c:pt idx="57">
                  <c:v>-0.33142857142857141</c:v>
                </c:pt>
                <c:pt idx="58">
                  <c:v>2.5714285714285707E-2</c:v>
                </c:pt>
                <c:pt idx="59">
                  <c:v>0.2000000000000007</c:v>
                </c:pt>
                <c:pt idx="60">
                  <c:v>3.7499999999999464E-2</c:v>
                </c:pt>
                <c:pt idx="61">
                  <c:v>8.7500000000000314E-2</c:v>
                </c:pt>
                <c:pt idx="62">
                  <c:v>-0.24285714285714285</c:v>
                </c:pt>
                <c:pt idx="63">
                  <c:v>-2.0000000000000018E-2</c:v>
                </c:pt>
                <c:pt idx="64">
                  <c:v>-0.10937500000000042</c:v>
                </c:pt>
                <c:pt idx="65">
                  <c:v>-9.4285714285714237E-2</c:v>
                </c:pt>
                <c:pt idx="66">
                  <c:v>0</c:v>
                </c:pt>
                <c:pt idx="67">
                  <c:v>0.38571428571428568</c:v>
                </c:pt>
                <c:pt idx="68">
                  <c:v>-0.15714285714285717</c:v>
                </c:pt>
                <c:pt idx="69">
                  <c:v>5.9375000000000212E-2</c:v>
                </c:pt>
                <c:pt idx="70">
                  <c:v>4.1935483870968203E-2</c:v>
                </c:pt>
                <c:pt idx="71">
                  <c:v>-2.2857142857142861E-2</c:v>
                </c:pt>
                <c:pt idx="72">
                  <c:v>1.7142857142857144E-2</c:v>
                </c:pt>
                <c:pt idx="73">
                  <c:v>-0.28529411764705598</c:v>
                </c:pt>
                <c:pt idx="74">
                  <c:v>0.30294117647059027</c:v>
                </c:pt>
                <c:pt idx="75">
                  <c:v>-0.24210526315789399</c:v>
                </c:pt>
                <c:pt idx="76">
                  <c:v>0.28235294117647247</c:v>
                </c:pt>
                <c:pt idx="77">
                  <c:v>-7.8378378378377425E-2</c:v>
                </c:pt>
                <c:pt idx="78">
                  <c:v>-3.1250000000000141E-3</c:v>
                </c:pt>
                <c:pt idx="79">
                  <c:v>-0.12258064516129168</c:v>
                </c:pt>
                <c:pt idx="80">
                  <c:v>-1.8749999999999715E-2</c:v>
                </c:pt>
                <c:pt idx="81">
                  <c:v>5.7142857142858085E-2</c:v>
                </c:pt>
                <c:pt idx="82">
                  <c:v>0.15862068965517054</c:v>
                </c:pt>
                <c:pt idx="83">
                  <c:v>-0.21470588235294263</c:v>
                </c:pt>
                <c:pt idx="84">
                  <c:v>0.23225806451612735</c:v>
                </c:pt>
                <c:pt idx="85">
                  <c:v>-2.0588235294117786E-2</c:v>
                </c:pt>
                <c:pt idx="86">
                  <c:v>-0.12903225806451518</c:v>
                </c:pt>
                <c:pt idx="87">
                  <c:v>6.4285714285714002E-2</c:v>
                </c:pt>
                <c:pt idx="88">
                  <c:v>3.1250000000000104E-2</c:v>
                </c:pt>
                <c:pt idx="89">
                  <c:v>0.11612903225806581</c:v>
                </c:pt>
                <c:pt idx="90">
                  <c:v>3.8235294117646673E-2</c:v>
                </c:pt>
                <c:pt idx="91">
                  <c:v>1.6129032258064696E-2</c:v>
                </c:pt>
                <c:pt idx="92">
                  <c:v>-7.5757575757575496E-2</c:v>
                </c:pt>
                <c:pt idx="93">
                  <c:v>9.6774193548386477E-3</c:v>
                </c:pt>
                <c:pt idx="94">
                  <c:v>-0.13571428571428518</c:v>
                </c:pt>
                <c:pt idx="95">
                  <c:v>-0.17419354838709866</c:v>
                </c:pt>
                <c:pt idx="96">
                  <c:v>0.36785714285714127</c:v>
                </c:pt>
                <c:pt idx="97">
                  <c:v>-0.16129032258064399</c:v>
                </c:pt>
                <c:pt idx="98">
                  <c:v>0.10322580645161404</c:v>
                </c:pt>
                <c:pt idx="99">
                  <c:v>-0.19677419354838568</c:v>
                </c:pt>
                <c:pt idx="100">
                  <c:v>0.29677419354839035</c:v>
                </c:pt>
                <c:pt idx="101">
                  <c:v>-9.0909090909090592E-2</c:v>
                </c:pt>
                <c:pt idx="102">
                  <c:v>-5.4838709677418947E-2</c:v>
                </c:pt>
                <c:pt idx="103">
                  <c:v>0.15666666666666665</c:v>
                </c:pt>
                <c:pt idx="104">
                  <c:v>-0.10645161290322698</c:v>
                </c:pt>
                <c:pt idx="105">
                  <c:v>-0.14242424242424195</c:v>
                </c:pt>
                <c:pt idx="106">
                  <c:v>-1.6129032258064377E-2</c:v>
                </c:pt>
                <c:pt idx="107">
                  <c:v>8.5714285714285368E-2</c:v>
                </c:pt>
                <c:pt idx="108">
                  <c:v>-0.19666666666666666</c:v>
                </c:pt>
                <c:pt idx="109">
                  <c:v>-3.5714285714285962E-2</c:v>
                </c:pt>
                <c:pt idx="110">
                  <c:v>7.8571428571429042E-2</c:v>
                </c:pt>
                <c:pt idx="111">
                  <c:v>7.0370370370369945E-2</c:v>
                </c:pt>
                <c:pt idx="112">
                  <c:v>3.571428571428592E-2</c:v>
                </c:pt>
                <c:pt idx="113">
                  <c:v>7.499999999999972E-2</c:v>
                </c:pt>
                <c:pt idx="114">
                  <c:v>5.1851851851852052E-2</c:v>
                </c:pt>
                <c:pt idx="115">
                  <c:v>-1.0714285714285661E-2</c:v>
                </c:pt>
                <c:pt idx="116">
                  <c:v>-0.14814814814814878</c:v>
                </c:pt>
                <c:pt idx="117">
                  <c:v>0.13214285714285662</c:v>
                </c:pt>
                <c:pt idx="118">
                  <c:v>-0.10740740740740787</c:v>
                </c:pt>
                <c:pt idx="119">
                  <c:v>8.2142857142856809E-2</c:v>
                </c:pt>
                <c:pt idx="120">
                  <c:v>-3.666666666666666E-2</c:v>
                </c:pt>
                <c:pt idx="121">
                  <c:v>6.6666666666666723E-3</c:v>
                </c:pt>
                <c:pt idx="122">
                  <c:v>-8.3999999999999991E-2</c:v>
                </c:pt>
                <c:pt idx="123">
                  <c:v>-1.666666666666668E-2</c:v>
                </c:pt>
                <c:pt idx="124">
                  <c:v>0.13666666666666669</c:v>
                </c:pt>
                <c:pt idx="125">
                  <c:v>3.7037037037037225E-3</c:v>
                </c:pt>
                <c:pt idx="126">
                  <c:v>4.9999999999999989E-2</c:v>
                </c:pt>
                <c:pt idx="127">
                  <c:v>3.3333333333333132E-2</c:v>
                </c:pt>
                <c:pt idx="128">
                  <c:v>-7.1428571428571869E-2</c:v>
                </c:pt>
                <c:pt idx="129">
                  <c:v>0.15555555555555459</c:v>
                </c:pt>
                <c:pt idx="130">
                  <c:v>-0.26333333333333331</c:v>
                </c:pt>
                <c:pt idx="131">
                  <c:v>0.11333333333333333</c:v>
                </c:pt>
                <c:pt idx="132">
                  <c:v>-3.7931034482758544E-2</c:v>
                </c:pt>
                <c:pt idx="133">
                  <c:v>1.4285714285714346E-2</c:v>
                </c:pt>
                <c:pt idx="134">
                  <c:v>-0.19259259259259137</c:v>
                </c:pt>
                <c:pt idx="135">
                  <c:v>0.22962962962963063</c:v>
                </c:pt>
                <c:pt idx="136">
                  <c:v>1.8518518518518594E-2</c:v>
                </c:pt>
                <c:pt idx="137">
                  <c:v>-0.15555555555555456</c:v>
                </c:pt>
                <c:pt idx="138">
                  <c:v>9.6551724137930811E-2</c:v>
                </c:pt>
                <c:pt idx="139">
                  <c:v>-5.6000000000000008E-2</c:v>
                </c:pt>
                <c:pt idx="140">
                  <c:v>3.7037037037037229E-2</c:v>
                </c:pt>
                <c:pt idx="141">
                  <c:v>9.310344827586188E-2</c:v>
                </c:pt>
                <c:pt idx="142">
                  <c:v>0.17037037037037109</c:v>
                </c:pt>
                <c:pt idx="143">
                  <c:v>-0.18518518518518401</c:v>
                </c:pt>
                <c:pt idx="144">
                  <c:v>2.6666666666666655E-2</c:v>
                </c:pt>
                <c:pt idx="145">
                  <c:v>-0.16153846153846185</c:v>
                </c:pt>
                <c:pt idx="146">
                  <c:v>2.3333333333333317E-2</c:v>
                </c:pt>
                <c:pt idx="147">
                  <c:v>-6.2499999999999861E-2</c:v>
                </c:pt>
                <c:pt idx="148">
                  <c:v>-9.6666666666666679E-2</c:v>
                </c:pt>
                <c:pt idx="149">
                  <c:v>0.11666666666666778</c:v>
                </c:pt>
                <c:pt idx="150">
                  <c:v>5.8620689655172316E-2</c:v>
                </c:pt>
                <c:pt idx="151">
                  <c:v>-0.11851851851851779</c:v>
                </c:pt>
                <c:pt idx="152">
                  <c:v>3.103448275862096E-2</c:v>
                </c:pt>
                <c:pt idx="153">
                  <c:v>0.21379310344827543</c:v>
                </c:pt>
                <c:pt idx="154">
                  <c:v>0.06</c:v>
                </c:pt>
                <c:pt idx="155">
                  <c:v>-5.7692307692307501E-2</c:v>
                </c:pt>
                <c:pt idx="156">
                  <c:v>-4.4444444444444398E-2</c:v>
                </c:pt>
                <c:pt idx="157">
                  <c:v>0.15384615384615419</c:v>
                </c:pt>
                <c:pt idx="158">
                  <c:v>-6.6666666666666513E-2</c:v>
                </c:pt>
                <c:pt idx="159">
                  <c:v>5.8333333333333549E-2</c:v>
                </c:pt>
                <c:pt idx="160">
                  <c:v>-0.10740740740740731</c:v>
                </c:pt>
                <c:pt idx="161">
                  <c:v>-0.10434782608695665</c:v>
                </c:pt>
                <c:pt idx="162">
                  <c:v>9.1666666666666466E-2</c:v>
                </c:pt>
                <c:pt idx="163">
                  <c:v>-8.3333333333333634E-2</c:v>
                </c:pt>
                <c:pt idx="164">
                  <c:v>0.15384615384615336</c:v>
                </c:pt>
                <c:pt idx="165">
                  <c:v>-0.17500000000000063</c:v>
                </c:pt>
                <c:pt idx="166">
                  <c:v>9.5238095238094858E-2</c:v>
                </c:pt>
                <c:pt idx="167">
                  <c:v>0.13809523809523849</c:v>
                </c:pt>
                <c:pt idx="168">
                  <c:v>9.5833333333333104E-2</c:v>
                </c:pt>
                <c:pt idx="169">
                  <c:v>-0.20952380952381008</c:v>
                </c:pt>
                <c:pt idx="170">
                  <c:v>0.10833333333333309</c:v>
                </c:pt>
                <c:pt idx="171">
                  <c:v>4.7619047619047727E-3</c:v>
                </c:pt>
                <c:pt idx="172">
                  <c:v>-0.15416666666666631</c:v>
                </c:pt>
                <c:pt idx="173">
                  <c:v>-1.4285714285714311E-2</c:v>
                </c:pt>
                <c:pt idx="174">
                  <c:v>-5.7142857142856912E-2</c:v>
                </c:pt>
                <c:pt idx="175">
                  <c:v>0.20952380952381008</c:v>
                </c:pt>
                <c:pt idx="176">
                  <c:v>-0.32380952380952471</c:v>
                </c:pt>
                <c:pt idx="177">
                  <c:v>8.500000000000002E-2</c:v>
                </c:pt>
                <c:pt idx="178">
                  <c:v>0.14210526315789432</c:v>
                </c:pt>
                <c:pt idx="179">
                  <c:v>-1.9047619047619101E-2</c:v>
                </c:pt>
                <c:pt idx="180">
                  <c:v>-4.999999999999967E-2</c:v>
                </c:pt>
                <c:pt idx="181">
                  <c:v>9.4444444444444581E-2</c:v>
                </c:pt>
                <c:pt idx="182">
                  <c:v>-8.4210526315789833E-2</c:v>
                </c:pt>
                <c:pt idx="183">
                  <c:v>0.11333333333333333</c:v>
                </c:pt>
                <c:pt idx="184">
                  <c:v>4.2105263157894604E-2</c:v>
                </c:pt>
                <c:pt idx="185">
                  <c:v>-2.7777777777777814E-2</c:v>
                </c:pt>
                <c:pt idx="186">
                  <c:v>-3.3333333333333257E-2</c:v>
                </c:pt>
                <c:pt idx="187">
                  <c:v>-6.1111111111111213E-2</c:v>
                </c:pt>
                <c:pt idx="188">
                  <c:v>-4.1666666666666685E-2</c:v>
                </c:pt>
                <c:pt idx="189">
                  <c:v>4.9999999999999975E-2</c:v>
                </c:pt>
                <c:pt idx="190">
                  <c:v>-3.8461538461538477E-3</c:v>
                </c:pt>
                <c:pt idx="191">
                  <c:v>-1.0714285714285735E-2</c:v>
                </c:pt>
                <c:pt idx="192">
                  <c:v>4.2307692307692289E-2</c:v>
                </c:pt>
                <c:pt idx="193">
                  <c:v>-9.5238095238095163E-2</c:v>
                </c:pt>
                <c:pt idx="194">
                  <c:v>8.695652173913053E-2</c:v>
                </c:pt>
                <c:pt idx="195">
                  <c:v>-0.11111111111111084</c:v>
                </c:pt>
                <c:pt idx="196">
                  <c:v>1.0796915167095116E-2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CC-41FF-B5FF-7B930F57A7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12879"/>
        <c:axId val="474414127"/>
      </c:scatterChart>
      <c:valAx>
        <c:axId val="4744128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4127"/>
        <c:crosses val="autoZero"/>
        <c:crossBetween val="midCat"/>
      </c:valAx>
      <c:valAx>
        <c:axId val="474414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12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'810'!$A$3:$A$217</c:f>
              <c:numCache>
                <c:formatCode>General</c:formatCode>
                <c:ptCount val="215"/>
                <c:pt idx="0">
                  <c:v>29</c:v>
                </c:pt>
                <c:pt idx="1">
                  <c:v>29.3</c:v>
                </c:pt>
                <c:pt idx="2">
                  <c:v>30.6</c:v>
                </c:pt>
                <c:pt idx="3">
                  <c:v>32.9</c:v>
                </c:pt>
                <c:pt idx="4">
                  <c:v>36</c:v>
                </c:pt>
                <c:pt idx="5">
                  <c:v>39.4</c:v>
                </c:pt>
                <c:pt idx="6">
                  <c:v>43</c:v>
                </c:pt>
                <c:pt idx="7">
                  <c:v>46.6</c:v>
                </c:pt>
                <c:pt idx="8">
                  <c:v>50</c:v>
                </c:pt>
                <c:pt idx="9">
                  <c:v>53.4</c:v>
                </c:pt>
                <c:pt idx="10">
                  <c:v>56.5</c:v>
                </c:pt>
                <c:pt idx="11">
                  <c:v>59.6</c:v>
                </c:pt>
                <c:pt idx="12">
                  <c:v>62.2</c:v>
                </c:pt>
                <c:pt idx="13">
                  <c:v>65.099999999999994</c:v>
                </c:pt>
                <c:pt idx="14">
                  <c:v>67.7</c:v>
                </c:pt>
                <c:pt idx="15">
                  <c:v>70.3</c:v>
                </c:pt>
                <c:pt idx="16">
                  <c:v>72.900000000000006</c:v>
                </c:pt>
                <c:pt idx="17">
                  <c:v>75.3</c:v>
                </c:pt>
                <c:pt idx="18">
                  <c:v>77.900000000000006</c:v>
                </c:pt>
                <c:pt idx="19">
                  <c:v>80.5</c:v>
                </c:pt>
                <c:pt idx="20">
                  <c:v>82.9</c:v>
                </c:pt>
                <c:pt idx="21">
                  <c:v>85.3</c:v>
                </c:pt>
                <c:pt idx="22">
                  <c:v>87.6</c:v>
                </c:pt>
                <c:pt idx="23">
                  <c:v>89.7</c:v>
                </c:pt>
                <c:pt idx="24">
                  <c:v>92.1</c:v>
                </c:pt>
                <c:pt idx="25">
                  <c:v>94.2</c:v>
                </c:pt>
                <c:pt idx="26">
                  <c:v>96.6</c:v>
                </c:pt>
                <c:pt idx="27">
                  <c:v>98.7</c:v>
                </c:pt>
                <c:pt idx="28">
                  <c:v>101.1</c:v>
                </c:pt>
                <c:pt idx="29">
                  <c:v>103.4</c:v>
                </c:pt>
                <c:pt idx="30">
                  <c:v>106.1</c:v>
                </c:pt>
                <c:pt idx="31">
                  <c:v>108.7</c:v>
                </c:pt>
                <c:pt idx="32">
                  <c:v>111.4</c:v>
                </c:pt>
                <c:pt idx="33">
                  <c:v>114</c:v>
                </c:pt>
                <c:pt idx="34">
                  <c:v>116.7</c:v>
                </c:pt>
                <c:pt idx="35">
                  <c:v>119.3</c:v>
                </c:pt>
                <c:pt idx="36">
                  <c:v>122</c:v>
                </c:pt>
                <c:pt idx="37">
                  <c:v>124.9</c:v>
                </c:pt>
                <c:pt idx="38">
                  <c:v>127.5</c:v>
                </c:pt>
                <c:pt idx="39">
                  <c:v>130.5</c:v>
                </c:pt>
                <c:pt idx="40">
                  <c:v>133.1</c:v>
                </c:pt>
                <c:pt idx="41">
                  <c:v>136.1</c:v>
                </c:pt>
                <c:pt idx="42">
                  <c:v>139</c:v>
                </c:pt>
                <c:pt idx="43">
                  <c:v>141.69999999999999</c:v>
                </c:pt>
                <c:pt idx="44">
                  <c:v>144.30000000000001</c:v>
                </c:pt>
                <c:pt idx="45">
                  <c:v>147</c:v>
                </c:pt>
                <c:pt idx="46">
                  <c:v>150</c:v>
                </c:pt>
                <c:pt idx="47">
                  <c:v>152.4</c:v>
                </c:pt>
                <c:pt idx="48">
                  <c:v>155.30000000000001</c:v>
                </c:pt>
                <c:pt idx="49">
                  <c:v>158</c:v>
                </c:pt>
                <c:pt idx="50">
                  <c:v>160.69999999999999</c:v>
                </c:pt>
                <c:pt idx="51">
                  <c:v>163.4</c:v>
                </c:pt>
                <c:pt idx="52">
                  <c:v>166.3</c:v>
                </c:pt>
                <c:pt idx="53">
                  <c:v>169</c:v>
                </c:pt>
                <c:pt idx="54">
                  <c:v>172</c:v>
                </c:pt>
                <c:pt idx="55">
                  <c:v>174.7</c:v>
                </c:pt>
                <c:pt idx="56">
                  <c:v>177.7</c:v>
                </c:pt>
                <c:pt idx="57">
                  <c:v>180.9</c:v>
                </c:pt>
                <c:pt idx="58">
                  <c:v>183.6</c:v>
                </c:pt>
                <c:pt idx="59">
                  <c:v>186.6</c:v>
                </c:pt>
                <c:pt idx="60">
                  <c:v>189.6</c:v>
                </c:pt>
                <c:pt idx="61">
                  <c:v>192.6</c:v>
                </c:pt>
                <c:pt idx="62">
                  <c:v>195.5</c:v>
                </c:pt>
                <c:pt idx="63">
                  <c:v>198.5</c:v>
                </c:pt>
                <c:pt idx="64">
                  <c:v>201.3</c:v>
                </c:pt>
                <c:pt idx="65">
                  <c:v>204</c:v>
                </c:pt>
                <c:pt idx="66">
                  <c:v>206.7</c:v>
                </c:pt>
                <c:pt idx="67">
                  <c:v>209.4</c:v>
                </c:pt>
                <c:pt idx="68">
                  <c:v>212.4</c:v>
                </c:pt>
                <c:pt idx="69">
                  <c:v>215.7</c:v>
                </c:pt>
                <c:pt idx="70">
                  <c:v>218.7</c:v>
                </c:pt>
                <c:pt idx="71">
                  <c:v>221.7</c:v>
                </c:pt>
                <c:pt idx="72">
                  <c:v>224.5</c:v>
                </c:pt>
                <c:pt idx="73">
                  <c:v>227.2</c:v>
                </c:pt>
                <c:pt idx="74">
                  <c:v>230</c:v>
                </c:pt>
                <c:pt idx="75">
                  <c:v>232.4</c:v>
                </c:pt>
                <c:pt idx="76">
                  <c:v>235.5</c:v>
                </c:pt>
                <c:pt idx="77">
                  <c:v>237.9</c:v>
                </c:pt>
                <c:pt idx="78">
                  <c:v>240.4</c:v>
                </c:pt>
                <c:pt idx="79">
                  <c:v>242.9</c:v>
                </c:pt>
                <c:pt idx="80">
                  <c:v>245.4</c:v>
                </c:pt>
                <c:pt idx="81">
                  <c:v>248.1</c:v>
                </c:pt>
                <c:pt idx="82">
                  <c:v>250.9</c:v>
                </c:pt>
                <c:pt idx="83">
                  <c:v>254.2</c:v>
                </c:pt>
                <c:pt idx="84">
                  <c:v>257.3</c:v>
                </c:pt>
                <c:pt idx="85">
                  <c:v>260.89999999999998</c:v>
                </c:pt>
                <c:pt idx="86">
                  <c:v>264.2</c:v>
                </c:pt>
                <c:pt idx="87">
                  <c:v>267.3</c:v>
                </c:pt>
                <c:pt idx="88">
                  <c:v>270.60000000000002</c:v>
                </c:pt>
                <c:pt idx="89">
                  <c:v>273.7</c:v>
                </c:pt>
                <c:pt idx="90">
                  <c:v>276.39999999999998</c:v>
                </c:pt>
                <c:pt idx="91">
                  <c:v>279.2</c:v>
                </c:pt>
                <c:pt idx="92">
                  <c:v>282.3</c:v>
                </c:pt>
                <c:pt idx="93">
                  <c:v>285.39999999999998</c:v>
                </c:pt>
                <c:pt idx="94">
                  <c:v>288.7</c:v>
                </c:pt>
                <c:pt idx="95">
                  <c:v>291.8</c:v>
                </c:pt>
                <c:pt idx="96">
                  <c:v>294.89999999999998</c:v>
                </c:pt>
                <c:pt idx="97">
                  <c:v>298.3</c:v>
                </c:pt>
                <c:pt idx="98">
                  <c:v>301.60000000000002</c:v>
                </c:pt>
                <c:pt idx="99">
                  <c:v>304.7</c:v>
                </c:pt>
                <c:pt idx="100">
                  <c:v>307.8</c:v>
                </c:pt>
                <c:pt idx="101">
                  <c:v>310.89999999999998</c:v>
                </c:pt>
                <c:pt idx="102">
                  <c:v>314.3</c:v>
                </c:pt>
                <c:pt idx="103">
                  <c:v>317.39999999999998</c:v>
                </c:pt>
                <c:pt idx="104">
                  <c:v>320.8</c:v>
                </c:pt>
                <c:pt idx="105">
                  <c:v>324.2</c:v>
                </c:pt>
                <c:pt idx="106">
                  <c:v>327.60000000000002</c:v>
                </c:pt>
                <c:pt idx="107">
                  <c:v>330.7</c:v>
                </c:pt>
                <c:pt idx="108">
                  <c:v>333.8</c:v>
                </c:pt>
                <c:pt idx="109">
                  <c:v>337.3</c:v>
                </c:pt>
                <c:pt idx="110">
                  <c:v>340.4</c:v>
                </c:pt>
                <c:pt idx="111">
                  <c:v>343.2</c:v>
                </c:pt>
                <c:pt idx="112">
                  <c:v>346.7</c:v>
                </c:pt>
                <c:pt idx="113">
                  <c:v>349.8</c:v>
                </c:pt>
                <c:pt idx="114">
                  <c:v>353.5</c:v>
                </c:pt>
                <c:pt idx="115">
                  <c:v>356.7</c:v>
                </c:pt>
                <c:pt idx="116">
                  <c:v>359.5</c:v>
                </c:pt>
                <c:pt idx="117">
                  <c:v>362.7</c:v>
                </c:pt>
                <c:pt idx="118">
                  <c:v>365.5</c:v>
                </c:pt>
                <c:pt idx="119">
                  <c:v>368.4</c:v>
                </c:pt>
                <c:pt idx="120">
                  <c:v>371.3</c:v>
                </c:pt>
                <c:pt idx="121">
                  <c:v>374.4</c:v>
                </c:pt>
                <c:pt idx="122">
                  <c:v>377.6</c:v>
                </c:pt>
                <c:pt idx="123">
                  <c:v>380.8</c:v>
                </c:pt>
                <c:pt idx="124">
                  <c:v>384</c:v>
                </c:pt>
                <c:pt idx="125">
                  <c:v>387.4</c:v>
                </c:pt>
                <c:pt idx="126">
                  <c:v>391.2</c:v>
                </c:pt>
                <c:pt idx="127">
                  <c:v>394.7</c:v>
                </c:pt>
                <c:pt idx="128">
                  <c:v>397.9</c:v>
                </c:pt>
                <c:pt idx="129">
                  <c:v>401.1</c:v>
                </c:pt>
                <c:pt idx="130">
                  <c:v>404.8</c:v>
                </c:pt>
                <c:pt idx="131">
                  <c:v>408.3</c:v>
                </c:pt>
                <c:pt idx="132">
                  <c:v>412.1</c:v>
                </c:pt>
                <c:pt idx="133">
                  <c:v>415.3</c:v>
                </c:pt>
                <c:pt idx="134">
                  <c:v>418.8</c:v>
                </c:pt>
                <c:pt idx="135">
                  <c:v>422.3</c:v>
                </c:pt>
                <c:pt idx="136">
                  <c:v>425.8</c:v>
                </c:pt>
                <c:pt idx="137">
                  <c:v>429.1</c:v>
                </c:pt>
                <c:pt idx="138">
                  <c:v>432</c:v>
                </c:pt>
                <c:pt idx="139">
                  <c:v>435.2</c:v>
                </c:pt>
                <c:pt idx="140">
                  <c:v>438.8</c:v>
                </c:pt>
                <c:pt idx="141">
                  <c:v>442.3</c:v>
                </c:pt>
                <c:pt idx="142">
                  <c:v>445.5</c:v>
                </c:pt>
                <c:pt idx="143">
                  <c:v>448.8</c:v>
                </c:pt>
                <c:pt idx="144">
                  <c:v>452</c:v>
                </c:pt>
                <c:pt idx="145">
                  <c:v>455.6</c:v>
                </c:pt>
                <c:pt idx="146">
                  <c:v>459.4</c:v>
                </c:pt>
                <c:pt idx="147">
                  <c:v>463</c:v>
                </c:pt>
                <c:pt idx="148">
                  <c:v>466.9</c:v>
                </c:pt>
                <c:pt idx="149">
                  <c:v>470.7</c:v>
                </c:pt>
                <c:pt idx="150">
                  <c:v>474.6</c:v>
                </c:pt>
                <c:pt idx="151">
                  <c:v>478.2</c:v>
                </c:pt>
                <c:pt idx="152">
                  <c:v>481.4</c:v>
                </c:pt>
                <c:pt idx="153">
                  <c:v>485</c:v>
                </c:pt>
                <c:pt idx="154">
                  <c:v>488.6</c:v>
                </c:pt>
                <c:pt idx="155">
                  <c:v>491.6</c:v>
                </c:pt>
                <c:pt idx="156">
                  <c:v>495.2</c:v>
                </c:pt>
                <c:pt idx="157">
                  <c:v>499.1</c:v>
                </c:pt>
                <c:pt idx="158">
                  <c:v>502.4</c:v>
                </c:pt>
                <c:pt idx="159">
                  <c:v>505.7</c:v>
                </c:pt>
                <c:pt idx="160">
                  <c:v>509</c:v>
                </c:pt>
                <c:pt idx="161">
                  <c:v>512.70000000000005</c:v>
                </c:pt>
                <c:pt idx="162">
                  <c:v>516.29999999999995</c:v>
                </c:pt>
                <c:pt idx="163">
                  <c:v>519.9</c:v>
                </c:pt>
                <c:pt idx="164">
                  <c:v>524.20000000000005</c:v>
                </c:pt>
                <c:pt idx="165">
                  <c:v>528.1</c:v>
                </c:pt>
                <c:pt idx="166">
                  <c:v>532</c:v>
                </c:pt>
                <c:pt idx="167">
                  <c:v>535.4</c:v>
                </c:pt>
                <c:pt idx="168">
                  <c:v>539</c:v>
                </c:pt>
                <c:pt idx="169">
                  <c:v>543</c:v>
                </c:pt>
                <c:pt idx="170">
                  <c:v>547</c:v>
                </c:pt>
                <c:pt idx="171">
                  <c:v>551</c:v>
                </c:pt>
                <c:pt idx="172">
                  <c:v>554.9</c:v>
                </c:pt>
                <c:pt idx="173">
                  <c:v>558.9</c:v>
                </c:pt>
                <c:pt idx="174">
                  <c:v>562.6</c:v>
                </c:pt>
                <c:pt idx="175">
                  <c:v>566</c:v>
                </c:pt>
                <c:pt idx="176">
                  <c:v>569.1</c:v>
                </c:pt>
                <c:pt idx="177">
                  <c:v>572.4</c:v>
                </c:pt>
                <c:pt idx="178">
                  <c:v>575.5</c:v>
                </c:pt>
                <c:pt idx="179">
                  <c:v>578.9</c:v>
                </c:pt>
                <c:pt idx="180">
                  <c:v>582.29999999999995</c:v>
                </c:pt>
                <c:pt idx="181">
                  <c:v>586</c:v>
                </c:pt>
                <c:pt idx="182">
                  <c:v>589.79999999999995</c:v>
                </c:pt>
                <c:pt idx="183">
                  <c:v>594.1</c:v>
                </c:pt>
                <c:pt idx="184">
                  <c:v>598.20000000000005</c:v>
                </c:pt>
                <c:pt idx="185">
                  <c:v>601.9</c:v>
                </c:pt>
                <c:pt idx="186">
                  <c:v>605.29999999999995</c:v>
                </c:pt>
                <c:pt idx="187">
                  <c:v>609.1</c:v>
                </c:pt>
                <c:pt idx="188">
                  <c:v>612.5</c:v>
                </c:pt>
                <c:pt idx="189">
                  <c:v>616.29999999999995</c:v>
                </c:pt>
                <c:pt idx="190">
                  <c:v>620</c:v>
                </c:pt>
                <c:pt idx="191">
                  <c:v>623.79999999999995</c:v>
                </c:pt>
                <c:pt idx="192">
                  <c:v>627.6</c:v>
                </c:pt>
                <c:pt idx="193">
                  <c:v>631.29999999999995</c:v>
                </c:pt>
                <c:pt idx="194">
                  <c:v>634.79999999999995</c:v>
                </c:pt>
                <c:pt idx="195">
                  <c:v>638.29999999999995</c:v>
                </c:pt>
                <c:pt idx="196">
                  <c:v>642.1</c:v>
                </c:pt>
                <c:pt idx="197">
                  <c:v>645.9</c:v>
                </c:pt>
                <c:pt idx="198">
                  <c:v>649.70000000000005</c:v>
                </c:pt>
                <c:pt idx="199">
                  <c:v>653.79999999999995</c:v>
                </c:pt>
                <c:pt idx="200">
                  <c:v>657.9</c:v>
                </c:pt>
                <c:pt idx="201">
                  <c:v>662.4</c:v>
                </c:pt>
                <c:pt idx="202">
                  <c:v>666.5</c:v>
                </c:pt>
                <c:pt idx="203">
                  <c:v>671.3</c:v>
                </c:pt>
                <c:pt idx="204">
                  <c:v>675.5</c:v>
                </c:pt>
                <c:pt idx="205">
                  <c:v>679.3</c:v>
                </c:pt>
                <c:pt idx="206">
                  <c:v>683.5</c:v>
                </c:pt>
                <c:pt idx="207">
                  <c:v>687.3</c:v>
                </c:pt>
                <c:pt idx="208">
                  <c:v>691.2</c:v>
                </c:pt>
                <c:pt idx="209">
                  <c:v>695.4</c:v>
                </c:pt>
                <c:pt idx="210">
                  <c:v>699.6</c:v>
                </c:pt>
                <c:pt idx="211">
                  <c:v>703.8</c:v>
                </c:pt>
                <c:pt idx="212">
                  <c:v>707</c:v>
                </c:pt>
                <c:pt idx="213">
                  <c:v>709.3</c:v>
                </c:pt>
                <c:pt idx="214">
                  <c:v>710.3</c:v>
                </c:pt>
              </c:numCache>
            </c:numRef>
          </c:xVal>
          <c:yVal>
            <c:numRef>
              <c:f>'810'!$E$3:$E$217</c:f>
              <c:numCache>
                <c:formatCode>0.00</c:formatCode>
                <c:ptCount val="215"/>
                <c:pt idx="0">
                  <c:v>1</c:v>
                </c:pt>
                <c:pt idx="1">
                  <c:v>1.0425432445067788</c:v>
                </c:pt>
                <c:pt idx="2">
                  <c:v>1.0659186535764376</c:v>
                </c:pt>
                <c:pt idx="3">
                  <c:v>0.9672744273024777</c:v>
                </c:pt>
                <c:pt idx="4">
                  <c:v>1.1079943899018232</c:v>
                </c:pt>
                <c:pt idx="5">
                  <c:v>0.96259934548854598</c:v>
                </c:pt>
                <c:pt idx="6">
                  <c:v>1.0892940626460963</c:v>
                </c:pt>
                <c:pt idx="7">
                  <c:v>1.1220196353436183</c:v>
                </c:pt>
                <c:pt idx="8">
                  <c:v>1.037868162692847</c:v>
                </c:pt>
                <c:pt idx="9">
                  <c:v>1.1453950444132772</c:v>
                </c:pt>
                <c:pt idx="10">
                  <c:v>1.1079943899018232</c:v>
                </c:pt>
                <c:pt idx="11">
                  <c:v>1.2435717625058438</c:v>
                </c:pt>
                <c:pt idx="12">
                  <c:v>1.2014960261804579</c:v>
                </c:pt>
                <c:pt idx="13">
                  <c:v>0.99064983637213633</c:v>
                </c:pt>
                <c:pt idx="14">
                  <c:v>1.2248714352501169</c:v>
                </c:pt>
                <c:pt idx="15">
                  <c:v>1.2061711079943898</c:v>
                </c:pt>
                <c:pt idx="16">
                  <c:v>1.0565684899485739</c:v>
                </c:pt>
                <c:pt idx="17">
                  <c:v>1.2295465170640485</c:v>
                </c:pt>
                <c:pt idx="18">
                  <c:v>1.0140252454417951</c:v>
                </c:pt>
                <c:pt idx="19">
                  <c:v>0.95792426367461414</c:v>
                </c:pt>
                <c:pt idx="20">
                  <c:v>0.93454885460495551</c:v>
                </c:pt>
                <c:pt idx="21">
                  <c:v>1.0187003272557269</c:v>
                </c:pt>
                <c:pt idx="22">
                  <c:v>0.98129967274427299</c:v>
                </c:pt>
                <c:pt idx="23">
                  <c:v>1.2435717625058438</c:v>
                </c:pt>
                <c:pt idx="24">
                  <c:v>1.1687704534829357</c:v>
                </c:pt>
                <c:pt idx="25">
                  <c:v>1.1921458625525945</c:v>
                </c:pt>
                <c:pt idx="26">
                  <c:v>1.1500701262272088</c:v>
                </c:pt>
                <c:pt idx="27">
                  <c:v>1.0612435717625057</c:v>
                </c:pt>
                <c:pt idx="28">
                  <c:v>1.0472183263207107</c:v>
                </c:pt>
                <c:pt idx="29">
                  <c:v>1.1781206171107994</c:v>
                </c:pt>
                <c:pt idx="30">
                  <c:v>1.2669471715755025</c:v>
                </c:pt>
                <c:pt idx="31">
                  <c:v>1.2435717625058438</c:v>
                </c:pt>
                <c:pt idx="32">
                  <c:v>1.2716222533894341</c:v>
                </c:pt>
                <c:pt idx="33">
                  <c:v>1.1594202898550723</c:v>
                </c:pt>
                <c:pt idx="34">
                  <c:v>0.97662459093034115</c:v>
                </c:pt>
                <c:pt idx="35">
                  <c:v>1.2622720897615707</c:v>
                </c:pt>
                <c:pt idx="36">
                  <c:v>1.0659186535764376</c:v>
                </c:pt>
                <c:pt idx="37">
                  <c:v>1.1453950444132772</c:v>
                </c:pt>
                <c:pt idx="38">
                  <c:v>0.9859747545582046</c:v>
                </c:pt>
                <c:pt idx="39">
                  <c:v>1.1594202898550723</c:v>
                </c:pt>
                <c:pt idx="40">
                  <c:v>1.1921458625525945</c:v>
                </c:pt>
                <c:pt idx="41">
                  <c:v>1.1313697989714819</c:v>
                </c:pt>
                <c:pt idx="42">
                  <c:v>1.0752688172043008</c:v>
                </c:pt>
                <c:pt idx="43">
                  <c:v>1.2295465170640485</c:v>
                </c:pt>
                <c:pt idx="44">
                  <c:v>0.94389901823281908</c:v>
                </c:pt>
                <c:pt idx="45">
                  <c:v>1.3090229079008879</c:v>
                </c:pt>
                <c:pt idx="46">
                  <c:v>1.2435717625058438</c:v>
                </c:pt>
                <c:pt idx="47">
                  <c:v>1.2809724170172978</c:v>
                </c:pt>
                <c:pt idx="48">
                  <c:v>1.1781206171107994</c:v>
                </c:pt>
                <c:pt idx="49">
                  <c:v>1.1968209443665263</c:v>
                </c:pt>
                <c:pt idx="50">
                  <c:v>1.1033193080878914</c:v>
                </c:pt>
                <c:pt idx="51">
                  <c:v>1.0331930808789151</c:v>
                </c:pt>
                <c:pt idx="52">
                  <c:v>1.1079943899018232</c:v>
                </c:pt>
                <c:pt idx="53">
                  <c:v>1.1407199625993454</c:v>
                </c:pt>
                <c:pt idx="54">
                  <c:v>1.1921458625525945</c:v>
                </c:pt>
                <c:pt idx="55">
                  <c:v>1.0285179990649835</c:v>
                </c:pt>
                <c:pt idx="56">
                  <c:v>1.0986442262739597</c:v>
                </c:pt>
                <c:pt idx="57">
                  <c:v>1.0799438990182326</c:v>
                </c:pt>
                <c:pt idx="58">
                  <c:v>1.1407199625993454</c:v>
                </c:pt>
                <c:pt idx="59">
                  <c:v>1.0518934081346423</c:v>
                </c:pt>
                <c:pt idx="60">
                  <c:v>1.037868162692847</c:v>
                </c:pt>
                <c:pt idx="61">
                  <c:v>1.3090229079008879</c:v>
                </c:pt>
                <c:pt idx="62">
                  <c:v>1.0233754090696587</c:v>
                </c:pt>
                <c:pt idx="63">
                  <c:v>1.1220196353436183</c:v>
                </c:pt>
                <c:pt idx="64">
                  <c:v>1.2482468443197754</c:v>
                </c:pt>
                <c:pt idx="65">
                  <c:v>1.0425432445067788</c:v>
                </c:pt>
                <c:pt idx="66">
                  <c:v>1.0233754090696587</c:v>
                </c:pt>
                <c:pt idx="67">
                  <c:v>1</c:v>
                </c:pt>
                <c:pt idx="68">
                  <c:v>0.9859747545582046</c:v>
                </c:pt>
                <c:pt idx="69">
                  <c:v>1.0986442262739597</c:v>
                </c:pt>
                <c:pt idx="70">
                  <c:v>1.1033193080878914</c:v>
                </c:pt>
                <c:pt idx="71">
                  <c:v>1.1968209443665263</c:v>
                </c:pt>
                <c:pt idx="72">
                  <c:v>1.0187003272557269</c:v>
                </c:pt>
                <c:pt idx="73">
                  <c:v>1.0892940626460963</c:v>
                </c:pt>
                <c:pt idx="74">
                  <c:v>0.96259934548854598</c:v>
                </c:pt>
                <c:pt idx="75">
                  <c:v>0.88312295465170632</c:v>
                </c:pt>
                <c:pt idx="76">
                  <c:v>1.1220196353436183</c:v>
                </c:pt>
                <c:pt idx="77">
                  <c:v>1.0187003272557269</c:v>
                </c:pt>
                <c:pt idx="78">
                  <c:v>1.0939691444600279</c:v>
                </c:pt>
                <c:pt idx="79">
                  <c:v>0.94389901823281908</c:v>
                </c:pt>
                <c:pt idx="80">
                  <c:v>1.1360448807854138</c:v>
                </c:pt>
                <c:pt idx="81">
                  <c:v>1.1500701262272088</c:v>
                </c:pt>
                <c:pt idx="82">
                  <c:v>1.1874707807386629</c:v>
                </c:pt>
                <c:pt idx="83">
                  <c:v>1.1874707807386629</c:v>
                </c:pt>
                <c:pt idx="84">
                  <c:v>0.97194950911640932</c:v>
                </c:pt>
                <c:pt idx="85">
                  <c:v>1.0046750818139316</c:v>
                </c:pt>
                <c:pt idx="86">
                  <c:v>1.0140252454417951</c:v>
                </c:pt>
                <c:pt idx="87">
                  <c:v>1.3651238896680691</c:v>
                </c:pt>
                <c:pt idx="88">
                  <c:v>0.94389901823281908</c:v>
                </c:pt>
                <c:pt idx="89">
                  <c:v>1.1547452080411404</c:v>
                </c:pt>
                <c:pt idx="90">
                  <c:v>1.1734455352968676</c:v>
                </c:pt>
                <c:pt idx="91">
                  <c:v>1.0565684899485739</c:v>
                </c:pt>
                <c:pt idx="92">
                  <c:v>1.0659186535764376</c:v>
                </c:pt>
                <c:pt idx="93">
                  <c:v>1.1453950444132772</c:v>
                </c:pt>
                <c:pt idx="94">
                  <c:v>1.1313697989714819</c:v>
                </c:pt>
                <c:pt idx="95">
                  <c:v>0.88312295465170632</c:v>
                </c:pt>
                <c:pt idx="96">
                  <c:v>1.1781206171107994</c:v>
                </c:pt>
                <c:pt idx="97">
                  <c:v>1.0892940626460963</c:v>
                </c:pt>
                <c:pt idx="98">
                  <c:v>1.1453950444132772</c:v>
                </c:pt>
                <c:pt idx="99">
                  <c:v>1.037868162692847</c:v>
                </c:pt>
                <c:pt idx="100">
                  <c:v>1.0705937353903692</c:v>
                </c:pt>
                <c:pt idx="101">
                  <c:v>1.1220196353436183</c:v>
                </c:pt>
                <c:pt idx="102">
                  <c:v>1.0233754090696587</c:v>
                </c:pt>
                <c:pt idx="103">
                  <c:v>0.97194950911640932</c:v>
                </c:pt>
                <c:pt idx="104">
                  <c:v>0.84572230014025229</c:v>
                </c:pt>
                <c:pt idx="105">
                  <c:v>1.1313697989714819</c:v>
                </c:pt>
                <c:pt idx="106">
                  <c:v>0.85039738195418413</c:v>
                </c:pt>
                <c:pt idx="107">
                  <c:v>1.2716222533894341</c:v>
                </c:pt>
                <c:pt idx="108">
                  <c:v>1.3651238896680691</c:v>
                </c:pt>
                <c:pt idx="109">
                  <c:v>1.0659186535764376</c:v>
                </c:pt>
                <c:pt idx="110">
                  <c:v>1.1360448807854138</c:v>
                </c:pt>
                <c:pt idx="111">
                  <c:v>1.1126694717157548</c:v>
                </c:pt>
                <c:pt idx="112">
                  <c:v>1.1687704534829357</c:v>
                </c:pt>
                <c:pt idx="113">
                  <c:v>0.87377279102384287</c:v>
                </c:pt>
                <c:pt idx="114">
                  <c:v>0.80364656381486677</c:v>
                </c:pt>
                <c:pt idx="115">
                  <c:v>1.1453950444132772</c:v>
                </c:pt>
                <c:pt idx="116">
                  <c:v>1.2669471715755025</c:v>
                </c:pt>
                <c:pt idx="117">
                  <c:v>0.9672744273024777</c:v>
                </c:pt>
                <c:pt idx="118">
                  <c:v>1.1407199625993454</c:v>
                </c:pt>
                <c:pt idx="119">
                  <c:v>1.0799438990182326</c:v>
                </c:pt>
                <c:pt idx="120">
                  <c:v>1.2014960261804579</c:v>
                </c:pt>
                <c:pt idx="121">
                  <c:v>1.037868162692847</c:v>
                </c:pt>
                <c:pt idx="122">
                  <c:v>1.0565684899485739</c:v>
                </c:pt>
                <c:pt idx="123">
                  <c:v>1.1968209443665263</c:v>
                </c:pt>
                <c:pt idx="124">
                  <c:v>1.0659186535764376</c:v>
                </c:pt>
                <c:pt idx="125">
                  <c:v>1.1500701262272088</c:v>
                </c:pt>
                <c:pt idx="126">
                  <c:v>0.94857410004675069</c:v>
                </c:pt>
                <c:pt idx="127">
                  <c:v>1.2061711079943898</c:v>
                </c:pt>
                <c:pt idx="128">
                  <c:v>1.1220196353436183</c:v>
                </c:pt>
                <c:pt idx="129">
                  <c:v>0.90182328190743333</c:v>
                </c:pt>
                <c:pt idx="130">
                  <c:v>1.0565684899485739</c:v>
                </c:pt>
                <c:pt idx="131">
                  <c:v>0.83637213651238884</c:v>
                </c:pt>
                <c:pt idx="132">
                  <c:v>0.88312295465170632</c:v>
                </c:pt>
                <c:pt idx="133">
                  <c:v>0.94389901823281908</c:v>
                </c:pt>
                <c:pt idx="134">
                  <c:v>0.85507246376811585</c:v>
                </c:pt>
                <c:pt idx="135">
                  <c:v>1.1407199625993454</c:v>
                </c:pt>
                <c:pt idx="136">
                  <c:v>1.0986442262739597</c:v>
                </c:pt>
                <c:pt idx="137">
                  <c:v>1.3277232351566151</c:v>
                </c:pt>
                <c:pt idx="138">
                  <c:v>1.0612435717625057</c:v>
                </c:pt>
                <c:pt idx="139">
                  <c:v>1.1453950444132772</c:v>
                </c:pt>
                <c:pt idx="140">
                  <c:v>0.97662459093034115</c:v>
                </c:pt>
                <c:pt idx="141">
                  <c:v>1.0846189808321645</c:v>
                </c:pt>
                <c:pt idx="142">
                  <c:v>1.0187003272557269</c:v>
                </c:pt>
                <c:pt idx="143">
                  <c:v>0.92519869097709206</c:v>
                </c:pt>
                <c:pt idx="144">
                  <c:v>0.68209443665264136</c:v>
                </c:pt>
                <c:pt idx="145">
                  <c:v>1.037868162692847</c:v>
                </c:pt>
                <c:pt idx="146">
                  <c:v>1.0939691444600279</c:v>
                </c:pt>
                <c:pt idx="147">
                  <c:v>1</c:v>
                </c:pt>
                <c:pt idx="148">
                  <c:v>1.1360448807854138</c:v>
                </c:pt>
                <c:pt idx="149">
                  <c:v>0.83637213651238884</c:v>
                </c:pt>
                <c:pt idx="150">
                  <c:v>1.0140252454417951</c:v>
                </c:pt>
                <c:pt idx="151">
                  <c:v>1.0187003272557269</c:v>
                </c:pt>
                <c:pt idx="152">
                  <c:v>1.1640953716690041</c:v>
                </c:pt>
                <c:pt idx="153">
                  <c:v>1.0659186535764376</c:v>
                </c:pt>
                <c:pt idx="154">
                  <c:v>1.1640953716690041</c:v>
                </c:pt>
                <c:pt idx="155">
                  <c:v>0.99064983637213633</c:v>
                </c:pt>
                <c:pt idx="156">
                  <c:v>1.2388966806919119</c:v>
                </c:pt>
                <c:pt idx="157">
                  <c:v>1.220196353436185</c:v>
                </c:pt>
                <c:pt idx="158">
                  <c:v>1.0565684899485739</c:v>
                </c:pt>
                <c:pt idx="159">
                  <c:v>1.0939691444600279</c:v>
                </c:pt>
                <c:pt idx="160">
                  <c:v>1.2295465170640485</c:v>
                </c:pt>
                <c:pt idx="161">
                  <c:v>1.0705937353903692</c:v>
                </c:pt>
                <c:pt idx="162">
                  <c:v>1.0093501636278632</c:v>
                </c:pt>
                <c:pt idx="163">
                  <c:v>1.1313697989714819</c:v>
                </c:pt>
                <c:pt idx="164">
                  <c:v>0.78962131837307148</c:v>
                </c:pt>
                <c:pt idx="165">
                  <c:v>0.73352033660589044</c:v>
                </c:pt>
                <c:pt idx="166">
                  <c:v>0.86909770920991103</c:v>
                </c:pt>
                <c:pt idx="167">
                  <c:v>0.90182328190743333</c:v>
                </c:pt>
                <c:pt idx="168">
                  <c:v>0.78494623655913975</c:v>
                </c:pt>
                <c:pt idx="169">
                  <c:v>0.83169705469845712</c:v>
                </c:pt>
                <c:pt idx="170">
                  <c:v>1.0140252454417951</c:v>
                </c:pt>
                <c:pt idx="171">
                  <c:v>0.9672744273024777</c:v>
                </c:pt>
                <c:pt idx="172">
                  <c:v>0.96259934548854598</c:v>
                </c:pt>
                <c:pt idx="173">
                  <c:v>1.0799438990182326</c:v>
                </c:pt>
                <c:pt idx="174">
                  <c:v>0.59280037400654506</c:v>
                </c:pt>
                <c:pt idx="175">
                  <c:v>0.77559607293127619</c:v>
                </c:pt>
                <c:pt idx="176">
                  <c:v>1.0093501636278632</c:v>
                </c:pt>
                <c:pt idx="177">
                  <c:v>0.78962131837307148</c:v>
                </c:pt>
                <c:pt idx="178">
                  <c:v>1.1220196353436183</c:v>
                </c:pt>
                <c:pt idx="179">
                  <c:v>1.1921458625525945</c:v>
                </c:pt>
                <c:pt idx="180">
                  <c:v>1.0233754090696587</c:v>
                </c:pt>
                <c:pt idx="181">
                  <c:v>0.98129967274427299</c:v>
                </c:pt>
                <c:pt idx="182">
                  <c:v>1.1033193080878914</c:v>
                </c:pt>
                <c:pt idx="183">
                  <c:v>0.72884525479195872</c:v>
                </c:pt>
                <c:pt idx="184">
                  <c:v>0.46189808321645626</c:v>
                </c:pt>
                <c:pt idx="185">
                  <c:v>0.33567087424029918</c:v>
                </c:pt>
                <c:pt idx="186">
                  <c:v>0.74287050023375401</c:v>
                </c:pt>
                <c:pt idx="187">
                  <c:v>0.34502103786816263</c:v>
                </c:pt>
                <c:pt idx="188">
                  <c:v>0.78494623655913975</c:v>
                </c:pt>
                <c:pt idx="189">
                  <c:v>0.76157082748948102</c:v>
                </c:pt>
                <c:pt idx="190">
                  <c:v>1.0233754090696587</c:v>
                </c:pt>
                <c:pt idx="191">
                  <c:v>0.60682561944834035</c:v>
                </c:pt>
                <c:pt idx="192">
                  <c:v>0.76624590930341274</c:v>
                </c:pt>
                <c:pt idx="193">
                  <c:v>0.7942964001870032</c:v>
                </c:pt>
                <c:pt idx="194">
                  <c:v>0.71482000935016354</c:v>
                </c:pt>
                <c:pt idx="195">
                  <c:v>0.74754558204768573</c:v>
                </c:pt>
                <c:pt idx="196">
                  <c:v>0.76157082748948102</c:v>
                </c:pt>
                <c:pt idx="197">
                  <c:v>0.9672744273024777</c:v>
                </c:pt>
                <c:pt idx="198">
                  <c:v>0.59747545582047679</c:v>
                </c:pt>
                <c:pt idx="199">
                  <c:v>0.71482000935016354</c:v>
                </c:pt>
                <c:pt idx="200">
                  <c:v>0.91117344553529678</c:v>
                </c:pt>
                <c:pt idx="201">
                  <c:v>0.67741935483870963</c:v>
                </c:pt>
                <c:pt idx="202">
                  <c:v>0.71949509116409527</c:v>
                </c:pt>
                <c:pt idx="203">
                  <c:v>0.81299672744273022</c:v>
                </c:pt>
                <c:pt idx="204">
                  <c:v>0.76624590930341274</c:v>
                </c:pt>
                <c:pt idx="205">
                  <c:v>0.75689574567554929</c:v>
                </c:pt>
                <c:pt idx="206">
                  <c:v>0.84572230014025229</c:v>
                </c:pt>
                <c:pt idx="207">
                  <c:v>0.72884525479195872</c:v>
                </c:pt>
                <c:pt idx="208">
                  <c:v>0.54137447405329586</c:v>
                </c:pt>
                <c:pt idx="209">
                  <c:v>0.67274427302477791</c:v>
                </c:pt>
                <c:pt idx="210">
                  <c:v>0.65871902758298262</c:v>
                </c:pt>
                <c:pt idx="211">
                  <c:v>0.68676951846657308</c:v>
                </c:pt>
                <c:pt idx="212">
                  <c:v>0.61150070126227207</c:v>
                </c:pt>
                <c:pt idx="213">
                  <c:v>0.66806919121084618</c:v>
                </c:pt>
                <c:pt idx="214">
                  <c:v>0.58345021037868161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AE-422D-9AD9-2006B031FD78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'810'!$F$3:$F$230</c:f>
              <c:numCache>
                <c:formatCode>General</c:formatCode>
                <c:ptCount val="228"/>
                <c:pt idx="0">
                  <c:v>710.3</c:v>
                </c:pt>
                <c:pt idx="1">
                  <c:v>709</c:v>
                </c:pt>
                <c:pt idx="2">
                  <c:v>707.3</c:v>
                </c:pt>
                <c:pt idx="3">
                  <c:v>705.4</c:v>
                </c:pt>
                <c:pt idx="4">
                  <c:v>703.1</c:v>
                </c:pt>
                <c:pt idx="5">
                  <c:v>700.5</c:v>
                </c:pt>
                <c:pt idx="6">
                  <c:v>697.6</c:v>
                </c:pt>
                <c:pt idx="7">
                  <c:v>694.7</c:v>
                </c:pt>
                <c:pt idx="8">
                  <c:v>692.2</c:v>
                </c:pt>
                <c:pt idx="9">
                  <c:v>689.6</c:v>
                </c:pt>
                <c:pt idx="10">
                  <c:v>686.4</c:v>
                </c:pt>
                <c:pt idx="11">
                  <c:v>683.5</c:v>
                </c:pt>
                <c:pt idx="12">
                  <c:v>680.3</c:v>
                </c:pt>
                <c:pt idx="13">
                  <c:v>677.1</c:v>
                </c:pt>
                <c:pt idx="14">
                  <c:v>673.5</c:v>
                </c:pt>
                <c:pt idx="15">
                  <c:v>670</c:v>
                </c:pt>
                <c:pt idx="16">
                  <c:v>666.8</c:v>
                </c:pt>
                <c:pt idx="17">
                  <c:v>663.6</c:v>
                </c:pt>
                <c:pt idx="18">
                  <c:v>660.5</c:v>
                </c:pt>
                <c:pt idx="19">
                  <c:v>657.3</c:v>
                </c:pt>
                <c:pt idx="20">
                  <c:v>653.5</c:v>
                </c:pt>
                <c:pt idx="21">
                  <c:v>650</c:v>
                </c:pt>
                <c:pt idx="22">
                  <c:v>646.5</c:v>
                </c:pt>
                <c:pt idx="23">
                  <c:v>643</c:v>
                </c:pt>
                <c:pt idx="24">
                  <c:v>639.20000000000005</c:v>
                </c:pt>
                <c:pt idx="25">
                  <c:v>635.70000000000005</c:v>
                </c:pt>
                <c:pt idx="26">
                  <c:v>632.6</c:v>
                </c:pt>
                <c:pt idx="27">
                  <c:v>629.4</c:v>
                </c:pt>
                <c:pt idx="28">
                  <c:v>626.29999999999995</c:v>
                </c:pt>
                <c:pt idx="29">
                  <c:v>622.79999999999995</c:v>
                </c:pt>
                <c:pt idx="30">
                  <c:v>619.4</c:v>
                </c:pt>
                <c:pt idx="31">
                  <c:v>615.6</c:v>
                </c:pt>
                <c:pt idx="32">
                  <c:v>612.5</c:v>
                </c:pt>
                <c:pt idx="33">
                  <c:v>608.79999999999995</c:v>
                </c:pt>
                <c:pt idx="34">
                  <c:v>605.29999999999995</c:v>
                </c:pt>
                <c:pt idx="35">
                  <c:v>601.9</c:v>
                </c:pt>
                <c:pt idx="36">
                  <c:v>598.5</c:v>
                </c:pt>
                <c:pt idx="37">
                  <c:v>594.70000000000005</c:v>
                </c:pt>
                <c:pt idx="38">
                  <c:v>591.29999999999995</c:v>
                </c:pt>
                <c:pt idx="39">
                  <c:v>587.9</c:v>
                </c:pt>
                <c:pt idx="40">
                  <c:v>584.79999999999995</c:v>
                </c:pt>
                <c:pt idx="41">
                  <c:v>581.70000000000005</c:v>
                </c:pt>
                <c:pt idx="42">
                  <c:v>578.29999999999995</c:v>
                </c:pt>
                <c:pt idx="43">
                  <c:v>574.29999999999995</c:v>
                </c:pt>
                <c:pt idx="44">
                  <c:v>570.6</c:v>
                </c:pt>
                <c:pt idx="45">
                  <c:v>567.20000000000005</c:v>
                </c:pt>
                <c:pt idx="46">
                  <c:v>563.79999999999995</c:v>
                </c:pt>
                <c:pt idx="47">
                  <c:v>560.1</c:v>
                </c:pt>
                <c:pt idx="48">
                  <c:v>556.5</c:v>
                </c:pt>
                <c:pt idx="49">
                  <c:v>553.1</c:v>
                </c:pt>
                <c:pt idx="50">
                  <c:v>549.70000000000005</c:v>
                </c:pt>
                <c:pt idx="51">
                  <c:v>546.1</c:v>
                </c:pt>
                <c:pt idx="52">
                  <c:v>542.4</c:v>
                </c:pt>
                <c:pt idx="53">
                  <c:v>538.70000000000005</c:v>
                </c:pt>
                <c:pt idx="54">
                  <c:v>535.1</c:v>
                </c:pt>
                <c:pt idx="55">
                  <c:v>531.4</c:v>
                </c:pt>
                <c:pt idx="56">
                  <c:v>527.5</c:v>
                </c:pt>
                <c:pt idx="57">
                  <c:v>523.9</c:v>
                </c:pt>
                <c:pt idx="58">
                  <c:v>520.20000000000005</c:v>
                </c:pt>
                <c:pt idx="59">
                  <c:v>516.9</c:v>
                </c:pt>
                <c:pt idx="60">
                  <c:v>513.29999999999995</c:v>
                </c:pt>
                <c:pt idx="61">
                  <c:v>509.6</c:v>
                </c:pt>
                <c:pt idx="62">
                  <c:v>506.3</c:v>
                </c:pt>
                <c:pt idx="63">
                  <c:v>503</c:v>
                </c:pt>
                <c:pt idx="64">
                  <c:v>499.7</c:v>
                </c:pt>
                <c:pt idx="65">
                  <c:v>496.4</c:v>
                </c:pt>
                <c:pt idx="66">
                  <c:v>492.8</c:v>
                </c:pt>
                <c:pt idx="67">
                  <c:v>489.2</c:v>
                </c:pt>
                <c:pt idx="68">
                  <c:v>485.9</c:v>
                </c:pt>
                <c:pt idx="69">
                  <c:v>482.3</c:v>
                </c:pt>
                <c:pt idx="70">
                  <c:v>478.8</c:v>
                </c:pt>
                <c:pt idx="71">
                  <c:v>475.5</c:v>
                </c:pt>
                <c:pt idx="72">
                  <c:v>471.9</c:v>
                </c:pt>
                <c:pt idx="73">
                  <c:v>468.6</c:v>
                </c:pt>
                <c:pt idx="74">
                  <c:v>465.1</c:v>
                </c:pt>
                <c:pt idx="75">
                  <c:v>461.2</c:v>
                </c:pt>
                <c:pt idx="76">
                  <c:v>458</c:v>
                </c:pt>
                <c:pt idx="77">
                  <c:v>454.4</c:v>
                </c:pt>
                <c:pt idx="78">
                  <c:v>451.1</c:v>
                </c:pt>
                <c:pt idx="79">
                  <c:v>447.9</c:v>
                </c:pt>
                <c:pt idx="80">
                  <c:v>444.7</c:v>
                </c:pt>
                <c:pt idx="81">
                  <c:v>441.4</c:v>
                </c:pt>
                <c:pt idx="82">
                  <c:v>438.5</c:v>
                </c:pt>
                <c:pt idx="83">
                  <c:v>434.9</c:v>
                </c:pt>
                <c:pt idx="84">
                  <c:v>431.4</c:v>
                </c:pt>
                <c:pt idx="85">
                  <c:v>427.9</c:v>
                </c:pt>
                <c:pt idx="86">
                  <c:v>424.4</c:v>
                </c:pt>
                <c:pt idx="87">
                  <c:v>420.9</c:v>
                </c:pt>
                <c:pt idx="88">
                  <c:v>417.4</c:v>
                </c:pt>
                <c:pt idx="89">
                  <c:v>414.2</c:v>
                </c:pt>
                <c:pt idx="90">
                  <c:v>410.7</c:v>
                </c:pt>
                <c:pt idx="91">
                  <c:v>407.2</c:v>
                </c:pt>
                <c:pt idx="92">
                  <c:v>403.4</c:v>
                </c:pt>
                <c:pt idx="93">
                  <c:v>399.9</c:v>
                </c:pt>
                <c:pt idx="94">
                  <c:v>396.4</c:v>
                </c:pt>
                <c:pt idx="95">
                  <c:v>393.2</c:v>
                </c:pt>
                <c:pt idx="96">
                  <c:v>390</c:v>
                </c:pt>
                <c:pt idx="97">
                  <c:v>387.1</c:v>
                </c:pt>
                <c:pt idx="98">
                  <c:v>384</c:v>
                </c:pt>
                <c:pt idx="99">
                  <c:v>380.8</c:v>
                </c:pt>
                <c:pt idx="100">
                  <c:v>377.6</c:v>
                </c:pt>
                <c:pt idx="101">
                  <c:v>374.2</c:v>
                </c:pt>
                <c:pt idx="102">
                  <c:v>370.1</c:v>
                </c:pt>
                <c:pt idx="103">
                  <c:v>366.4</c:v>
                </c:pt>
                <c:pt idx="104">
                  <c:v>362.7</c:v>
                </c:pt>
                <c:pt idx="105">
                  <c:v>359.2</c:v>
                </c:pt>
                <c:pt idx="106">
                  <c:v>355.8</c:v>
                </c:pt>
                <c:pt idx="107">
                  <c:v>352.4</c:v>
                </c:pt>
                <c:pt idx="108">
                  <c:v>349.2</c:v>
                </c:pt>
                <c:pt idx="109">
                  <c:v>345.8</c:v>
                </c:pt>
                <c:pt idx="110">
                  <c:v>342.7</c:v>
                </c:pt>
                <c:pt idx="111">
                  <c:v>339.5</c:v>
                </c:pt>
                <c:pt idx="112">
                  <c:v>336.1</c:v>
                </c:pt>
                <c:pt idx="113">
                  <c:v>332.7</c:v>
                </c:pt>
                <c:pt idx="114">
                  <c:v>329.3</c:v>
                </c:pt>
                <c:pt idx="115">
                  <c:v>325.89999999999998</c:v>
                </c:pt>
                <c:pt idx="116">
                  <c:v>322.8</c:v>
                </c:pt>
                <c:pt idx="117">
                  <c:v>319.39999999999998</c:v>
                </c:pt>
                <c:pt idx="118">
                  <c:v>316.3</c:v>
                </c:pt>
                <c:pt idx="119">
                  <c:v>313.2</c:v>
                </c:pt>
                <c:pt idx="120">
                  <c:v>310.10000000000002</c:v>
                </c:pt>
                <c:pt idx="121">
                  <c:v>306.7</c:v>
                </c:pt>
                <c:pt idx="122">
                  <c:v>303.60000000000002</c:v>
                </c:pt>
                <c:pt idx="123">
                  <c:v>300.8</c:v>
                </c:pt>
                <c:pt idx="124">
                  <c:v>297.39999999999998</c:v>
                </c:pt>
                <c:pt idx="125">
                  <c:v>294.3</c:v>
                </c:pt>
                <c:pt idx="126">
                  <c:v>291</c:v>
                </c:pt>
                <c:pt idx="127">
                  <c:v>287.89999999999998</c:v>
                </c:pt>
                <c:pt idx="128">
                  <c:v>284.5</c:v>
                </c:pt>
                <c:pt idx="129">
                  <c:v>281.5</c:v>
                </c:pt>
                <c:pt idx="130">
                  <c:v>278.39999999999998</c:v>
                </c:pt>
                <c:pt idx="131">
                  <c:v>275</c:v>
                </c:pt>
                <c:pt idx="132">
                  <c:v>272</c:v>
                </c:pt>
                <c:pt idx="133">
                  <c:v>268.89999999999998</c:v>
                </c:pt>
                <c:pt idx="134">
                  <c:v>265.3</c:v>
                </c:pt>
                <c:pt idx="135">
                  <c:v>262.3</c:v>
                </c:pt>
                <c:pt idx="136">
                  <c:v>258.89999999999998</c:v>
                </c:pt>
                <c:pt idx="137">
                  <c:v>256.2</c:v>
                </c:pt>
                <c:pt idx="138">
                  <c:v>253.1</c:v>
                </c:pt>
                <c:pt idx="139">
                  <c:v>250.3</c:v>
                </c:pt>
                <c:pt idx="140">
                  <c:v>247.6</c:v>
                </c:pt>
                <c:pt idx="141">
                  <c:v>244.8</c:v>
                </c:pt>
                <c:pt idx="142">
                  <c:v>242.3</c:v>
                </c:pt>
                <c:pt idx="143">
                  <c:v>239.6</c:v>
                </c:pt>
                <c:pt idx="144">
                  <c:v>236.8</c:v>
                </c:pt>
                <c:pt idx="145">
                  <c:v>234.1</c:v>
                </c:pt>
                <c:pt idx="146">
                  <c:v>231.3</c:v>
                </c:pt>
                <c:pt idx="147">
                  <c:v>228.6</c:v>
                </c:pt>
                <c:pt idx="148">
                  <c:v>225.8</c:v>
                </c:pt>
                <c:pt idx="149">
                  <c:v>223.1</c:v>
                </c:pt>
                <c:pt idx="150">
                  <c:v>220.4</c:v>
                </c:pt>
                <c:pt idx="151">
                  <c:v>217.6</c:v>
                </c:pt>
                <c:pt idx="152">
                  <c:v>215.2</c:v>
                </c:pt>
                <c:pt idx="153">
                  <c:v>212.4</c:v>
                </c:pt>
                <c:pt idx="154">
                  <c:v>209.7</c:v>
                </c:pt>
                <c:pt idx="155">
                  <c:v>206.7</c:v>
                </c:pt>
                <c:pt idx="156">
                  <c:v>204</c:v>
                </c:pt>
                <c:pt idx="157">
                  <c:v>201</c:v>
                </c:pt>
                <c:pt idx="158">
                  <c:v>198.3</c:v>
                </c:pt>
                <c:pt idx="159">
                  <c:v>195.5</c:v>
                </c:pt>
                <c:pt idx="160">
                  <c:v>192.8</c:v>
                </c:pt>
                <c:pt idx="161">
                  <c:v>190.1</c:v>
                </c:pt>
                <c:pt idx="162">
                  <c:v>187.4</c:v>
                </c:pt>
                <c:pt idx="163">
                  <c:v>184.4</c:v>
                </c:pt>
                <c:pt idx="164">
                  <c:v>181.7</c:v>
                </c:pt>
                <c:pt idx="165">
                  <c:v>178.7</c:v>
                </c:pt>
                <c:pt idx="166">
                  <c:v>176.3</c:v>
                </c:pt>
                <c:pt idx="167">
                  <c:v>173.6</c:v>
                </c:pt>
                <c:pt idx="168">
                  <c:v>170.9</c:v>
                </c:pt>
                <c:pt idx="169">
                  <c:v>168.2</c:v>
                </c:pt>
                <c:pt idx="170">
                  <c:v>165.8</c:v>
                </c:pt>
                <c:pt idx="171">
                  <c:v>163.1</c:v>
                </c:pt>
                <c:pt idx="172">
                  <c:v>160.4</c:v>
                </c:pt>
                <c:pt idx="173">
                  <c:v>157.69999999999999</c:v>
                </c:pt>
                <c:pt idx="174">
                  <c:v>155.30000000000001</c:v>
                </c:pt>
                <c:pt idx="175">
                  <c:v>152.6</c:v>
                </c:pt>
                <c:pt idx="176">
                  <c:v>150.19999999999999</c:v>
                </c:pt>
                <c:pt idx="177">
                  <c:v>147.6</c:v>
                </c:pt>
                <c:pt idx="178">
                  <c:v>144.9</c:v>
                </c:pt>
                <c:pt idx="179">
                  <c:v>142.19999999999999</c:v>
                </c:pt>
                <c:pt idx="180">
                  <c:v>139</c:v>
                </c:pt>
                <c:pt idx="181">
                  <c:v>136.1</c:v>
                </c:pt>
                <c:pt idx="182">
                  <c:v>133.4</c:v>
                </c:pt>
                <c:pt idx="183">
                  <c:v>130.69999999999999</c:v>
                </c:pt>
                <c:pt idx="184">
                  <c:v>128.1</c:v>
                </c:pt>
                <c:pt idx="185">
                  <c:v>125.4</c:v>
                </c:pt>
                <c:pt idx="186">
                  <c:v>122.8</c:v>
                </c:pt>
                <c:pt idx="187">
                  <c:v>120.4</c:v>
                </c:pt>
                <c:pt idx="188">
                  <c:v>118</c:v>
                </c:pt>
                <c:pt idx="189">
                  <c:v>115.6</c:v>
                </c:pt>
                <c:pt idx="190">
                  <c:v>113.2</c:v>
                </c:pt>
                <c:pt idx="191">
                  <c:v>110.8</c:v>
                </c:pt>
                <c:pt idx="192">
                  <c:v>108.5</c:v>
                </c:pt>
                <c:pt idx="193">
                  <c:v>106.1</c:v>
                </c:pt>
                <c:pt idx="194">
                  <c:v>103.4</c:v>
                </c:pt>
                <c:pt idx="195">
                  <c:v>101.1</c:v>
                </c:pt>
                <c:pt idx="196">
                  <c:v>98.7</c:v>
                </c:pt>
                <c:pt idx="197">
                  <c:v>96.3</c:v>
                </c:pt>
                <c:pt idx="198">
                  <c:v>94.2</c:v>
                </c:pt>
                <c:pt idx="199">
                  <c:v>92.1</c:v>
                </c:pt>
                <c:pt idx="200">
                  <c:v>90</c:v>
                </c:pt>
                <c:pt idx="201">
                  <c:v>87.9</c:v>
                </c:pt>
                <c:pt idx="202">
                  <c:v>85.8</c:v>
                </c:pt>
                <c:pt idx="203">
                  <c:v>84</c:v>
                </c:pt>
                <c:pt idx="204">
                  <c:v>82.1</c:v>
                </c:pt>
                <c:pt idx="205">
                  <c:v>80</c:v>
                </c:pt>
                <c:pt idx="206">
                  <c:v>78.2</c:v>
                </c:pt>
                <c:pt idx="207">
                  <c:v>76.400000000000006</c:v>
                </c:pt>
                <c:pt idx="208">
                  <c:v>74.8</c:v>
                </c:pt>
                <c:pt idx="209">
                  <c:v>72.7</c:v>
                </c:pt>
                <c:pt idx="210">
                  <c:v>70.900000000000006</c:v>
                </c:pt>
                <c:pt idx="211">
                  <c:v>69.3</c:v>
                </c:pt>
                <c:pt idx="212">
                  <c:v>67.5</c:v>
                </c:pt>
                <c:pt idx="213">
                  <c:v>65.599999999999994</c:v>
                </c:pt>
                <c:pt idx="214">
                  <c:v>64.099999999999994</c:v>
                </c:pt>
                <c:pt idx="215">
                  <c:v>62.5</c:v>
                </c:pt>
                <c:pt idx="216">
                  <c:v>60.7</c:v>
                </c:pt>
                <c:pt idx="217">
                  <c:v>59.1</c:v>
                </c:pt>
                <c:pt idx="218">
                  <c:v>57.3</c:v>
                </c:pt>
                <c:pt idx="219">
                  <c:v>55.2</c:v>
                </c:pt>
                <c:pt idx="220">
                  <c:v>53.1</c:v>
                </c:pt>
                <c:pt idx="221">
                  <c:v>50.8</c:v>
                </c:pt>
                <c:pt idx="222">
                  <c:v>48.7</c:v>
                </c:pt>
                <c:pt idx="223">
                  <c:v>46.4</c:v>
                </c:pt>
                <c:pt idx="224">
                  <c:v>44.6</c:v>
                </c:pt>
                <c:pt idx="225">
                  <c:v>42.7</c:v>
                </c:pt>
                <c:pt idx="226">
                  <c:v>40.9</c:v>
                </c:pt>
                <c:pt idx="227">
                  <c:v>39.6</c:v>
                </c:pt>
              </c:numCache>
            </c:numRef>
          </c:xVal>
          <c:yVal>
            <c:numRef>
              <c:f>'810'!$J$3:$J$230</c:f>
              <c:numCache>
                <c:formatCode>0.00</c:formatCode>
                <c:ptCount val="228"/>
                <c:pt idx="0">
                  <c:v>0.63020102851799908</c:v>
                </c:pt>
                <c:pt idx="1">
                  <c:v>0.70546984572229998</c:v>
                </c:pt>
                <c:pt idx="2">
                  <c:v>0.74287050023375401</c:v>
                </c:pt>
                <c:pt idx="3">
                  <c:v>0.76157082748948102</c:v>
                </c:pt>
                <c:pt idx="4">
                  <c:v>0.78027115474520803</c:v>
                </c:pt>
                <c:pt idx="5">
                  <c:v>0.83637213651238884</c:v>
                </c:pt>
                <c:pt idx="6">
                  <c:v>0.83637213651238884</c:v>
                </c:pt>
                <c:pt idx="7">
                  <c:v>1.0518934081346423</c:v>
                </c:pt>
                <c:pt idx="8">
                  <c:v>0.88312295465170632</c:v>
                </c:pt>
                <c:pt idx="9">
                  <c:v>0.83169705469845712</c:v>
                </c:pt>
                <c:pt idx="10">
                  <c:v>0.82234689107059356</c:v>
                </c:pt>
                <c:pt idx="11">
                  <c:v>0.65404394576905089</c:v>
                </c:pt>
                <c:pt idx="12">
                  <c:v>0.57877512856474977</c:v>
                </c:pt>
                <c:pt idx="13">
                  <c:v>0.69611968209443664</c:v>
                </c:pt>
                <c:pt idx="14">
                  <c:v>0.52734922861150058</c:v>
                </c:pt>
                <c:pt idx="15">
                  <c:v>0.50397381954184195</c:v>
                </c:pt>
                <c:pt idx="16">
                  <c:v>0.61150070126227207</c:v>
                </c:pt>
                <c:pt idx="17">
                  <c:v>0.43384759233286574</c:v>
                </c:pt>
                <c:pt idx="18">
                  <c:v>0.60682561944834035</c:v>
                </c:pt>
                <c:pt idx="19">
                  <c:v>0.90649836372136505</c:v>
                </c:pt>
                <c:pt idx="20">
                  <c:v>0.2323515661524076</c:v>
                </c:pt>
                <c:pt idx="21">
                  <c:v>1.0093501636278632</c:v>
                </c:pt>
                <c:pt idx="22">
                  <c:v>0.82702197288452539</c:v>
                </c:pt>
                <c:pt idx="23">
                  <c:v>1.0140252454417951</c:v>
                </c:pt>
                <c:pt idx="24">
                  <c:v>0.82234689107059356</c:v>
                </c:pt>
                <c:pt idx="25">
                  <c:v>0.92987377279102379</c:v>
                </c:pt>
                <c:pt idx="26">
                  <c:v>0.8971482000935016</c:v>
                </c:pt>
                <c:pt idx="27">
                  <c:v>0.77092099111734447</c:v>
                </c:pt>
                <c:pt idx="28">
                  <c:v>0.83637213651238884</c:v>
                </c:pt>
                <c:pt idx="29">
                  <c:v>0.70546984572229998</c:v>
                </c:pt>
                <c:pt idx="30">
                  <c:v>1.0752688172043008</c:v>
                </c:pt>
                <c:pt idx="31">
                  <c:v>0.65871902758298262</c:v>
                </c:pt>
                <c:pt idx="32">
                  <c:v>0.77559607293127619</c:v>
                </c:pt>
                <c:pt idx="33">
                  <c:v>0.60215053763440851</c:v>
                </c:pt>
                <c:pt idx="34">
                  <c:v>0.58812529219261334</c:v>
                </c:pt>
                <c:pt idx="35">
                  <c:v>0.37774661056568476</c:v>
                </c:pt>
                <c:pt idx="36">
                  <c:v>0.59280037400654506</c:v>
                </c:pt>
                <c:pt idx="37">
                  <c:v>0.48527349228611499</c:v>
                </c:pt>
                <c:pt idx="38">
                  <c:v>0.49462365591397844</c:v>
                </c:pt>
                <c:pt idx="39">
                  <c:v>0.83169705469845712</c:v>
                </c:pt>
                <c:pt idx="40">
                  <c:v>0.67274427302477791</c:v>
                </c:pt>
                <c:pt idx="41">
                  <c:v>0.77092099111734447</c:v>
                </c:pt>
                <c:pt idx="42">
                  <c:v>0.58812529219261334</c:v>
                </c:pt>
                <c:pt idx="43">
                  <c:v>0.78027115474520803</c:v>
                </c:pt>
                <c:pt idx="44">
                  <c:v>0.69144460028050492</c:v>
                </c:pt>
                <c:pt idx="45">
                  <c:v>0.70079476390836837</c:v>
                </c:pt>
                <c:pt idx="46">
                  <c:v>0.97662459093034115</c:v>
                </c:pt>
                <c:pt idx="47">
                  <c:v>0.97194950911640932</c:v>
                </c:pt>
                <c:pt idx="48">
                  <c:v>0.85507246376811585</c:v>
                </c:pt>
                <c:pt idx="49">
                  <c:v>0.80364656381486677</c:v>
                </c:pt>
                <c:pt idx="50">
                  <c:v>0.62085086489013552</c:v>
                </c:pt>
                <c:pt idx="51">
                  <c:v>1.0752688172043008</c:v>
                </c:pt>
                <c:pt idx="52">
                  <c:v>0.99064983637213633</c:v>
                </c:pt>
                <c:pt idx="53">
                  <c:v>1.1220196353436183</c:v>
                </c:pt>
                <c:pt idx="54">
                  <c:v>1.0046750818139316</c:v>
                </c:pt>
                <c:pt idx="55">
                  <c:v>1.0518934081346423</c:v>
                </c:pt>
                <c:pt idx="56">
                  <c:v>1.0799438990182326</c:v>
                </c:pt>
                <c:pt idx="57">
                  <c:v>1.0565684899485739</c:v>
                </c:pt>
                <c:pt idx="58">
                  <c:v>0.84572230014025229</c:v>
                </c:pt>
                <c:pt idx="59">
                  <c:v>0.92519869097709206</c:v>
                </c:pt>
                <c:pt idx="60">
                  <c:v>0.99064983637213633</c:v>
                </c:pt>
                <c:pt idx="61">
                  <c:v>1.0939691444600279</c:v>
                </c:pt>
                <c:pt idx="62">
                  <c:v>1.2949976624590929</c:v>
                </c:pt>
                <c:pt idx="63">
                  <c:v>1.1313697989714819</c:v>
                </c:pt>
                <c:pt idx="64">
                  <c:v>1.0331930808789151</c:v>
                </c:pt>
                <c:pt idx="65">
                  <c:v>1.0425432445067788</c:v>
                </c:pt>
                <c:pt idx="66">
                  <c:v>0.9859747545582046</c:v>
                </c:pt>
                <c:pt idx="67">
                  <c:v>0.90182328190743333</c:v>
                </c:pt>
                <c:pt idx="68">
                  <c:v>1.2061711079943898</c:v>
                </c:pt>
                <c:pt idx="69">
                  <c:v>0.85039738195418413</c:v>
                </c:pt>
                <c:pt idx="70">
                  <c:v>1.0093501636278632</c:v>
                </c:pt>
                <c:pt idx="71">
                  <c:v>0.86909770920991103</c:v>
                </c:pt>
                <c:pt idx="72">
                  <c:v>0.99532491818606816</c:v>
                </c:pt>
                <c:pt idx="73">
                  <c:v>0.9859747545582046</c:v>
                </c:pt>
                <c:pt idx="74">
                  <c:v>1.1407199625993454</c:v>
                </c:pt>
                <c:pt idx="75">
                  <c:v>0.9672744273024777</c:v>
                </c:pt>
                <c:pt idx="76">
                  <c:v>1.0565684899485739</c:v>
                </c:pt>
                <c:pt idx="77">
                  <c:v>1.0331930808789151</c:v>
                </c:pt>
                <c:pt idx="78">
                  <c:v>1.1781206171107994</c:v>
                </c:pt>
                <c:pt idx="79">
                  <c:v>1.0986442262739597</c:v>
                </c:pt>
                <c:pt idx="80">
                  <c:v>1.0518934081346423</c:v>
                </c:pt>
                <c:pt idx="81">
                  <c:v>1.2435717625058438</c:v>
                </c:pt>
                <c:pt idx="82">
                  <c:v>1.1033193080878914</c:v>
                </c:pt>
                <c:pt idx="83">
                  <c:v>0.9158485273492285</c:v>
                </c:pt>
                <c:pt idx="84">
                  <c:v>0.9672744273024777</c:v>
                </c:pt>
                <c:pt idx="85">
                  <c:v>1.0285179990649835</c:v>
                </c:pt>
                <c:pt idx="86">
                  <c:v>0.94389901823281908</c:v>
                </c:pt>
                <c:pt idx="87">
                  <c:v>1.0659186535764376</c:v>
                </c:pt>
                <c:pt idx="88">
                  <c:v>0.97662459093034115</c:v>
                </c:pt>
                <c:pt idx="89">
                  <c:v>0.8971482000935016</c:v>
                </c:pt>
                <c:pt idx="90">
                  <c:v>0.95324918186068253</c:v>
                </c:pt>
                <c:pt idx="91">
                  <c:v>1.0046750818139316</c:v>
                </c:pt>
                <c:pt idx="92">
                  <c:v>1.220196353436185</c:v>
                </c:pt>
                <c:pt idx="93">
                  <c:v>1.1079943899018232</c:v>
                </c:pt>
                <c:pt idx="94">
                  <c:v>1.3557737260402054</c:v>
                </c:pt>
                <c:pt idx="95">
                  <c:v>1.0285179990649835</c:v>
                </c:pt>
                <c:pt idx="96">
                  <c:v>1.0939691444600279</c:v>
                </c:pt>
                <c:pt idx="97">
                  <c:v>0.95839177185600732</c:v>
                </c:pt>
                <c:pt idx="98">
                  <c:v>1.2949976624590929</c:v>
                </c:pt>
                <c:pt idx="99">
                  <c:v>1.2435717625058438</c:v>
                </c:pt>
                <c:pt idx="100">
                  <c:v>0.93969144460028031</c:v>
                </c:pt>
                <c:pt idx="101">
                  <c:v>1.1220196353436183</c:v>
                </c:pt>
                <c:pt idx="102">
                  <c:v>0.86956521739130432</c:v>
                </c:pt>
                <c:pt idx="103">
                  <c:v>0.85086489013557731</c:v>
                </c:pt>
                <c:pt idx="104">
                  <c:v>0.96774193548387077</c:v>
                </c:pt>
                <c:pt idx="105">
                  <c:v>1.0472183263207107</c:v>
                </c:pt>
                <c:pt idx="106">
                  <c:v>1.0051425899953248</c:v>
                </c:pt>
                <c:pt idx="107">
                  <c:v>1.0518934081346423</c:v>
                </c:pt>
                <c:pt idx="108">
                  <c:v>0.99579242636746124</c:v>
                </c:pt>
                <c:pt idx="109">
                  <c:v>1.0565684899485739</c:v>
                </c:pt>
                <c:pt idx="110">
                  <c:v>1.0939691444600279</c:v>
                </c:pt>
                <c:pt idx="111">
                  <c:v>1.0051425899953248</c:v>
                </c:pt>
                <c:pt idx="112">
                  <c:v>0.93034128097241686</c:v>
                </c:pt>
                <c:pt idx="113">
                  <c:v>1.0140252454417951</c:v>
                </c:pt>
                <c:pt idx="114">
                  <c:v>1</c:v>
                </c:pt>
                <c:pt idx="115">
                  <c:v>0.90182328190743333</c:v>
                </c:pt>
                <c:pt idx="116">
                  <c:v>1.0565684899485739</c:v>
                </c:pt>
                <c:pt idx="117">
                  <c:v>1.0659186535764376</c:v>
                </c:pt>
                <c:pt idx="118">
                  <c:v>1</c:v>
                </c:pt>
                <c:pt idx="119">
                  <c:v>1.0939691444600279</c:v>
                </c:pt>
                <c:pt idx="120">
                  <c:v>0.80364656381486677</c:v>
                </c:pt>
                <c:pt idx="121">
                  <c:v>0.8971482000935016</c:v>
                </c:pt>
                <c:pt idx="122">
                  <c:v>0.84104721832632057</c:v>
                </c:pt>
                <c:pt idx="123">
                  <c:v>0.84104721832632057</c:v>
                </c:pt>
                <c:pt idx="124">
                  <c:v>1.0752688172043008</c:v>
                </c:pt>
                <c:pt idx="125">
                  <c:v>1.0846189808321645</c:v>
                </c:pt>
                <c:pt idx="126">
                  <c:v>0.93454885460495551</c:v>
                </c:pt>
                <c:pt idx="127">
                  <c:v>0.99532491818606816</c:v>
                </c:pt>
                <c:pt idx="128">
                  <c:v>0.99532491818606816</c:v>
                </c:pt>
                <c:pt idx="129">
                  <c:v>1.0986442262739597</c:v>
                </c:pt>
                <c:pt idx="130">
                  <c:v>0.99064983637213633</c:v>
                </c:pt>
                <c:pt idx="131">
                  <c:v>0.99532491818606816</c:v>
                </c:pt>
                <c:pt idx="132">
                  <c:v>0.88779803646563804</c:v>
                </c:pt>
                <c:pt idx="133">
                  <c:v>1.0472183263207107</c:v>
                </c:pt>
                <c:pt idx="134">
                  <c:v>0.99532491818606816</c:v>
                </c:pt>
                <c:pt idx="135">
                  <c:v>1.1173445535296866</c:v>
                </c:pt>
                <c:pt idx="136">
                  <c:v>0.96259934548854598</c:v>
                </c:pt>
                <c:pt idx="137">
                  <c:v>1.1687704534829357</c:v>
                </c:pt>
                <c:pt idx="138">
                  <c:v>1.0705937353903692</c:v>
                </c:pt>
                <c:pt idx="139">
                  <c:v>0.88312295465170632</c:v>
                </c:pt>
                <c:pt idx="140">
                  <c:v>0.97662459093034115</c:v>
                </c:pt>
                <c:pt idx="141">
                  <c:v>1.0705937353903692</c:v>
                </c:pt>
                <c:pt idx="142">
                  <c:v>0.94857410004675069</c:v>
                </c:pt>
                <c:pt idx="143">
                  <c:v>1.0046750818139316</c:v>
                </c:pt>
                <c:pt idx="144">
                  <c:v>1.0093501636278632</c:v>
                </c:pt>
                <c:pt idx="145">
                  <c:v>0.94389901823281908</c:v>
                </c:pt>
                <c:pt idx="146">
                  <c:v>0.9859747545582046</c:v>
                </c:pt>
                <c:pt idx="147">
                  <c:v>0.92052360916316034</c:v>
                </c:pt>
                <c:pt idx="148">
                  <c:v>0.9672744273024777</c:v>
                </c:pt>
                <c:pt idx="149">
                  <c:v>0.94857410004675069</c:v>
                </c:pt>
                <c:pt idx="150">
                  <c:v>0.92052360916316034</c:v>
                </c:pt>
                <c:pt idx="151">
                  <c:v>1.1734455352968676</c:v>
                </c:pt>
                <c:pt idx="152">
                  <c:v>0.96259934548854598</c:v>
                </c:pt>
                <c:pt idx="153">
                  <c:v>1.037868162692847</c:v>
                </c:pt>
                <c:pt idx="154">
                  <c:v>0.9859747545582046</c:v>
                </c:pt>
                <c:pt idx="155">
                  <c:v>0.93454885460495551</c:v>
                </c:pt>
                <c:pt idx="156">
                  <c:v>0.89247311827956977</c:v>
                </c:pt>
                <c:pt idx="157">
                  <c:v>1.037868162692847</c:v>
                </c:pt>
                <c:pt idx="158">
                  <c:v>1.0986442262739597</c:v>
                </c:pt>
                <c:pt idx="159">
                  <c:v>1.037868162692847</c:v>
                </c:pt>
                <c:pt idx="160">
                  <c:v>1.1126694717157548</c:v>
                </c:pt>
                <c:pt idx="161">
                  <c:v>1.3183730715287516</c:v>
                </c:pt>
                <c:pt idx="162">
                  <c:v>1.0939691444600279</c:v>
                </c:pt>
                <c:pt idx="163">
                  <c:v>0.95324918186068253</c:v>
                </c:pt>
                <c:pt idx="164">
                  <c:v>1.0472183263207107</c:v>
                </c:pt>
                <c:pt idx="165">
                  <c:v>1.0187003272557269</c:v>
                </c:pt>
                <c:pt idx="166">
                  <c:v>0.99064983637213633</c:v>
                </c:pt>
                <c:pt idx="167">
                  <c:v>0.99532491818606816</c:v>
                </c:pt>
                <c:pt idx="168">
                  <c:v>0.97662459093034115</c:v>
                </c:pt>
                <c:pt idx="169">
                  <c:v>0.87844787283777459</c:v>
                </c:pt>
                <c:pt idx="170">
                  <c:v>0.74754558204768573</c:v>
                </c:pt>
                <c:pt idx="171">
                  <c:v>0.90649836372136505</c:v>
                </c:pt>
                <c:pt idx="172">
                  <c:v>0.9158485273492285</c:v>
                </c:pt>
                <c:pt idx="173">
                  <c:v>0.92052360916316034</c:v>
                </c:pt>
                <c:pt idx="174">
                  <c:v>0.92519869097709206</c:v>
                </c:pt>
                <c:pt idx="175">
                  <c:v>0.84104721832632057</c:v>
                </c:pt>
                <c:pt idx="176">
                  <c:v>1</c:v>
                </c:pt>
                <c:pt idx="177">
                  <c:v>1.0140252454417951</c:v>
                </c:pt>
                <c:pt idx="178">
                  <c:v>1.2388966806919119</c:v>
                </c:pt>
                <c:pt idx="179">
                  <c:v>1.0046750818139316</c:v>
                </c:pt>
                <c:pt idx="180">
                  <c:v>0.85974754558204758</c:v>
                </c:pt>
                <c:pt idx="181">
                  <c:v>0.96259934548854598</c:v>
                </c:pt>
                <c:pt idx="182">
                  <c:v>0.81299672744273022</c:v>
                </c:pt>
                <c:pt idx="183">
                  <c:v>0.84104721832632057</c:v>
                </c:pt>
                <c:pt idx="184">
                  <c:v>0.87377279102384287</c:v>
                </c:pt>
                <c:pt idx="185">
                  <c:v>0.88779803646563804</c:v>
                </c:pt>
                <c:pt idx="186">
                  <c:v>0.80364656381486677</c:v>
                </c:pt>
                <c:pt idx="187">
                  <c:v>0.92052360916316034</c:v>
                </c:pt>
                <c:pt idx="188">
                  <c:v>0.99064983637213633</c:v>
                </c:pt>
                <c:pt idx="189">
                  <c:v>0.93454885460495551</c:v>
                </c:pt>
                <c:pt idx="190">
                  <c:v>0.99532491818606816</c:v>
                </c:pt>
                <c:pt idx="191">
                  <c:v>1</c:v>
                </c:pt>
                <c:pt idx="192">
                  <c:v>0.92519869097709206</c:v>
                </c:pt>
                <c:pt idx="193">
                  <c:v>1.0233754090696587</c:v>
                </c:pt>
                <c:pt idx="194">
                  <c:v>1.0472183263207107</c:v>
                </c:pt>
                <c:pt idx="195">
                  <c:v>0.92052360916316034</c:v>
                </c:pt>
                <c:pt idx="196">
                  <c:v>0.88312295465170632</c:v>
                </c:pt>
                <c:pt idx="197">
                  <c:v>0.82234689107059356</c:v>
                </c:pt>
                <c:pt idx="198">
                  <c:v>0.9672744273024777</c:v>
                </c:pt>
                <c:pt idx="199">
                  <c:v>0.90182328190743333</c:v>
                </c:pt>
                <c:pt idx="200">
                  <c:v>0.83637213651238884</c:v>
                </c:pt>
                <c:pt idx="201">
                  <c:v>0.97194950911640932</c:v>
                </c:pt>
                <c:pt idx="202">
                  <c:v>0.93454885460495551</c:v>
                </c:pt>
                <c:pt idx="203">
                  <c:v>1.037868162692847</c:v>
                </c:pt>
                <c:pt idx="204">
                  <c:v>1</c:v>
                </c:pt>
                <c:pt idx="205">
                  <c:v>1.0187003272557269</c:v>
                </c:pt>
                <c:pt idx="206">
                  <c:v>0.9672744273024777</c:v>
                </c:pt>
                <c:pt idx="207">
                  <c:v>1.0285179990649835</c:v>
                </c:pt>
                <c:pt idx="208">
                  <c:v>0.99532491818606816</c:v>
                </c:pt>
                <c:pt idx="209">
                  <c:v>0.92052360916316034</c:v>
                </c:pt>
                <c:pt idx="210">
                  <c:v>1.0565684899485739</c:v>
                </c:pt>
                <c:pt idx="211">
                  <c:v>0.87844787283777459</c:v>
                </c:pt>
                <c:pt idx="212">
                  <c:v>0.97194950911640932</c:v>
                </c:pt>
                <c:pt idx="213">
                  <c:v>1.0187003272557269</c:v>
                </c:pt>
                <c:pt idx="214">
                  <c:v>0.92519869097709206</c:v>
                </c:pt>
                <c:pt idx="215">
                  <c:v>0.9859747545582046</c:v>
                </c:pt>
                <c:pt idx="216">
                  <c:v>0.92052360916316034</c:v>
                </c:pt>
                <c:pt idx="217">
                  <c:v>1.0331930808789151</c:v>
                </c:pt>
                <c:pt idx="218">
                  <c:v>0.94389901823281908</c:v>
                </c:pt>
                <c:pt idx="219">
                  <c:v>1.037868162692847</c:v>
                </c:pt>
                <c:pt idx="220">
                  <c:v>0.97662459093034115</c:v>
                </c:pt>
                <c:pt idx="221">
                  <c:v>0.93454885460495551</c:v>
                </c:pt>
                <c:pt idx="222">
                  <c:v>1.0285179990649835</c:v>
                </c:pt>
                <c:pt idx="223">
                  <c:v>0.99532491818606816</c:v>
                </c:pt>
                <c:pt idx="224">
                  <c:v>1.037868162692847</c:v>
                </c:pt>
                <c:pt idx="225">
                  <c:v>0.94389901823281908</c:v>
                </c:pt>
                <c:pt idx="226">
                  <c:v>0.94389901823281908</c:v>
                </c:pt>
                <c:pt idx="227">
                  <c:v>1.037868162692847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AE-422D-9AD9-2006B031F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0076512"/>
        <c:axId val="1070086912"/>
      </c:scatterChart>
      <c:valAx>
        <c:axId val="1070076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086912"/>
        <c:crosses val="autoZero"/>
        <c:crossBetween val="midCat"/>
      </c:valAx>
      <c:valAx>
        <c:axId val="1070086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076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'810'!$R$3</c:f>
              <c:numCache>
                <c:formatCode>General</c:formatCode>
                <c:ptCount val="1"/>
                <c:pt idx="0">
                  <c:v>3.5071415156816816</c:v>
                </c:pt>
              </c:numCache>
            </c:numRef>
          </c:xVal>
          <c:yVal>
            <c:numRef>
              <c:f>'810'!$Q$3</c:f>
              <c:numCache>
                <c:formatCode>General</c:formatCode>
                <c:ptCount val="1"/>
                <c:pt idx="0">
                  <c:v>7.8E-2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EE-4E14-B1D8-3616CD005B68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'810'!$R$4</c:f>
              <c:numCache>
                <c:formatCode>General</c:formatCode>
                <c:ptCount val="1"/>
                <c:pt idx="0">
                  <c:v>3.6547519003781659</c:v>
                </c:pt>
              </c:numCache>
            </c:numRef>
          </c:xVal>
          <c:yVal>
            <c:numRef>
              <c:f>'810'!$Q$4</c:f>
              <c:numCache>
                <c:formatCode>General</c:formatCode>
                <c:ptCount val="1"/>
                <c:pt idx="0">
                  <c:v>9.6000000000000002E-2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6EE-4E14-B1D8-3616CD005B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672991"/>
        <c:axId val="1963692543"/>
      </c:scatterChart>
      <c:valAx>
        <c:axId val="1963672991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692543"/>
        <c:crosses val="autoZero"/>
        <c:crossBetween val="midCat"/>
      </c:valAx>
      <c:valAx>
        <c:axId val="1963692543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3672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'999G1'!$A$3:$A$191</c:f>
              <c:numCache>
                <c:formatCode>General</c:formatCode>
                <c:ptCount val="189"/>
                <c:pt idx="0">
                  <c:v>28</c:v>
                </c:pt>
                <c:pt idx="1">
                  <c:v>28.5</c:v>
                </c:pt>
                <c:pt idx="2">
                  <c:v>30.3</c:v>
                </c:pt>
                <c:pt idx="3">
                  <c:v>33.200000000000003</c:v>
                </c:pt>
                <c:pt idx="4">
                  <c:v>36.5</c:v>
                </c:pt>
                <c:pt idx="5">
                  <c:v>40.200000000000003</c:v>
                </c:pt>
                <c:pt idx="6">
                  <c:v>43.8</c:v>
                </c:pt>
                <c:pt idx="7">
                  <c:v>47.4</c:v>
                </c:pt>
                <c:pt idx="8">
                  <c:v>50.8</c:v>
                </c:pt>
                <c:pt idx="9">
                  <c:v>54.2</c:v>
                </c:pt>
                <c:pt idx="10">
                  <c:v>57.6</c:v>
                </c:pt>
                <c:pt idx="11">
                  <c:v>60.4</c:v>
                </c:pt>
                <c:pt idx="12">
                  <c:v>63.5</c:v>
                </c:pt>
                <c:pt idx="13">
                  <c:v>66.2</c:v>
                </c:pt>
                <c:pt idx="14">
                  <c:v>68.8</c:v>
                </c:pt>
                <c:pt idx="15">
                  <c:v>71.400000000000006</c:v>
                </c:pt>
                <c:pt idx="16">
                  <c:v>74</c:v>
                </c:pt>
                <c:pt idx="17">
                  <c:v>76.400000000000006</c:v>
                </c:pt>
                <c:pt idx="18">
                  <c:v>78.7</c:v>
                </c:pt>
                <c:pt idx="19">
                  <c:v>80.8</c:v>
                </c:pt>
                <c:pt idx="20">
                  <c:v>82.9</c:v>
                </c:pt>
                <c:pt idx="21">
                  <c:v>85</c:v>
                </c:pt>
                <c:pt idx="22">
                  <c:v>87.1</c:v>
                </c:pt>
                <c:pt idx="23">
                  <c:v>89.5</c:v>
                </c:pt>
                <c:pt idx="24">
                  <c:v>91.6</c:v>
                </c:pt>
                <c:pt idx="25">
                  <c:v>94.2</c:v>
                </c:pt>
                <c:pt idx="26">
                  <c:v>96.6</c:v>
                </c:pt>
                <c:pt idx="27">
                  <c:v>98.9</c:v>
                </c:pt>
                <c:pt idx="28">
                  <c:v>101.3</c:v>
                </c:pt>
                <c:pt idx="29">
                  <c:v>103.7</c:v>
                </c:pt>
                <c:pt idx="30">
                  <c:v>106.3</c:v>
                </c:pt>
                <c:pt idx="31">
                  <c:v>108.7</c:v>
                </c:pt>
                <c:pt idx="32">
                  <c:v>111.6</c:v>
                </c:pt>
                <c:pt idx="33">
                  <c:v>114.3</c:v>
                </c:pt>
                <c:pt idx="34">
                  <c:v>116.9</c:v>
                </c:pt>
                <c:pt idx="35">
                  <c:v>119.6</c:v>
                </c:pt>
                <c:pt idx="36">
                  <c:v>122.5</c:v>
                </c:pt>
                <c:pt idx="37">
                  <c:v>125.2</c:v>
                </c:pt>
                <c:pt idx="38">
                  <c:v>127.8</c:v>
                </c:pt>
                <c:pt idx="39">
                  <c:v>130.69999999999999</c:v>
                </c:pt>
                <c:pt idx="40">
                  <c:v>133.4</c:v>
                </c:pt>
                <c:pt idx="41">
                  <c:v>136.1</c:v>
                </c:pt>
                <c:pt idx="42">
                  <c:v>138.69999999999999</c:v>
                </c:pt>
                <c:pt idx="43">
                  <c:v>141.4</c:v>
                </c:pt>
                <c:pt idx="44">
                  <c:v>144.1</c:v>
                </c:pt>
                <c:pt idx="45">
                  <c:v>146.69999999999999</c:v>
                </c:pt>
                <c:pt idx="46">
                  <c:v>149.4</c:v>
                </c:pt>
                <c:pt idx="47">
                  <c:v>152.1</c:v>
                </c:pt>
                <c:pt idx="48">
                  <c:v>154.80000000000001</c:v>
                </c:pt>
                <c:pt idx="49">
                  <c:v>157.69999999999999</c:v>
                </c:pt>
                <c:pt idx="50">
                  <c:v>160.4</c:v>
                </c:pt>
                <c:pt idx="51">
                  <c:v>162.80000000000001</c:v>
                </c:pt>
                <c:pt idx="52">
                  <c:v>165.8</c:v>
                </c:pt>
                <c:pt idx="53">
                  <c:v>168.5</c:v>
                </c:pt>
                <c:pt idx="54">
                  <c:v>171.2</c:v>
                </c:pt>
                <c:pt idx="55">
                  <c:v>173.9</c:v>
                </c:pt>
                <c:pt idx="56">
                  <c:v>176.6</c:v>
                </c:pt>
                <c:pt idx="57">
                  <c:v>179.6</c:v>
                </c:pt>
                <c:pt idx="58">
                  <c:v>182.5</c:v>
                </c:pt>
                <c:pt idx="59">
                  <c:v>185.2</c:v>
                </c:pt>
                <c:pt idx="60">
                  <c:v>188.2</c:v>
                </c:pt>
                <c:pt idx="61">
                  <c:v>190.9</c:v>
                </c:pt>
                <c:pt idx="62">
                  <c:v>193.9</c:v>
                </c:pt>
                <c:pt idx="63">
                  <c:v>196.6</c:v>
                </c:pt>
                <c:pt idx="64">
                  <c:v>199.3</c:v>
                </c:pt>
                <c:pt idx="65">
                  <c:v>202.1</c:v>
                </c:pt>
                <c:pt idx="66">
                  <c:v>204.8</c:v>
                </c:pt>
                <c:pt idx="67">
                  <c:v>207.5</c:v>
                </c:pt>
                <c:pt idx="68">
                  <c:v>210.5</c:v>
                </c:pt>
                <c:pt idx="69">
                  <c:v>213.8</c:v>
                </c:pt>
                <c:pt idx="70">
                  <c:v>216.8</c:v>
                </c:pt>
                <c:pt idx="71">
                  <c:v>219.8</c:v>
                </c:pt>
                <c:pt idx="72">
                  <c:v>222.6</c:v>
                </c:pt>
                <c:pt idx="73">
                  <c:v>225.3</c:v>
                </c:pt>
                <c:pt idx="74">
                  <c:v>228.3</c:v>
                </c:pt>
                <c:pt idx="75">
                  <c:v>231.1</c:v>
                </c:pt>
                <c:pt idx="76">
                  <c:v>234.1</c:v>
                </c:pt>
                <c:pt idx="77">
                  <c:v>236.8</c:v>
                </c:pt>
                <c:pt idx="78">
                  <c:v>239.6</c:v>
                </c:pt>
                <c:pt idx="79">
                  <c:v>242.1</c:v>
                </c:pt>
                <c:pt idx="80">
                  <c:v>245.1</c:v>
                </c:pt>
                <c:pt idx="81">
                  <c:v>247.9</c:v>
                </c:pt>
                <c:pt idx="82">
                  <c:v>251.2</c:v>
                </c:pt>
                <c:pt idx="83">
                  <c:v>254.2</c:v>
                </c:pt>
                <c:pt idx="84">
                  <c:v>257.5</c:v>
                </c:pt>
                <c:pt idx="85">
                  <c:v>260.60000000000002</c:v>
                </c:pt>
                <c:pt idx="86">
                  <c:v>263.89999999999998</c:v>
                </c:pt>
                <c:pt idx="87">
                  <c:v>267</c:v>
                </c:pt>
                <c:pt idx="88">
                  <c:v>270</c:v>
                </c:pt>
                <c:pt idx="89">
                  <c:v>273.10000000000002</c:v>
                </c:pt>
                <c:pt idx="90">
                  <c:v>275.89999999999998</c:v>
                </c:pt>
                <c:pt idx="91">
                  <c:v>279</c:v>
                </c:pt>
                <c:pt idx="92">
                  <c:v>282</c:v>
                </c:pt>
                <c:pt idx="93">
                  <c:v>285.10000000000002</c:v>
                </c:pt>
                <c:pt idx="94">
                  <c:v>288.2</c:v>
                </c:pt>
                <c:pt idx="95">
                  <c:v>291.3</c:v>
                </c:pt>
                <c:pt idx="96">
                  <c:v>294.3</c:v>
                </c:pt>
                <c:pt idx="97">
                  <c:v>297.39999999999998</c:v>
                </c:pt>
                <c:pt idx="98">
                  <c:v>300.5</c:v>
                </c:pt>
                <c:pt idx="99">
                  <c:v>303.89999999999998</c:v>
                </c:pt>
                <c:pt idx="100">
                  <c:v>307</c:v>
                </c:pt>
                <c:pt idx="101">
                  <c:v>310.10000000000002</c:v>
                </c:pt>
                <c:pt idx="102">
                  <c:v>313.2</c:v>
                </c:pt>
                <c:pt idx="103">
                  <c:v>316.60000000000002</c:v>
                </c:pt>
                <c:pt idx="104">
                  <c:v>319.7</c:v>
                </c:pt>
                <c:pt idx="105">
                  <c:v>323.10000000000002</c:v>
                </c:pt>
                <c:pt idx="106">
                  <c:v>326.2</c:v>
                </c:pt>
                <c:pt idx="107">
                  <c:v>329.3</c:v>
                </c:pt>
                <c:pt idx="108">
                  <c:v>332.4</c:v>
                </c:pt>
                <c:pt idx="109">
                  <c:v>335.5</c:v>
                </c:pt>
                <c:pt idx="110">
                  <c:v>339</c:v>
                </c:pt>
                <c:pt idx="111">
                  <c:v>342.1</c:v>
                </c:pt>
                <c:pt idx="112">
                  <c:v>345.5</c:v>
                </c:pt>
                <c:pt idx="113">
                  <c:v>348.7</c:v>
                </c:pt>
                <c:pt idx="114">
                  <c:v>352.1</c:v>
                </c:pt>
                <c:pt idx="115">
                  <c:v>355.2</c:v>
                </c:pt>
                <c:pt idx="116">
                  <c:v>358.4</c:v>
                </c:pt>
                <c:pt idx="117">
                  <c:v>361.8</c:v>
                </c:pt>
                <c:pt idx="118">
                  <c:v>365</c:v>
                </c:pt>
                <c:pt idx="119">
                  <c:v>368.1</c:v>
                </c:pt>
                <c:pt idx="120">
                  <c:v>371</c:v>
                </c:pt>
                <c:pt idx="121">
                  <c:v>374.2</c:v>
                </c:pt>
                <c:pt idx="122">
                  <c:v>377.3</c:v>
                </c:pt>
                <c:pt idx="123">
                  <c:v>380.5</c:v>
                </c:pt>
                <c:pt idx="124">
                  <c:v>383.7</c:v>
                </c:pt>
                <c:pt idx="125">
                  <c:v>387.1</c:v>
                </c:pt>
                <c:pt idx="126">
                  <c:v>390.6</c:v>
                </c:pt>
                <c:pt idx="127">
                  <c:v>393.8</c:v>
                </c:pt>
                <c:pt idx="128">
                  <c:v>397.3</c:v>
                </c:pt>
                <c:pt idx="129">
                  <c:v>400.8</c:v>
                </c:pt>
                <c:pt idx="130">
                  <c:v>404.3</c:v>
                </c:pt>
                <c:pt idx="131">
                  <c:v>408.3</c:v>
                </c:pt>
                <c:pt idx="132">
                  <c:v>411.8</c:v>
                </c:pt>
                <c:pt idx="133">
                  <c:v>415.3</c:v>
                </c:pt>
                <c:pt idx="134">
                  <c:v>418.5</c:v>
                </c:pt>
                <c:pt idx="135">
                  <c:v>421.8</c:v>
                </c:pt>
                <c:pt idx="136">
                  <c:v>425.3</c:v>
                </c:pt>
                <c:pt idx="137">
                  <c:v>428.8</c:v>
                </c:pt>
                <c:pt idx="138">
                  <c:v>432.6</c:v>
                </c:pt>
                <c:pt idx="139">
                  <c:v>436.4</c:v>
                </c:pt>
                <c:pt idx="140">
                  <c:v>440.2</c:v>
                </c:pt>
                <c:pt idx="141">
                  <c:v>443.8</c:v>
                </c:pt>
                <c:pt idx="142">
                  <c:v>447.3</c:v>
                </c:pt>
                <c:pt idx="143">
                  <c:v>450.9</c:v>
                </c:pt>
                <c:pt idx="144">
                  <c:v>454.4</c:v>
                </c:pt>
                <c:pt idx="145">
                  <c:v>458</c:v>
                </c:pt>
                <c:pt idx="146">
                  <c:v>461.8</c:v>
                </c:pt>
                <c:pt idx="147">
                  <c:v>465.1</c:v>
                </c:pt>
                <c:pt idx="148">
                  <c:v>468.9</c:v>
                </c:pt>
                <c:pt idx="149">
                  <c:v>472.5</c:v>
                </c:pt>
                <c:pt idx="150">
                  <c:v>476.1</c:v>
                </c:pt>
                <c:pt idx="151">
                  <c:v>479.4</c:v>
                </c:pt>
                <c:pt idx="152">
                  <c:v>482.9</c:v>
                </c:pt>
                <c:pt idx="153">
                  <c:v>486.5</c:v>
                </c:pt>
                <c:pt idx="154">
                  <c:v>490.1</c:v>
                </c:pt>
                <c:pt idx="155">
                  <c:v>493.7</c:v>
                </c:pt>
                <c:pt idx="156">
                  <c:v>497.3</c:v>
                </c:pt>
                <c:pt idx="157">
                  <c:v>500.9</c:v>
                </c:pt>
                <c:pt idx="158">
                  <c:v>504.2</c:v>
                </c:pt>
                <c:pt idx="159">
                  <c:v>507.5</c:v>
                </c:pt>
                <c:pt idx="160">
                  <c:v>511.2</c:v>
                </c:pt>
                <c:pt idx="161">
                  <c:v>514.5</c:v>
                </c:pt>
                <c:pt idx="162">
                  <c:v>518.4</c:v>
                </c:pt>
                <c:pt idx="163">
                  <c:v>522.29999999999995</c:v>
                </c:pt>
                <c:pt idx="164">
                  <c:v>526</c:v>
                </c:pt>
                <c:pt idx="165">
                  <c:v>529.9</c:v>
                </c:pt>
                <c:pt idx="166">
                  <c:v>533.9</c:v>
                </c:pt>
                <c:pt idx="167">
                  <c:v>537.5</c:v>
                </c:pt>
                <c:pt idx="168">
                  <c:v>541.20000000000005</c:v>
                </c:pt>
                <c:pt idx="169">
                  <c:v>544.79999999999995</c:v>
                </c:pt>
                <c:pt idx="170">
                  <c:v>548.79999999999995</c:v>
                </c:pt>
                <c:pt idx="171">
                  <c:v>552.20000000000005</c:v>
                </c:pt>
                <c:pt idx="172">
                  <c:v>555.79999999999995</c:v>
                </c:pt>
                <c:pt idx="173">
                  <c:v>559.79999999999995</c:v>
                </c:pt>
                <c:pt idx="174">
                  <c:v>563.79999999999995</c:v>
                </c:pt>
                <c:pt idx="175">
                  <c:v>567.79999999999995</c:v>
                </c:pt>
                <c:pt idx="176">
                  <c:v>571.5</c:v>
                </c:pt>
                <c:pt idx="177">
                  <c:v>574.9</c:v>
                </c:pt>
                <c:pt idx="178">
                  <c:v>578.29999999999995</c:v>
                </c:pt>
                <c:pt idx="179">
                  <c:v>582</c:v>
                </c:pt>
                <c:pt idx="180">
                  <c:v>585.70000000000005</c:v>
                </c:pt>
                <c:pt idx="181">
                  <c:v>589.5</c:v>
                </c:pt>
                <c:pt idx="182">
                  <c:v>593.5</c:v>
                </c:pt>
                <c:pt idx="183">
                  <c:v>597.20000000000005</c:v>
                </c:pt>
                <c:pt idx="184">
                  <c:v>601</c:v>
                </c:pt>
                <c:pt idx="185">
                  <c:v>604.70000000000005</c:v>
                </c:pt>
                <c:pt idx="186">
                  <c:v>607.79999999999995</c:v>
                </c:pt>
                <c:pt idx="187">
                  <c:v>609.4</c:v>
                </c:pt>
                <c:pt idx="188">
                  <c:v>610.6</c:v>
                </c:pt>
              </c:numCache>
            </c:numRef>
          </c:xVal>
          <c:yVal>
            <c:numRef>
              <c:f>'999G1'!$E$3:$E$191</c:f>
              <c:numCache>
                <c:formatCode>0.00</c:formatCode>
                <c:ptCount val="189"/>
                <c:pt idx="0">
                  <c:v>1</c:v>
                </c:pt>
                <c:pt idx="1">
                  <c:v>1.0875576036866359</c:v>
                </c:pt>
                <c:pt idx="2">
                  <c:v>1.0506912442396314</c:v>
                </c:pt>
                <c:pt idx="3">
                  <c:v>1.1336405529953917</c:v>
                </c:pt>
                <c:pt idx="4">
                  <c:v>1.0506912442396314</c:v>
                </c:pt>
                <c:pt idx="5">
                  <c:v>1.1382488479262671</c:v>
                </c:pt>
                <c:pt idx="6">
                  <c:v>1.1152073732718895</c:v>
                </c:pt>
                <c:pt idx="7">
                  <c:v>1.2165898617511521</c:v>
                </c:pt>
                <c:pt idx="8">
                  <c:v>1.0691244239631337</c:v>
                </c:pt>
                <c:pt idx="9">
                  <c:v>1.2304147465437789</c:v>
                </c:pt>
                <c:pt idx="10">
                  <c:v>1.1428571428571428</c:v>
                </c:pt>
                <c:pt idx="11">
                  <c:v>1.1612903225806452</c:v>
                </c:pt>
                <c:pt idx="12">
                  <c:v>1.1981566820276499</c:v>
                </c:pt>
                <c:pt idx="13">
                  <c:v>1.1935483870967742</c:v>
                </c:pt>
                <c:pt idx="14">
                  <c:v>1.2534562211981566</c:v>
                </c:pt>
                <c:pt idx="15">
                  <c:v>1.2258064516129032</c:v>
                </c:pt>
                <c:pt idx="16">
                  <c:v>1.1751152073732718</c:v>
                </c:pt>
                <c:pt idx="17">
                  <c:v>1.0368663594470047</c:v>
                </c:pt>
                <c:pt idx="18">
                  <c:v>1.2258064516129032</c:v>
                </c:pt>
                <c:pt idx="19">
                  <c:v>1.0322580645161292</c:v>
                </c:pt>
                <c:pt idx="20">
                  <c:v>1.2442396313364057</c:v>
                </c:pt>
                <c:pt idx="21">
                  <c:v>1.3179723502304148</c:v>
                </c:pt>
                <c:pt idx="22">
                  <c:v>1.207373271889401</c:v>
                </c:pt>
                <c:pt idx="23">
                  <c:v>1.2626728110599079</c:v>
                </c:pt>
                <c:pt idx="24">
                  <c:v>1.2995391705069124</c:v>
                </c:pt>
                <c:pt idx="25">
                  <c:v>1.2672811059907834</c:v>
                </c:pt>
                <c:pt idx="26">
                  <c:v>1.2258064516129032</c:v>
                </c:pt>
                <c:pt idx="27">
                  <c:v>1.2258064516129032</c:v>
                </c:pt>
                <c:pt idx="28">
                  <c:v>1.1751152073732718</c:v>
                </c:pt>
                <c:pt idx="29">
                  <c:v>1.110599078341014</c:v>
                </c:pt>
                <c:pt idx="30">
                  <c:v>1.2442396313364057</c:v>
                </c:pt>
                <c:pt idx="31">
                  <c:v>1.271889400921659</c:v>
                </c:pt>
                <c:pt idx="32">
                  <c:v>1.3456221198156681</c:v>
                </c:pt>
                <c:pt idx="33">
                  <c:v>1.1382488479262671</c:v>
                </c:pt>
                <c:pt idx="34">
                  <c:v>1.1889400921658988</c:v>
                </c:pt>
                <c:pt idx="35">
                  <c:v>1.2903225806451613</c:v>
                </c:pt>
                <c:pt idx="36">
                  <c:v>1.2258064516129032</c:v>
                </c:pt>
                <c:pt idx="37">
                  <c:v>1.2165898617511521</c:v>
                </c:pt>
                <c:pt idx="38">
                  <c:v>1.0599078341013823</c:v>
                </c:pt>
                <c:pt idx="39">
                  <c:v>1.1889400921658988</c:v>
                </c:pt>
                <c:pt idx="40">
                  <c:v>1.3179723502304148</c:v>
                </c:pt>
                <c:pt idx="41">
                  <c:v>1.0691244239631337</c:v>
                </c:pt>
                <c:pt idx="42">
                  <c:v>1.23963133640553</c:v>
                </c:pt>
                <c:pt idx="43">
                  <c:v>1.1152073732718895</c:v>
                </c:pt>
                <c:pt idx="44">
                  <c:v>1.1152073732718895</c:v>
                </c:pt>
                <c:pt idx="45">
                  <c:v>1.0414746543778801</c:v>
                </c:pt>
                <c:pt idx="46">
                  <c:v>1.3317972350230416</c:v>
                </c:pt>
                <c:pt idx="47">
                  <c:v>1.2258064516129032</c:v>
                </c:pt>
                <c:pt idx="48">
                  <c:v>1.3548387096774195</c:v>
                </c:pt>
                <c:pt idx="49">
                  <c:v>1.3640552995391706</c:v>
                </c:pt>
                <c:pt idx="50">
                  <c:v>1.3686635944700463</c:v>
                </c:pt>
                <c:pt idx="51">
                  <c:v>1.2626728110599079</c:v>
                </c:pt>
                <c:pt idx="52">
                  <c:v>1.0414746543778801</c:v>
                </c:pt>
                <c:pt idx="53">
                  <c:v>1.1198156682027651</c:v>
                </c:pt>
                <c:pt idx="54">
                  <c:v>1.1474654377880185</c:v>
                </c:pt>
                <c:pt idx="55">
                  <c:v>1.1981566820276499</c:v>
                </c:pt>
                <c:pt idx="56">
                  <c:v>1.2626728110599079</c:v>
                </c:pt>
                <c:pt idx="57">
                  <c:v>1.1152073732718895</c:v>
                </c:pt>
                <c:pt idx="58">
                  <c:v>1.1797235023041475</c:v>
                </c:pt>
                <c:pt idx="59">
                  <c:v>1.0875576036866359</c:v>
                </c:pt>
                <c:pt idx="60">
                  <c:v>1.1981566820276499</c:v>
                </c:pt>
                <c:pt idx="61">
                  <c:v>1.207373271889401</c:v>
                </c:pt>
                <c:pt idx="62">
                  <c:v>1.2903225806451613</c:v>
                </c:pt>
                <c:pt idx="63">
                  <c:v>1.336405529953917</c:v>
                </c:pt>
                <c:pt idx="64">
                  <c:v>1.2442396313364057</c:v>
                </c:pt>
                <c:pt idx="65">
                  <c:v>1.2672811059907834</c:v>
                </c:pt>
                <c:pt idx="66">
                  <c:v>1.1013824884792627</c:v>
                </c:pt>
                <c:pt idx="67">
                  <c:v>0.94930875576036877</c:v>
                </c:pt>
                <c:pt idx="68">
                  <c:v>1.1382488479262671</c:v>
                </c:pt>
                <c:pt idx="69">
                  <c:v>1.207373271889401</c:v>
                </c:pt>
                <c:pt idx="70">
                  <c:v>1.1981566820276499</c:v>
                </c:pt>
                <c:pt idx="71">
                  <c:v>1.110599078341014</c:v>
                </c:pt>
                <c:pt idx="72">
                  <c:v>1.2442396313364057</c:v>
                </c:pt>
                <c:pt idx="73">
                  <c:v>1.0875576036866359</c:v>
                </c:pt>
                <c:pt idx="74">
                  <c:v>1.1336405529953917</c:v>
                </c:pt>
                <c:pt idx="75">
                  <c:v>0.99539170506912455</c:v>
                </c:pt>
                <c:pt idx="76">
                  <c:v>1.1336405529953917</c:v>
                </c:pt>
                <c:pt idx="77">
                  <c:v>1.1244239631336406</c:v>
                </c:pt>
                <c:pt idx="78">
                  <c:v>1.304147465437788</c:v>
                </c:pt>
                <c:pt idx="79">
                  <c:v>1.1198156682027651</c:v>
                </c:pt>
                <c:pt idx="80">
                  <c:v>1.3917050691244239</c:v>
                </c:pt>
                <c:pt idx="81">
                  <c:v>1.3179723502304148</c:v>
                </c:pt>
                <c:pt idx="82">
                  <c:v>1.2580645161290323</c:v>
                </c:pt>
                <c:pt idx="83">
                  <c:v>0.98617511520737333</c:v>
                </c:pt>
                <c:pt idx="84">
                  <c:v>1.0506912442396314</c:v>
                </c:pt>
                <c:pt idx="85">
                  <c:v>1.1244239631336406</c:v>
                </c:pt>
                <c:pt idx="86">
                  <c:v>1.2258064516129032</c:v>
                </c:pt>
                <c:pt idx="87">
                  <c:v>1.2442396313364057</c:v>
                </c:pt>
                <c:pt idx="88">
                  <c:v>1.2165898617511521</c:v>
                </c:pt>
                <c:pt idx="89">
                  <c:v>1.2258064516129032</c:v>
                </c:pt>
                <c:pt idx="90">
                  <c:v>1.2949308755760369</c:v>
                </c:pt>
                <c:pt idx="91">
                  <c:v>1.1382488479262671</c:v>
                </c:pt>
                <c:pt idx="92">
                  <c:v>1.0092165898617511</c:v>
                </c:pt>
                <c:pt idx="93">
                  <c:v>1.0322580645161292</c:v>
                </c:pt>
                <c:pt idx="94">
                  <c:v>1.110599078341014</c:v>
                </c:pt>
                <c:pt idx="95">
                  <c:v>1.1566820276497696</c:v>
                </c:pt>
                <c:pt idx="96">
                  <c:v>1.1612903225806452</c:v>
                </c:pt>
                <c:pt idx="97">
                  <c:v>1.0737327188940093</c:v>
                </c:pt>
                <c:pt idx="98">
                  <c:v>1.1244239631336406</c:v>
                </c:pt>
                <c:pt idx="99">
                  <c:v>1.2857142857142858</c:v>
                </c:pt>
                <c:pt idx="100">
                  <c:v>0.97695852534562222</c:v>
                </c:pt>
                <c:pt idx="101">
                  <c:v>1.1013824884792627</c:v>
                </c:pt>
                <c:pt idx="102">
                  <c:v>1.110599078341014</c:v>
                </c:pt>
                <c:pt idx="103">
                  <c:v>0.88479262672811054</c:v>
                </c:pt>
                <c:pt idx="104">
                  <c:v>0.99539170506912455</c:v>
                </c:pt>
                <c:pt idx="105">
                  <c:v>1.1843317972350229</c:v>
                </c:pt>
                <c:pt idx="106">
                  <c:v>0.94470046082949299</c:v>
                </c:pt>
                <c:pt idx="107">
                  <c:v>1.0599078341013823</c:v>
                </c:pt>
                <c:pt idx="108">
                  <c:v>1.2534562211981566</c:v>
                </c:pt>
                <c:pt idx="109">
                  <c:v>1.3456221198156681</c:v>
                </c:pt>
                <c:pt idx="110">
                  <c:v>1.0092165898617511</c:v>
                </c:pt>
                <c:pt idx="111">
                  <c:v>1.2442396313364057</c:v>
                </c:pt>
                <c:pt idx="112">
                  <c:v>1.1244239631336406</c:v>
                </c:pt>
                <c:pt idx="113">
                  <c:v>1.0552995391705069</c:v>
                </c:pt>
                <c:pt idx="114">
                  <c:v>1.207373271889401</c:v>
                </c:pt>
                <c:pt idx="115">
                  <c:v>1.23963133640553</c:v>
                </c:pt>
                <c:pt idx="116">
                  <c:v>1.1244239631336406</c:v>
                </c:pt>
                <c:pt idx="117">
                  <c:v>1.1751152073732718</c:v>
                </c:pt>
                <c:pt idx="118">
                  <c:v>1.2580645161290323</c:v>
                </c:pt>
                <c:pt idx="119">
                  <c:v>1.2442396313364057</c:v>
                </c:pt>
                <c:pt idx="120">
                  <c:v>1.3225806451612905</c:v>
                </c:pt>
                <c:pt idx="121">
                  <c:v>1.2119815668202765</c:v>
                </c:pt>
                <c:pt idx="122">
                  <c:v>1.4101382488479264</c:v>
                </c:pt>
                <c:pt idx="123">
                  <c:v>1.4976958525345623</c:v>
                </c:pt>
                <c:pt idx="124">
                  <c:v>1.2350230414746546</c:v>
                </c:pt>
                <c:pt idx="125">
                  <c:v>1.1336405529953917</c:v>
                </c:pt>
                <c:pt idx="126">
                  <c:v>1.1658986175115209</c:v>
                </c:pt>
                <c:pt idx="127">
                  <c:v>1.3225806451612905</c:v>
                </c:pt>
                <c:pt idx="128">
                  <c:v>1.1566820276497696</c:v>
                </c:pt>
                <c:pt idx="129">
                  <c:v>1.0322580645161292</c:v>
                </c:pt>
                <c:pt idx="130">
                  <c:v>0.95852534562211988</c:v>
                </c:pt>
                <c:pt idx="131">
                  <c:v>0.91705069124423966</c:v>
                </c:pt>
                <c:pt idx="132">
                  <c:v>1.0552995391705069</c:v>
                </c:pt>
                <c:pt idx="133">
                  <c:v>1.0691244239631337</c:v>
                </c:pt>
                <c:pt idx="134">
                  <c:v>1.110599078341014</c:v>
                </c:pt>
                <c:pt idx="135">
                  <c:v>1.1935483870967742</c:v>
                </c:pt>
                <c:pt idx="136">
                  <c:v>1.2534562211981566</c:v>
                </c:pt>
                <c:pt idx="137">
                  <c:v>1.0322580645161292</c:v>
                </c:pt>
                <c:pt idx="138">
                  <c:v>1.1336405529953917</c:v>
                </c:pt>
                <c:pt idx="139">
                  <c:v>1.3686635944700463</c:v>
                </c:pt>
                <c:pt idx="140">
                  <c:v>1</c:v>
                </c:pt>
                <c:pt idx="141">
                  <c:v>0.9124423963133641</c:v>
                </c:pt>
                <c:pt idx="142">
                  <c:v>0.97235023041474655</c:v>
                </c:pt>
                <c:pt idx="143">
                  <c:v>0.72811059907834108</c:v>
                </c:pt>
                <c:pt idx="144">
                  <c:v>1.1198156682027651</c:v>
                </c:pt>
                <c:pt idx="145">
                  <c:v>1.1566820276497696</c:v>
                </c:pt>
                <c:pt idx="146">
                  <c:v>1.2027649769585254</c:v>
                </c:pt>
                <c:pt idx="147">
                  <c:v>1.0184331797235022</c:v>
                </c:pt>
                <c:pt idx="148">
                  <c:v>1.2350230414746546</c:v>
                </c:pt>
                <c:pt idx="149">
                  <c:v>1.1566820276497696</c:v>
                </c:pt>
                <c:pt idx="150">
                  <c:v>1.3456221198156681</c:v>
                </c:pt>
                <c:pt idx="151">
                  <c:v>1.0691244239631337</c:v>
                </c:pt>
                <c:pt idx="152">
                  <c:v>1.4423963133640554</c:v>
                </c:pt>
                <c:pt idx="153">
                  <c:v>0.97235023041474655</c:v>
                </c:pt>
                <c:pt idx="154">
                  <c:v>1.0368663594470047</c:v>
                </c:pt>
                <c:pt idx="155">
                  <c:v>1.0506912442396314</c:v>
                </c:pt>
                <c:pt idx="156">
                  <c:v>0.90783410138248855</c:v>
                </c:pt>
                <c:pt idx="157">
                  <c:v>0.99078341013824889</c:v>
                </c:pt>
                <c:pt idx="158">
                  <c:v>1.0414746543778801</c:v>
                </c:pt>
                <c:pt idx="159">
                  <c:v>1.0368663594470047</c:v>
                </c:pt>
                <c:pt idx="160">
                  <c:v>1</c:v>
                </c:pt>
                <c:pt idx="161">
                  <c:v>1.2258064516129032</c:v>
                </c:pt>
                <c:pt idx="162">
                  <c:v>1.1336405529953917</c:v>
                </c:pt>
                <c:pt idx="163">
                  <c:v>1</c:v>
                </c:pt>
                <c:pt idx="164">
                  <c:v>0.83410138248847931</c:v>
                </c:pt>
                <c:pt idx="165">
                  <c:v>0.83870967741935487</c:v>
                </c:pt>
                <c:pt idx="166">
                  <c:v>0.9124423963133641</c:v>
                </c:pt>
                <c:pt idx="167">
                  <c:v>1.0184331797235022</c:v>
                </c:pt>
                <c:pt idx="168">
                  <c:v>0.86635944700460832</c:v>
                </c:pt>
                <c:pt idx="169">
                  <c:v>1.0829493087557605</c:v>
                </c:pt>
                <c:pt idx="170">
                  <c:v>1.3686635944700463</c:v>
                </c:pt>
                <c:pt idx="171">
                  <c:v>1.1059907834101383</c:v>
                </c:pt>
                <c:pt idx="172">
                  <c:v>1.0783410138248848</c:v>
                </c:pt>
                <c:pt idx="173">
                  <c:v>0.78801843317972353</c:v>
                </c:pt>
                <c:pt idx="174">
                  <c:v>0.71889400921658986</c:v>
                </c:pt>
                <c:pt idx="175">
                  <c:v>0.71889400921658986</c:v>
                </c:pt>
                <c:pt idx="176">
                  <c:v>0.69585253456221197</c:v>
                </c:pt>
                <c:pt idx="177">
                  <c:v>0.86635944700460832</c:v>
                </c:pt>
                <c:pt idx="178">
                  <c:v>1.0230414746543779</c:v>
                </c:pt>
                <c:pt idx="179">
                  <c:v>0.96313364055299533</c:v>
                </c:pt>
                <c:pt idx="180">
                  <c:v>1.0092165898617511</c:v>
                </c:pt>
                <c:pt idx="181">
                  <c:v>0.67281105990783407</c:v>
                </c:pt>
                <c:pt idx="182">
                  <c:v>0.77880184331797231</c:v>
                </c:pt>
                <c:pt idx="183">
                  <c:v>0.60368663594470051</c:v>
                </c:pt>
                <c:pt idx="184">
                  <c:v>0.53456221198156684</c:v>
                </c:pt>
                <c:pt idx="185">
                  <c:v>0.86175115207373276</c:v>
                </c:pt>
                <c:pt idx="186">
                  <c:v>0.54377880184331795</c:v>
                </c:pt>
                <c:pt idx="187">
                  <c:v>0.65898617511520741</c:v>
                </c:pt>
                <c:pt idx="188">
                  <c:v>0.60829493087557607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79-4DC4-9976-243DECF93C38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'999G1'!$F$3:$F$203</c:f>
              <c:numCache>
                <c:formatCode>General</c:formatCode>
                <c:ptCount val="201"/>
                <c:pt idx="0">
                  <c:v>610.6</c:v>
                </c:pt>
                <c:pt idx="1">
                  <c:v>610</c:v>
                </c:pt>
                <c:pt idx="2">
                  <c:v>609.1</c:v>
                </c:pt>
                <c:pt idx="3">
                  <c:v>607.5</c:v>
                </c:pt>
                <c:pt idx="4">
                  <c:v>605.29999999999995</c:v>
                </c:pt>
                <c:pt idx="5">
                  <c:v>602.79999999999995</c:v>
                </c:pt>
                <c:pt idx="6">
                  <c:v>600.29999999999995</c:v>
                </c:pt>
                <c:pt idx="7">
                  <c:v>597.79999999999995</c:v>
                </c:pt>
                <c:pt idx="8">
                  <c:v>595.4</c:v>
                </c:pt>
                <c:pt idx="9">
                  <c:v>592.20000000000005</c:v>
                </c:pt>
                <c:pt idx="10">
                  <c:v>589.1</c:v>
                </c:pt>
                <c:pt idx="11">
                  <c:v>586.4</c:v>
                </c:pt>
                <c:pt idx="12">
                  <c:v>582.9</c:v>
                </c:pt>
                <c:pt idx="13">
                  <c:v>579.5</c:v>
                </c:pt>
                <c:pt idx="14">
                  <c:v>576.5</c:v>
                </c:pt>
                <c:pt idx="15">
                  <c:v>573.4</c:v>
                </c:pt>
                <c:pt idx="16">
                  <c:v>570.29999999999995</c:v>
                </c:pt>
                <c:pt idx="17">
                  <c:v>567.20000000000005</c:v>
                </c:pt>
                <c:pt idx="18">
                  <c:v>564.1</c:v>
                </c:pt>
                <c:pt idx="19">
                  <c:v>561.1</c:v>
                </c:pt>
                <c:pt idx="20">
                  <c:v>558</c:v>
                </c:pt>
                <c:pt idx="21">
                  <c:v>554.9</c:v>
                </c:pt>
                <c:pt idx="22">
                  <c:v>551.9</c:v>
                </c:pt>
                <c:pt idx="23">
                  <c:v>548.5</c:v>
                </c:pt>
                <c:pt idx="24">
                  <c:v>545.1</c:v>
                </c:pt>
                <c:pt idx="25">
                  <c:v>541.79999999999995</c:v>
                </c:pt>
                <c:pt idx="26">
                  <c:v>538.4</c:v>
                </c:pt>
                <c:pt idx="27">
                  <c:v>535.1</c:v>
                </c:pt>
                <c:pt idx="28">
                  <c:v>532</c:v>
                </c:pt>
                <c:pt idx="29">
                  <c:v>528.4</c:v>
                </c:pt>
                <c:pt idx="30">
                  <c:v>525.4</c:v>
                </c:pt>
                <c:pt idx="31">
                  <c:v>522</c:v>
                </c:pt>
                <c:pt idx="32">
                  <c:v>518.70000000000005</c:v>
                </c:pt>
                <c:pt idx="33">
                  <c:v>515.4</c:v>
                </c:pt>
                <c:pt idx="34">
                  <c:v>511.8</c:v>
                </c:pt>
                <c:pt idx="35">
                  <c:v>508.7</c:v>
                </c:pt>
                <c:pt idx="36">
                  <c:v>505.4</c:v>
                </c:pt>
                <c:pt idx="37">
                  <c:v>502.1</c:v>
                </c:pt>
                <c:pt idx="38">
                  <c:v>498.5</c:v>
                </c:pt>
                <c:pt idx="39">
                  <c:v>494.9</c:v>
                </c:pt>
                <c:pt idx="40">
                  <c:v>491.3</c:v>
                </c:pt>
                <c:pt idx="41">
                  <c:v>488</c:v>
                </c:pt>
                <c:pt idx="42">
                  <c:v>484.7</c:v>
                </c:pt>
                <c:pt idx="43">
                  <c:v>481.4</c:v>
                </c:pt>
                <c:pt idx="44">
                  <c:v>478.2</c:v>
                </c:pt>
                <c:pt idx="45">
                  <c:v>474.9</c:v>
                </c:pt>
                <c:pt idx="46">
                  <c:v>471.6</c:v>
                </c:pt>
                <c:pt idx="47">
                  <c:v>467.7</c:v>
                </c:pt>
                <c:pt idx="48">
                  <c:v>463.9</c:v>
                </c:pt>
                <c:pt idx="49">
                  <c:v>460</c:v>
                </c:pt>
                <c:pt idx="50">
                  <c:v>456.5</c:v>
                </c:pt>
                <c:pt idx="51">
                  <c:v>452.6</c:v>
                </c:pt>
                <c:pt idx="52">
                  <c:v>449.1</c:v>
                </c:pt>
                <c:pt idx="53">
                  <c:v>445.5</c:v>
                </c:pt>
                <c:pt idx="54">
                  <c:v>441.7</c:v>
                </c:pt>
                <c:pt idx="55">
                  <c:v>438.2</c:v>
                </c:pt>
                <c:pt idx="56">
                  <c:v>434.6</c:v>
                </c:pt>
                <c:pt idx="57">
                  <c:v>431.1</c:v>
                </c:pt>
                <c:pt idx="58">
                  <c:v>427.6</c:v>
                </c:pt>
                <c:pt idx="59">
                  <c:v>424.1</c:v>
                </c:pt>
                <c:pt idx="60">
                  <c:v>420.3</c:v>
                </c:pt>
                <c:pt idx="61">
                  <c:v>416.5</c:v>
                </c:pt>
                <c:pt idx="62">
                  <c:v>412.7</c:v>
                </c:pt>
                <c:pt idx="63">
                  <c:v>408.9</c:v>
                </c:pt>
                <c:pt idx="64">
                  <c:v>405.1</c:v>
                </c:pt>
                <c:pt idx="65">
                  <c:v>401.3</c:v>
                </c:pt>
                <c:pt idx="66">
                  <c:v>397.9</c:v>
                </c:pt>
                <c:pt idx="67">
                  <c:v>394.7</c:v>
                </c:pt>
                <c:pt idx="68">
                  <c:v>391.2</c:v>
                </c:pt>
                <c:pt idx="69">
                  <c:v>388</c:v>
                </c:pt>
                <c:pt idx="70">
                  <c:v>384.5</c:v>
                </c:pt>
                <c:pt idx="71">
                  <c:v>381.4</c:v>
                </c:pt>
                <c:pt idx="72">
                  <c:v>378.2</c:v>
                </c:pt>
                <c:pt idx="73">
                  <c:v>375</c:v>
                </c:pt>
                <c:pt idx="74">
                  <c:v>371.9</c:v>
                </c:pt>
                <c:pt idx="75">
                  <c:v>368.7</c:v>
                </c:pt>
                <c:pt idx="76">
                  <c:v>365.5</c:v>
                </c:pt>
                <c:pt idx="77">
                  <c:v>362.4</c:v>
                </c:pt>
                <c:pt idx="78">
                  <c:v>358.9</c:v>
                </c:pt>
                <c:pt idx="79">
                  <c:v>355.8</c:v>
                </c:pt>
                <c:pt idx="80">
                  <c:v>352.4</c:v>
                </c:pt>
                <c:pt idx="81">
                  <c:v>349.5</c:v>
                </c:pt>
                <c:pt idx="82">
                  <c:v>346.1</c:v>
                </c:pt>
                <c:pt idx="83">
                  <c:v>342.9</c:v>
                </c:pt>
                <c:pt idx="84">
                  <c:v>340.1</c:v>
                </c:pt>
                <c:pt idx="85">
                  <c:v>337</c:v>
                </c:pt>
                <c:pt idx="86">
                  <c:v>334.1</c:v>
                </c:pt>
                <c:pt idx="87">
                  <c:v>331</c:v>
                </c:pt>
                <c:pt idx="88">
                  <c:v>327.60000000000002</c:v>
                </c:pt>
                <c:pt idx="89">
                  <c:v>324.5</c:v>
                </c:pt>
                <c:pt idx="90">
                  <c:v>321.39999999999998</c:v>
                </c:pt>
                <c:pt idx="91">
                  <c:v>318.3</c:v>
                </c:pt>
                <c:pt idx="92">
                  <c:v>315.2</c:v>
                </c:pt>
                <c:pt idx="93">
                  <c:v>312.10000000000002</c:v>
                </c:pt>
                <c:pt idx="94">
                  <c:v>308.7</c:v>
                </c:pt>
                <c:pt idx="95">
                  <c:v>305.3</c:v>
                </c:pt>
                <c:pt idx="96">
                  <c:v>302.2</c:v>
                </c:pt>
                <c:pt idx="97">
                  <c:v>299.10000000000002</c:v>
                </c:pt>
                <c:pt idx="98">
                  <c:v>295.7</c:v>
                </c:pt>
                <c:pt idx="99">
                  <c:v>292.7</c:v>
                </c:pt>
                <c:pt idx="100">
                  <c:v>289.3</c:v>
                </c:pt>
                <c:pt idx="101">
                  <c:v>286.2</c:v>
                </c:pt>
                <c:pt idx="102">
                  <c:v>282.89999999999998</c:v>
                </c:pt>
                <c:pt idx="103">
                  <c:v>279.5</c:v>
                </c:pt>
                <c:pt idx="104">
                  <c:v>276.39999999999998</c:v>
                </c:pt>
                <c:pt idx="105">
                  <c:v>273.39999999999998</c:v>
                </c:pt>
                <c:pt idx="106">
                  <c:v>270.3</c:v>
                </c:pt>
                <c:pt idx="107">
                  <c:v>267.3</c:v>
                </c:pt>
                <c:pt idx="108">
                  <c:v>264.2</c:v>
                </c:pt>
                <c:pt idx="109">
                  <c:v>261.10000000000002</c:v>
                </c:pt>
                <c:pt idx="110">
                  <c:v>258.10000000000002</c:v>
                </c:pt>
                <c:pt idx="111">
                  <c:v>255.1</c:v>
                </c:pt>
                <c:pt idx="112">
                  <c:v>252.3</c:v>
                </c:pt>
                <c:pt idx="113">
                  <c:v>249.5</c:v>
                </c:pt>
                <c:pt idx="114">
                  <c:v>246.8</c:v>
                </c:pt>
                <c:pt idx="115">
                  <c:v>244</c:v>
                </c:pt>
                <c:pt idx="116">
                  <c:v>241.2</c:v>
                </c:pt>
                <c:pt idx="117">
                  <c:v>238.8</c:v>
                </c:pt>
                <c:pt idx="118">
                  <c:v>236</c:v>
                </c:pt>
                <c:pt idx="119">
                  <c:v>233.3</c:v>
                </c:pt>
                <c:pt idx="120">
                  <c:v>230.8</c:v>
                </c:pt>
                <c:pt idx="121">
                  <c:v>228</c:v>
                </c:pt>
                <c:pt idx="122">
                  <c:v>225.3</c:v>
                </c:pt>
                <c:pt idx="123">
                  <c:v>222.6</c:v>
                </c:pt>
                <c:pt idx="124">
                  <c:v>220.1</c:v>
                </c:pt>
                <c:pt idx="125">
                  <c:v>217.1</c:v>
                </c:pt>
                <c:pt idx="126">
                  <c:v>214.3</c:v>
                </c:pt>
                <c:pt idx="127">
                  <c:v>211.6</c:v>
                </c:pt>
                <c:pt idx="128">
                  <c:v>208.9</c:v>
                </c:pt>
                <c:pt idx="129">
                  <c:v>206.2</c:v>
                </c:pt>
                <c:pt idx="130">
                  <c:v>203.2</c:v>
                </c:pt>
                <c:pt idx="131">
                  <c:v>200.4</c:v>
                </c:pt>
                <c:pt idx="132">
                  <c:v>197.4</c:v>
                </c:pt>
                <c:pt idx="133">
                  <c:v>194.5</c:v>
                </c:pt>
                <c:pt idx="134">
                  <c:v>191.7</c:v>
                </c:pt>
                <c:pt idx="135">
                  <c:v>189</c:v>
                </c:pt>
                <c:pt idx="136">
                  <c:v>186.3</c:v>
                </c:pt>
                <c:pt idx="137">
                  <c:v>183.3</c:v>
                </c:pt>
                <c:pt idx="138">
                  <c:v>180.6</c:v>
                </c:pt>
                <c:pt idx="139">
                  <c:v>177.9</c:v>
                </c:pt>
                <c:pt idx="140">
                  <c:v>175.2</c:v>
                </c:pt>
                <c:pt idx="141">
                  <c:v>172.5</c:v>
                </c:pt>
                <c:pt idx="142">
                  <c:v>169.6</c:v>
                </c:pt>
                <c:pt idx="143">
                  <c:v>166.9</c:v>
                </c:pt>
                <c:pt idx="144">
                  <c:v>164.5</c:v>
                </c:pt>
                <c:pt idx="145">
                  <c:v>161.80000000000001</c:v>
                </c:pt>
                <c:pt idx="146">
                  <c:v>159.1</c:v>
                </c:pt>
                <c:pt idx="147">
                  <c:v>156.69999999999999</c:v>
                </c:pt>
                <c:pt idx="148">
                  <c:v>154</c:v>
                </c:pt>
                <c:pt idx="149">
                  <c:v>151.30000000000001</c:v>
                </c:pt>
                <c:pt idx="150">
                  <c:v>148.9</c:v>
                </c:pt>
                <c:pt idx="151">
                  <c:v>146.19999999999999</c:v>
                </c:pt>
                <c:pt idx="152">
                  <c:v>143.5</c:v>
                </c:pt>
                <c:pt idx="153">
                  <c:v>140.9</c:v>
                </c:pt>
                <c:pt idx="154">
                  <c:v>137.9</c:v>
                </c:pt>
                <c:pt idx="155">
                  <c:v>135</c:v>
                </c:pt>
                <c:pt idx="156">
                  <c:v>132.30000000000001</c:v>
                </c:pt>
                <c:pt idx="157">
                  <c:v>129.69999999999999</c:v>
                </c:pt>
                <c:pt idx="158">
                  <c:v>127.3</c:v>
                </c:pt>
                <c:pt idx="159">
                  <c:v>124.6</c:v>
                </c:pt>
                <c:pt idx="160">
                  <c:v>122.2</c:v>
                </c:pt>
                <c:pt idx="161">
                  <c:v>119.6</c:v>
                </c:pt>
                <c:pt idx="162">
                  <c:v>116.9</c:v>
                </c:pt>
                <c:pt idx="163">
                  <c:v>114.3</c:v>
                </c:pt>
                <c:pt idx="164">
                  <c:v>111.9</c:v>
                </c:pt>
                <c:pt idx="165">
                  <c:v>109.5</c:v>
                </c:pt>
                <c:pt idx="166">
                  <c:v>107.1</c:v>
                </c:pt>
                <c:pt idx="167">
                  <c:v>104.8</c:v>
                </c:pt>
                <c:pt idx="168">
                  <c:v>102.4</c:v>
                </c:pt>
                <c:pt idx="169">
                  <c:v>100.3</c:v>
                </c:pt>
                <c:pt idx="170">
                  <c:v>98.2</c:v>
                </c:pt>
                <c:pt idx="171">
                  <c:v>95.8</c:v>
                </c:pt>
                <c:pt idx="172">
                  <c:v>93.4</c:v>
                </c:pt>
                <c:pt idx="173">
                  <c:v>91.3</c:v>
                </c:pt>
                <c:pt idx="174">
                  <c:v>89.2</c:v>
                </c:pt>
                <c:pt idx="175">
                  <c:v>87.4</c:v>
                </c:pt>
                <c:pt idx="176">
                  <c:v>85</c:v>
                </c:pt>
                <c:pt idx="177">
                  <c:v>83.2</c:v>
                </c:pt>
                <c:pt idx="178">
                  <c:v>81.3</c:v>
                </c:pt>
                <c:pt idx="179">
                  <c:v>79</c:v>
                </c:pt>
                <c:pt idx="180">
                  <c:v>76.900000000000006</c:v>
                </c:pt>
                <c:pt idx="181">
                  <c:v>75</c:v>
                </c:pt>
                <c:pt idx="182">
                  <c:v>73.2</c:v>
                </c:pt>
                <c:pt idx="183">
                  <c:v>71.400000000000006</c:v>
                </c:pt>
                <c:pt idx="184">
                  <c:v>69.599999999999994</c:v>
                </c:pt>
                <c:pt idx="185">
                  <c:v>67.7</c:v>
                </c:pt>
                <c:pt idx="186">
                  <c:v>65.900000000000006</c:v>
                </c:pt>
                <c:pt idx="187">
                  <c:v>64.099999999999994</c:v>
                </c:pt>
                <c:pt idx="188">
                  <c:v>62.5</c:v>
                </c:pt>
                <c:pt idx="189">
                  <c:v>60.9</c:v>
                </c:pt>
                <c:pt idx="190">
                  <c:v>59.4</c:v>
                </c:pt>
                <c:pt idx="191">
                  <c:v>57.6</c:v>
                </c:pt>
                <c:pt idx="192">
                  <c:v>55.7</c:v>
                </c:pt>
                <c:pt idx="193">
                  <c:v>53.1</c:v>
                </c:pt>
                <c:pt idx="194">
                  <c:v>50.8</c:v>
                </c:pt>
                <c:pt idx="195">
                  <c:v>48.5</c:v>
                </c:pt>
                <c:pt idx="196">
                  <c:v>46.1</c:v>
                </c:pt>
                <c:pt idx="197">
                  <c:v>43.8</c:v>
                </c:pt>
                <c:pt idx="198">
                  <c:v>42</c:v>
                </c:pt>
                <c:pt idx="199">
                  <c:v>40.4</c:v>
                </c:pt>
                <c:pt idx="200">
                  <c:v>38.9</c:v>
                </c:pt>
              </c:numCache>
            </c:numRef>
          </c:xVal>
          <c:yVal>
            <c:numRef>
              <c:f>'999G1'!$J$3:$J$203</c:f>
              <c:numCache>
                <c:formatCode>0.00</c:formatCode>
                <c:ptCount val="201"/>
                <c:pt idx="0">
                  <c:v>0.60829493087557607</c:v>
                </c:pt>
                <c:pt idx="1">
                  <c:v>0.44239631336405527</c:v>
                </c:pt>
                <c:pt idx="2">
                  <c:v>0.46082949308755761</c:v>
                </c:pt>
                <c:pt idx="3">
                  <c:v>0.63133640552995396</c:v>
                </c:pt>
                <c:pt idx="4">
                  <c:v>0.6267281105990784</c:v>
                </c:pt>
                <c:pt idx="5">
                  <c:v>0.48847926267281111</c:v>
                </c:pt>
                <c:pt idx="6">
                  <c:v>0.23963133640552997</c:v>
                </c:pt>
                <c:pt idx="7">
                  <c:v>0.59907834101382496</c:v>
                </c:pt>
                <c:pt idx="8">
                  <c:v>0.46543778801843322</c:v>
                </c:pt>
                <c:pt idx="9">
                  <c:v>0.27188940092165892</c:v>
                </c:pt>
                <c:pt idx="10">
                  <c:v>0.30875576036866359</c:v>
                </c:pt>
                <c:pt idx="11">
                  <c:v>0.7695852534562212</c:v>
                </c:pt>
                <c:pt idx="12">
                  <c:v>0.73271889400921664</c:v>
                </c:pt>
                <c:pt idx="13">
                  <c:v>0.50230414746543783</c:v>
                </c:pt>
                <c:pt idx="14">
                  <c:v>0.46543778801843322</c:v>
                </c:pt>
                <c:pt idx="15">
                  <c:v>0.5944700460829494</c:v>
                </c:pt>
                <c:pt idx="16">
                  <c:v>0.54377880184331795</c:v>
                </c:pt>
                <c:pt idx="17">
                  <c:v>0.59907834101382496</c:v>
                </c:pt>
                <c:pt idx="18">
                  <c:v>0.77419354838709675</c:v>
                </c:pt>
                <c:pt idx="19">
                  <c:v>0.91705069124423966</c:v>
                </c:pt>
                <c:pt idx="20">
                  <c:v>0.74654377880184342</c:v>
                </c:pt>
                <c:pt idx="21">
                  <c:v>0.98617511520737333</c:v>
                </c:pt>
                <c:pt idx="22">
                  <c:v>1.0230414746543779</c:v>
                </c:pt>
                <c:pt idx="23">
                  <c:v>0.9124423963133641</c:v>
                </c:pt>
                <c:pt idx="24">
                  <c:v>1.1152073732718895</c:v>
                </c:pt>
                <c:pt idx="25">
                  <c:v>0.98156682027649766</c:v>
                </c:pt>
                <c:pt idx="26">
                  <c:v>0.87557603686635943</c:v>
                </c:pt>
                <c:pt idx="27">
                  <c:v>1.0829493087557605</c:v>
                </c:pt>
                <c:pt idx="28">
                  <c:v>0.94470046082949299</c:v>
                </c:pt>
                <c:pt idx="29">
                  <c:v>0.93087557603686644</c:v>
                </c:pt>
                <c:pt idx="30">
                  <c:v>0.94930875576036877</c:v>
                </c:pt>
                <c:pt idx="31">
                  <c:v>1.1290322580645162</c:v>
                </c:pt>
                <c:pt idx="32">
                  <c:v>1.1428571428571428</c:v>
                </c:pt>
                <c:pt idx="33">
                  <c:v>0.97235023041474655</c:v>
                </c:pt>
                <c:pt idx="34">
                  <c:v>0.9354838709677421</c:v>
                </c:pt>
                <c:pt idx="35">
                  <c:v>1.2672811059907834</c:v>
                </c:pt>
                <c:pt idx="36">
                  <c:v>1.0599078341013823</c:v>
                </c:pt>
                <c:pt idx="37">
                  <c:v>1.1566820276497696</c:v>
                </c:pt>
                <c:pt idx="38">
                  <c:v>1.447004608294931</c:v>
                </c:pt>
                <c:pt idx="39">
                  <c:v>1.1566820276497696</c:v>
                </c:pt>
                <c:pt idx="40">
                  <c:v>1.0829493087557605</c:v>
                </c:pt>
                <c:pt idx="41">
                  <c:v>1.0138248847926268</c:v>
                </c:pt>
                <c:pt idx="42">
                  <c:v>1.1520737327188941</c:v>
                </c:pt>
                <c:pt idx="43">
                  <c:v>0.99078341013824889</c:v>
                </c:pt>
                <c:pt idx="44">
                  <c:v>1.0460829493087558</c:v>
                </c:pt>
                <c:pt idx="45">
                  <c:v>1.0875576036866359</c:v>
                </c:pt>
                <c:pt idx="46">
                  <c:v>1.0783410138248848</c:v>
                </c:pt>
                <c:pt idx="47">
                  <c:v>1.2811059907834101</c:v>
                </c:pt>
                <c:pt idx="48">
                  <c:v>1.1382488479262671</c:v>
                </c:pt>
                <c:pt idx="49">
                  <c:v>1.2857142857142858</c:v>
                </c:pt>
                <c:pt idx="50">
                  <c:v>1.336405529953917</c:v>
                </c:pt>
                <c:pt idx="51">
                  <c:v>1.1336405529953917</c:v>
                </c:pt>
                <c:pt idx="52">
                  <c:v>1.2672811059907834</c:v>
                </c:pt>
                <c:pt idx="53">
                  <c:v>1.3271889400921659</c:v>
                </c:pt>
                <c:pt idx="54">
                  <c:v>1.271889400921659</c:v>
                </c:pt>
                <c:pt idx="55">
                  <c:v>1.0368663594470047</c:v>
                </c:pt>
                <c:pt idx="56">
                  <c:v>0.94470046082949299</c:v>
                </c:pt>
                <c:pt idx="57">
                  <c:v>1.2764976958525347</c:v>
                </c:pt>
                <c:pt idx="58">
                  <c:v>1.0599078341013823</c:v>
                </c:pt>
                <c:pt idx="59">
                  <c:v>1.0645161290322582</c:v>
                </c:pt>
                <c:pt idx="60">
                  <c:v>1.110599078341014</c:v>
                </c:pt>
                <c:pt idx="61">
                  <c:v>1.0921658986175116</c:v>
                </c:pt>
                <c:pt idx="62">
                  <c:v>0.89400921658986177</c:v>
                </c:pt>
                <c:pt idx="63">
                  <c:v>1.0783410138248848</c:v>
                </c:pt>
                <c:pt idx="64">
                  <c:v>1.1152073732718895</c:v>
                </c:pt>
                <c:pt idx="65">
                  <c:v>1.2442396313364057</c:v>
                </c:pt>
                <c:pt idx="66">
                  <c:v>1.3410138248847927</c:v>
                </c:pt>
                <c:pt idx="67">
                  <c:v>1.5483870967741935</c:v>
                </c:pt>
                <c:pt idx="68">
                  <c:v>1.2626728110599079</c:v>
                </c:pt>
                <c:pt idx="69">
                  <c:v>1.207373271889401</c:v>
                </c:pt>
                <c:pt idx="70">
                  <c:v>1.3179723502304148</c:v>
                </c:pt>
                <c:pt idx="71">
                  <c:v>1.2672811059907834</c:v>
                </c:pt>
                <c:pt idx="72">
                  <c:v>1.0829493087557605</c:v>
                </c:pt>
                <c:pt idx="73">
                  <c:v>1.1059907834101383</c:v>
                </c:pt>
                <c:pt idx="74">
                  <c:v>1.1244239631336406</c:v>
                </c:pt>
                <c:pt idx="75">
                  <c:v>1.1566820276497696</c:v>
                </c:pt>
                <c:pt idx="76">
                  <c:v>0.96313364055299533</c:v>
                </c:pt>
                <c:pt idx="77">
                  <c:v>1.2350230414746546</c:v>
                </c:pt>
                <c:pt idx="78">
                  <c:v>1.0783410138248848</c:v>
                </c:pt>
                <c:pt idx="79">
                  <c:v>1.0829493087557605</c:v>
                </c:pt>
                <c:pt idx="80">
                  <c:v>1.0829493087557605</c:v>
                </c:pt>
                <c:pt idx="81">
                  <c:v>1.0737327188940093</c:v>
                </c:pt>
                <c:pt idx="82">
                  <c:v>1.0368663594470047</c:v>
                </c:pt>
                <c:pt idx="83">
                  <c:v>1.0783410138248848</c:v>
                </c:pt>
                <c:pt idx="84">
                  <c:v>1.1152073732718895</c:v>
                </c:pt>
                <c:pt idx="85">
                  <c:v>1.110599078341014</c:v>
                </c:pt>
                <c:pt idx="86">
                  <c:v>1.0829493087557605</c:v>
                </c:pt>
                <c:pt idx="87">
                  <c:v>1.2119815668202765</c:v>
                </c:pt>
                <c:pt idx="88">
                  <c:v>1.1520737327188941</c:v>
                </c:pt>
                <c:pt idx="89">
                  <c:v>1.1935483870967742</c:v>
                </c:pt>
                <c:pt idx="90">
                  <c:v>1.0875576036866359</c:v>
                </c:pt>
                <c:pt idx="91">
                  <c:v>1.0092165898617511</c:v>
                </c:pt>
                <c:pt idx="92">
                  <c:v>1</c:v>
                </c:pt>
                <c:pt idx="93">
                  <c:v>0.98156682027649766</c:v>
                </c:pt>
                <c:pt idx="94">
                  <c:v>1.1889400921658988</c:v>
                </c:pt>
                <c:pt idx="95">
                  <c:v>0.95391705069124422</c:v>
                </c:pt>
                <c:pt idx="96">
                  <c:v>0.99078341013824889</c:v>
                </c:pt>
                <c:pt idx="97">
                  <c:v>1.0691244239631337</c:v>
                </c:pt>
                <c:pt idx="98">
                  <c:v>1.0737327188940093</c:v>
                </c:pt>
                <c:pt idx="99">
                  <c:v>1.0322580645161292</c:v>
                </c:pt>
                <c:pt idx="100">
                  <c:v>1.2488479262672811</c:v>
                </c:pt>
                <c:pt idx="101">
                  <c:v>1.0691244239631337</c:v>
                </c:pt>
                <c:pt idx="102">
                  <c:v>1.0092165898617511</c:v>
                </c:pt>
                <c:pt idx="103">
                  <c:v>1.0138248847926268</c:v>
                </c:pt>
                <c:pt idx="104">
                  <c:v>0.90783410138248855</c:v>
                </c:pt>
                <c:pt idx="105">
                  <c:v>0.967741935483871</c:v>
                </c:pt>
                <c:pt idx="106">
                  <c:v>0.9354838709677421</c:v>
                </c:pt>
                <c:pt idx="107">
                  <c:v>1.1520737327188941</c:v>
                </c:pt>
                <c:pt idx="108">
                  <c:v>1.1290322580645162</c:v>
                </c:pt>
                <c:pt idx="109">
                  <c:v>1.0645161290322582</c:v>
                </c:pt>
                <c:pt idx="110">
                  <c:v>1.0599078341013823</c:v>
                </c:pt>
                <c:pt idx="111">
                  <c:v>1.1705069124423964</c:v>
                </c:pt>
                <c:pt idx="112">
                  <c:v>1.0368663594470047</c:v>
                </c:pt>
                <c:pt idx="113">
                  <c:v>0.93087557603686644</c:v>
                </c:pt>
                <c:pt idx="114">
                  <c:v>0.967741935483871</c:v>
                </c:pt>
                <c:pt idx="115">
                  <c:v>1.1152073732718895</c:v>
                </c:pt>
                <c:pt idx="116">
                  <c:v>1.0138248847926268</c:v>
                </c:pt>
                <c:pt idx="117">
                  <c:v>1.0460829493087558</c:v>
                </c:pt>
                <c:pt idx="118">
                  <c:v>1.3225806451612905</c:v>
                </c:pt>
                <c:pt idx="119">
                  <c:v>1.1981566820276499</c:v>
                </c:pt>
                <c:pt idx="120">
                  <c:v>1.1013824884792627</c:v>
                </c:pt>
                <c:pt idx="121">
                  <c:v>1.0875576036866359</c:v>
                </c:pt>
                <c:pt idx="122">
                  <c:v>1.0460829493087558</c:v>
                </c:pt>
                <c:pt idx="123">
                  <c:v>0.94009216589861755</c:v>
                </c:pt>
                <c:pt idx="124">
                  <c:v>1.0875576036866359</c:v>
                </c:pt>
                <c:pt idx="125">
                  <c:v>1.0184331797235022</c:v>
                </c:pt>
                <c:pt idx="126">
                  <c:v>1.096774193548387</c:v>
                </c:pt>
                <c:pt idx="127">
                  <c:v>0.82949308755760376</c:v>
                </c:pt>
                <c:pt idx="128">
                  <c:v>1.0046082949308757</c:v>
                </c:pt>
                <c:pt idx="129">
                  <c:v>0.96313364055299533</c:v>
                </c:pt>
                <c:pt idx="130">
                  <c:v>0.9354838709677421</c:v>
                </c:pt>
                <c:pt idx="131">
                  <c:v>1.0276497695852536</c:v>
                </c:pt>
                <c:pt idx="132">
                  <c:v>1.1889400921658988</c:v>
                </c:pt>
                <c:pt idx="133">
                  <c:v>1.1751152073732718</c:v>
                </c:pt>
                <c:pt idx="134">
                  <c:v>1.1244239631336406</c:v>
                </c:pt>
                <c:pt idx="135">
                  <c:v>1.2672811059907834</c:v>
                </c:pt>
                <c:pt idx="136">
                  <c:v>1.0691244239631337</c:v>
                </c:pt>
                <c:pt idx="137">
                  <c:v>1</c:v>
                </c:pt>
                <c:pt idx="138">
                  <c:v>1.0645161290322582</c:v>
                </c:pt>
                <c:pt idx="139">
                  <c:v>1.0230414746543779</c:v>
                </c:pt>
                <c:pt idx="140">
                  <c:v>1.1152073732718895</c:v>
                </c:pt>
                <c:pt idx="141">
                  <c:v>1.0599078341013823</c:v>
                </c:pt>
                <c:pt idx="142">
                  <c:v>1.0506912442396314</c:v>
                </c:pt>
                <c:pt idx="143">
                  <c:v>1.0046082949308757</c:v>
                </c:pt>
                <c:pt idx="144">
                  <c:v>0.75115207373271886</c:v>
                </c:pt>
                <c:pt idx="145">
                  <c:v>0.92165898617511521</c:v>
                </c:pt>
                <c:pt idx="146">
                  <c:v>1.0138248847926268</c:v>
                </c:pt>
                <c:pt idx="147">
                  <c:v>1.0460829493087558</c:v>
                </c:pt>
                <c:pt idx="148">
                  <c:v>0.91705069124423966</c:v>
                </c:pt>
                <c:pt idx="149">
                  <c:v>0.99078341013824889</c:v>
                </c:pt>
                <c:pt idx="150">
                  <c:v>1.1566820276497696</c:v>
                </c:pt>
                <c:pt idx="151">
                  <c:v>1.1290322580645162</c:v>
                </c:pt>
                <c:pt idx="152">
                  <c:v>1.0691244239631337</c:v>
                </c:pt>
                <c:pt idx="153">
                  <c:v>1.0506912442396314</c:v>
                </c:pt>
                <c:pt idx="154">
                  <c:v>1.0184331797235022</c:v>
                </c:pt>
                <c:pt idx="155">
                  <c:v>0.87096774193548387</c:v>
                </c:pt>
                <c:pt idx="156">
                  <c:v>0.88018433179723499</c:v>
                </c:pt>
                <c:pt idx="157">
                  <c:v>0.74654377880184342</c:v>
                </c:pt>
                <c:pt idx="158">
                  <c:v>0.77880184331797231</c:v>
                </c:pt>
                <c:pt idx="159">
                  <c:v>0.83410138248847931</c:v>
                </c:pt>
                <c:pt idx="160">
                  <c:v>0.97235023041474655</c:v>
                </c:pt>
                <c:pt idx="161">
                  <c:v>1</c:v>
                </c:pt>
                <c:pt idx="162">
                  <c:v>1.0599078341013823</c:v>
                </c:pt>
                <c:pt idx="163">
                  <c:v>0.93087557603686644</c:v>
                </c:pt>
                <c:pt idx="164">
                  <c:v>0.9124423963133641</c:v>
                </c:pt>
                <c:pt idx="165">
                  <c:v>0.94470046082949299</c:v>
                </c:pt>
                <c:pt idx="166">
                  <c:v>1.0276497695852536</c:v>
                </c:pt>
                <c:pt idx="167">
                  <c:v>1.0322580645161292</c:v>
                </c:pt>
                <c:pt idx="168">
                  <c:v>0.90322580645161288</c:v>
                </c:pt>
                <c:pt idx="169">
                  <c:v>0.90322580645161288</c:v>
                </c:pt>
                <c:pt idx="170">
                  <c:v>1</c:v>
                </c:pt>
                <c:pt idx="171">
                  <c:v>0.84792626728110609</c:v>
                </c:pt>
                <c:pt idx="172">
                  <c:v>0.95852534562211988</c:v>
                </c:pt>
                <c:pt idx="173">
                  <c:v>0.83870967741935487</c:v>
                </c:pt>
                <c:pt idx="174">
                  <c:v>0.97235023041474655</c:v>
                </c:pt>
                <c:pt idx="175">
                  <c:v>1.0046082949308757</c:v>
                </c:pt>
                <c:pt idx="176">
                  <c:v>1.1566820276497696</c:v>
                </c:pt>
                <c:pt idx="177">
                  <c:v>1.0737327188940093</c:v>
                </c:pt>
                <c:pt idx="178">
                  <c:v>0.967741935483871</c:v>
                </c:pt>
                <c:pt idx="179">
                  <c:v>0.86635944700460832</c:v>
                </c:pt>
                <c:pt idx="180">
                  <c:v>0.95852534562211988</c:v>
                </c:pt>
                <c:pt idx="181">
                  <c:v>0.98617511520737333</c:v>
                </c:pt>
                <c:pt idx="182">
                  <c:v>0.94930875576036877</c:v>
                </c:pt>
                <c:pt idx="183">
                  <c:v>0.99539170506912455</c:v>
                </c:pt>
                <c:pt idx="184">
                  <c:v>1.0046082949308757</c:v>
                </c:pt>
                <c:pt idx="185">
                  <c:v>1.0599078341013823</c:v>
                </c:pt>
                <c:pt idx="186">
                  <c:v>0.92165898617511521</c:v>
                </c:pt>
                <c:pt idx="187">
                  <c:v>0.82027649769585254</c:v>
                </c:pt>
                <c:pt idx="188">
                  <c:v>0.92626728110599077</c:v>
                </c:pt>
                <c:pt idx="189">
                  <c:v>0.95391705069124422</c:v>
                </c:pt>
                <c:pt idx="190">
                  <c:v>0.92626728110599077</c:v>
                </c:pt>
                <c:pt idx="191">
                  <c:v>0.97695852534562222</c:v>
                </c:pt>
                <c:pt idx="192">
                  <c:v>0.93087557603686644</c:v>
                </c:pt>
                <c:pt idx="193">
                  <c:v>0.91705069124423966</c:v>
                </c:pt>
                <c:pt idx="194">
                  <c:v>0.967741935483871</c:v>
                </c:pt>
                <c:pt idx="195">
                  <c:v>1.0230414746543779</c:v>
                </c:pt>
                <c:pt idx="196">
                  <c:v>1.0322580645161292</c:v>
                </c:pt>
                <c:pt idx="197">
                  <c:v>1.0230414746543779</c:v>
                </c:pt>
                <c:pt idx="198">
                  <c:v>1.0230414746543779</c:v>
                </c:pt>
                <c:pt idx="199">
                  <c:v>1.0230414746543779</c:v>
                </c:pt>
                <c:pt idx="200">
                  <c:v>0.97695852534562222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79-4DC4-9976-243DECF93C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731616"/>
        <c:axId val="196731200"/>
      </c:scatterChart>
      <c:valAx>
        <c:axId val="196731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731200"/>
        <c:crosses val="autoZero"/>
        <c:crossBetween val="midCat"/>
      </c:valAx>
      <c:valAx>
        <c:axId val="196731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731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'999G1'!$R$3</c:f>
              <c:numCache>
                <c:formatCode>General</c:formatCode>
                <c:ptCount val="1"/>
                <c:pt idx="0">
                  <c:v>2.1974740776464916</c:v>
                </c:pt>
              </c:numCache>
            </c:numRef>
          </c:xVal>
          <c:yVal>
            <c:numRef>
              <c:f>'999G1'!$Q$3</c:f>
              <c:numCache>
                <c:formatCode>General</c:formatCode>
                <c:ptCount val="1"/>
                <c:pt idx="0">
                  <c:v>0.25700000000000001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30-4EBB-88BC-94525297F37F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'999G1'!$R$4</c:f>
              <c:numCache>
                <c:formatCode>General</c:formatCode>
                <c:ptCount val="1"/>
                <c:pt idx="0">
                  <c:v>2.1831001011216582</c:v>
                </c:pt>
              </c:numCache>
            </c:numRef>
          </c:xVal>
          <c:yVal>
            <c:numRef>
              <c:f>'999G1'!$Q$4</c:f>
              <c:numCache>
                <c:formatCode>General</c:formatCode>
                <c:ptCount val="1"/>
                <c:pt idx="0">
                  <c:v>0.219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F30-4EBB-88BC-94525297F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1651024"/>
        <c:axId val="2071648528"/>
      </c:scatterChart>
      <c:valAx>
        <c:axId val="2071651024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1648528"/>
        <c:crosses val="autoZero"/>
        <c:crossBetween val="midCat"/>
      </c:valAx>
      <c:valAx>
        <c:axId val="20716485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1651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'999G2'!$A$3:$A$191</c:f>
              <c:numCache>
                <c:formatCode>General</c:formatCode>
                <c:ptCount val="189"/>
                <c:pt idx="0">
                  <c:v>26.2</c:v>
                </c:pt>
                <c:pt idx="1">
                  <c:v>26.5</c:v>
                </c:pt>
                <c:pt idx="2">
                  <c:v>28</c:v>
                </c:pt>
                <c:pt idx="3">
                  <c:v>30.1</c:v>
                </c:pt>
                <c:pt idx="4">
                  <c:v>33.200000000000003</c:v>
                </c:pt>
                <c:pt idx="5">
                  <c:v>36.5</c:v>
                </c:pt>
                <c:pt idx="6">
                  <c:v>40.200000000000003</c:v>
                </c:pt>
                <c:pt idx="7">
                  <c:v>43.8</c:v>
                </c:pt>
                <c:pt idx="8">
                  <c:v>47.4</c:v>
                </c:pt>
                <c:pt idx="9">
                  <c:v>50.8</c:v>
                </c:pt>
                <c:pt idx="10">
                  <c:v>54.2</c:v>
                </c:pt>
                <c:pt idx="11">
                  <c:v>57.3</c:v>
                </c:pt>
                <c:pt idx="12">
                  <c:v>60.4</c:v>
                </c:pt>
                <c:pt idx="13">
                  <c:v>63.3</c:v>
                </c:pt>
                <c:pt idx="14">
                  <c:v>65.900000000000006</c:v>
                </c:pt>
                <c:pt idx="15">
                  <c:v>68.5</c:v>
                </c:pt>
                <c:pt idx="16">
                  <c:v>71.099999999999994</c:v>
                </c:pt>
                <c:pt idx="17">
                  <c:v>73.7</c:v>
                </c:pt>
                <c:pt idx="18">
                  <c:v>76.400000000000006</c:v>
                </c:pt>
                <c:pt idx="19">
                  <c:v>79</c:v>
                </c:pt>
                <c:pt idx="20">
                  <c:v>81.3</c:v>
                </c:pt>
                <c:pt idx="21">
                  <c:v>83.7</c:v>
                </c:pt>
                <c:pt idx="22">
                  <c:v>86.3</c:v>
                </c:pt>
                <c:pt idx="23">
                  <c:v>88.7</c:v>
                </c:pt>
                <c:pt idx="24">
                  <c:v>91</c:v>
                </c:pt>
                <c:pt idx="25">
                  <c:v>93.7</c:v>
                </c:pt>
                <c:pt idx="26">
                  <c:v>96.3</c:v>
                </c:pt>
                <c:pt idx="27">
                  <c:v>98.9</c:v>
                </c:pt>
                <c:pt idx="28">
                  <c:v>101.3</c:v>
                </c:pt>
                <c:pt idx="29">
                  <c:v>104</c:v>
                </c:pt>
                <c:pt idx="30">
                  <c:v>106.3</c:v>
                </c:pt>
                <c:pt idx="31">
                  <c:v>109.2</c:v>
                </c:pt>
                <c:pt idx="32">
                  <c:v>111.6</c:v>
                </c:pt>
                <c:pt idx="33">
                  <c:v>114.5</c:v>
                </c:pt>
                <c:pt idx="34">
                  <c:v>117.2</c:v>
                </c:pt>
                <c:pt idx="35">
                  <c:v>119.8</c:v>
                </c:pt>
                <c:pt idx="36">
                  <c:v>122.5</c:v>
                </c:pt>
                <c:pt idx="37">
                  <c:v>125.2</c:v>
                </c:pt>
                <c:pt idx="38">
                  <c:v>128.1</c:v>
                </c:pt>
                <c:pt idx="39">
                  <c:v>130.69999999999999</c:v>
                </c:pt>
                <c:pt idx="40">
                  <c:v>133.4</c:v>
                </c:pt>
                <c:pt idx="41">
                  <c:v>136.1</c:v>
                </c:pt>
                <c:pt idx="42">
                  <c:v>138.69999999999999</c:v>
                </c:pt>
                <c:pt idx="43">
                  <c:v>141.4</c:v>
                </c:pt>
                <c:pt idx="44">
                  <c:v>144.1</c:v>
                </c:pt>
                <c:pt idx="45">
                  <c:v>146.69999999999999</c:v>
                </c:pt>
                <c:pt idx="46">
                  <c:v>149.69999999999999</c:v>
                </c:pt>
                <c:pt idx="47">
                  <c:v>152.6</c:v>
                </c:pt>
                <c:pt idx="48">
                  <c:v>155.6</c:v>
                </c:pt>
                <c:pt idx="49">
                  <c:v>158.30000000000001</c:v>
                </c:pt>
                <c:pt idx="50">
                  <c:v>161.19999999999999</c:v>
                </c:pt>
                <c:pt idx="51">
                  <c:v>164.2</c:v>
                </c:pt>
                <c:pt idx="52">
                  <c:v>167.1</c:v>
                </c:pt>
                <c:pt idx="53">
                  <c:v>170.1</c:v>
                </c:pt>
                <c:pt idx="54">
                  <c:v>173.1</c:v>
                </c:pt>
                <c:pt idx="55">
                  <c:v>175.8</c:v>
                </c:pt>
                <c:pt idx="56">
                  <c:v>178.7</c:v>
                </c:pt>
                <c:pt idx="57">
                  <c:v>181.7</c:v>
                </c:pt>
                <c:pt idx="58">
                  <c:v>184.7</c:v>
                </c:pt>
                <c:pt idx="59">
                  <c:v>187.7</c:v>
                </c:pt>
                <c:pt idx="60">
                  <c:v>190.7</c:v>
                </c:pt>
                <c:pt idx="61">
                  <c:v>193.6</c:v>
                </c:pt>
                <c:pt idx="62">
                  <c:v>196.6</c:v>
                </c:pt>
                <c:pt idx="63">
                  <c:v>199.6</c:v>
                </c:pt>
                <c:pt idx="64">
                  <c:v>202.6</c:v>
                </c:pt>
                <c:pt idx="65">
                  <c:v>205.6</c:v>
                </c:pt>
                <c:pt idx="66">
                  <c:v>208.3</c:v>
                </c:pt>
                <c:pt idx="67">
                  <c:v>211.3</c:v>
                </c:pt>
                <c:pt idx="68">
                  <c:v>214.3</c:v>
                </c:pt>
                <c:pt idx="69">
                  <c:v>217.4</c:v>
                </c:pt>
                <c:pt idx="70">
                  <c:v>220.4</c:v>
                </c:pt>
                <c:pt idx="71">
                  <c:v>223.6</c:v>
                </c:pt>
                <c:pt idx="72">
                  <c:v>226.7</c:v>
                </c:pt>
                <c:pt idx="73">
                  <c:v>229.7</c:v>
                </c:pt>
                <c:pt idx="74">
                  <c:v>232.7</c:v>
                </c:pt>
                <c:pt idx="75">
                  <c:v>235.7</c:v>
                </c:pt>
                <c:pt idx="76">
                  <c:v>238.8</c:v>
                </c:pt>
                <c:pt idx="77">
                  <c:v>241.5</c:v>
                </c:pt>
                <c:pt idx="78">
                  <c:v>244.3</c:v>
                </c:pt>
                <c:pt idx="79">
                  <c:v>247</c:v>
                </c:pt>
                <c:pt idx="80">
                  <c:v>250.1</c:v>
                </c:pt>
                <c:pt idx="81">
                  <c:v>252.8</c:v>
                </c:pt>
                <c:pt idx="82">
                  <c:v>255.6</c:v>
                </c:pt>
                <c:pt idx="83">
                  <c:v>258.89999999999998</c:v>
                </c:pt>
                <c:pt idx="84">
                  <c:v>262.3</c:v>
                </c:pt>
                <c:pt idx="85">
                  <c:v>265.60000000000002</c:v>
                </c:pt>
                <c:pt idx="86">
                  <c:v>268.60000000000002</c:v>
                </c:pt>
                <c:pt idx="87">
                  <c:v>271.7</c:v>
                </c:pt>
                <c:pt idx="88">
                  <c:v>274.5</c:v>
                </c:pt>
                <c:pt idx="89">
                  <c:v>277.3</c:v>
                </c:pt>
                <c:pt idx="90">
                  <c:v>280.3</c:v>
                </c:pt>
                <c:pt idx="91">
                  <c:v>283.10000000000002</c:v>
                </c:pt>
                <c:pt idx="92">
                  <c:v>286.5</c:v>
                </c:pt>
                <c:pt idx="93">
                  <c:v>289.89999999999998</c:v>
                </c:pt>
                <c:pt idx="94">
                  <c:v>292.89999999999998</c:v>
                </c:pt>
                <c:pt idx="95">
                  <c:v>296</c:v>
                </c:pt>
                <c:pt idx="96">
                  <c:v>299.39999999999998</c:v>
                </c:pt>
                <c:pt idx="97">
                  <c:v>302.8</c:v>
                </c:pt>
                <c:pt idx="98">
                  <c:v>306.10000000000002</c:v>
                </c:pt>
                <c:pt idx="99">
                  <c:v>309.2</c:v>
                </c:pt>
                <c:pt idx="100">
                  <c:v>312.60000000000002</c:v>
                </c:pt>
                <c:pt idx="101">
                  <c:v>316</c:v>
                </c:pt>
                <c:pt idx="102">
                  <c:v>319.39999999999998</c:v>
                </c:pt>
                <c:pt idx="103">
                  <c:v>322.5</c:v>
                </c:pt>
                <c:pt idx="104">
                  <c:v>325.89999999999998</c:v>
                </c:pt>
                <c:pt idx="105">
                  <c:v>329.3</c:v>
                </c:pt>
                <c:pt idx="106">
                  <c:v>332.4</c:v>
                </c:pt>
                <c:pt idx="107">
                  <c:v>335.5</c:v>
                </c:pt>
                <c:pt idx="108">
                  <c:v>339</c:v>
                </c:pt>
                <c:pt idx="109">
                  <c:v>342.4</c:v>
                </c:pt>
                <c:pt idx="110">
                  <c:v>345.8</c:v>
                </c:pt>
                <c:pt idx="111">
                  <c:v>349.2</c:v>
                </c:pt>
                <c:pt idx="112">
                  <c:v>352.4</c:v>
                </c:pt>
                <c:pt idx="113">
                  <c:v>355.5</c:v>
                </c:pt>
                <c:pt idx="114">
                  <c:v>358.7</c:v>
                </c:pt>
                <c:pt idx="115">
                  <c:v>361.8</c:v>
                </c:pt>
                <c:pt idx="116">
                  <c:v>365.3</c:v>
                </c:pt>
                <c:pt idx="117">
                  <c:v>368.7</c:v>
                </c:pt>
                <c:pt idx="118">
                  <c:v>371.9</c:v>
                </c:pt>
                <c:pt idx="119">
                  <c:v>374.4</c:v>
                </c:pt>
                <c:pt idx="120">
                  <c:v>377.3</c:v>
                </c:pt>
                <c:pt idx="121">
                  <c:v>380.2</c:v>
                </c:pt>
                <c:pt idx="122">
                  <c:v>383.1</c:v>
                </c:pt>
                <c:pt idx="123">
                  <c:v>386.3</c:v>
                </c:pt>
                <c:pt idx="124">
                  <c:v>389.5</c:v>
                </c:pt>
                <c:pt idx="125">
                  <c:v>392.9</c:v>
                </c:pt>
                <c:pt idx="126">
                  <c:v>396.7</c:v>
                </c:pt>
                <c:pt idx="127">
                  <c:v>400.8</c:v>
                </c:pt>
                <c:pt idx="128">
                  <c:v>404.5</c:v>
                </c:pt>
                <c:pt idx="129">
                  <c:v>408.3</c:v>
                </c:pt>
                <c:pt idx="130">
                  <c:v>412.1</c:v>
                </c:pt>
                <c:pt idx="131">
                  <c:v>415.3</c:v>
                </c:pt>
                <c:pt idx="132">
                  <c:v>418.2</c:v>
                </c:pt>
                <c:pt idx="133">
                  <c:v>420.9</c:v>
                </c:pt>
                <c:pt idx="134">
                  <c:v>423.5</c:v>
                </c:pt>
                <c:pt idx="135">
                  <c:v>426.7</c:v>
                </c:pt>
                <c:pt idx="136">
                  <c:v>429.7</c:v>
                </c:pt>
                <c:pt idx="137">
                  <c:v>432.9</c:v>
                </c:pt>
                <c:pt idx="138">
                  <c:v>436.1</c:v>
                </c:pt>
                <c:pt idx="139">
                  <c:v>439.4</c:v>
                </c:pt>
                <c:pt idx="140">
                  <c:v>442.9</c:v>
                </c:pt>
                <c:pt idx="141">
                  <c:v>446.4</c:v>
                </c:pt>
                <c:pt idx="142">
                  <c:v>450</c:v>
                </c:pt>
                <c:pt idx="143">
                  <c:v>453.5</c:v>
                </c:pt>
                <c:pt idx="144">
                  <c:v>456.5</c:v>
                </c:pt>
                <c:pt idx="145">
                  <c:v>459.7</c:v>
                </c:pt>
                <c:pt idx="146">
                  <c:v>463</c:v>
                </c:pt>
                <c:pt idx="147">
                  <c:v>466.6</c:v>
                </c:pt>
                <c:pt idx="148">
                  <c:v>470.4</c:v>
                </c:pt>
                <c:pt idx="149">
                  <c:v>473.7</c:v>
                </c:pt>
                <c:pt idx="150">
                  <c:v>477.6</c:v>
                </c:pt>
                <c:pt idx="151">
                  <c:v>481.1</c:v>
                </c:pt>
                <c:pt idx="152">
                  <c:v>484.7</c:v>
                </c:pt>
                <c:pt idx="153">
                  <c:v>488.3</c:v>
                </c:pt>
                <c:pt idx="154">
                  <c:v>491.6</c:v>
                </c:pt>
                <c:pt idx="155">
                  <c:v>495.5</c:v>
                </c:pt>
                <c:pt idx="156">
                  <c:v>499.4</c:v>
                </c:pt>
                <c:pt idx="157">
                  <c:v>503.3</c:v>
                </c:pt>
                <c:pt idx="158">
                  <c:v>507.2</c:v>
                </c:pt>
                <c:pt idx="159">
                  <c:v>511.5</c:v>
                </c:pt>
                <c:pt idx="160">
                  <c:v>515.70000000000005</c:v>
                </c:pt>
                <c:pt idx="161">
                  <c:v>519.29999999999995</c:v>
                </c:pt>
                <c:pt idx="162">
                  <c:v>522.9</c:v>
                </c:pt>
                <c:pt idx="163">
                  <c:v>526.6</c:v>
                </c:pt>
                <c:pt idx="164">
                  <c:v>530.20000000000005</c:v>
                </c:pt>
                <c:pt idx="165">
                  <c:v>533.6</c:v>
                </c:pt>
                <c:pt idx="166">
                  <c:v>537.20000000000005</c:v>
                </c:pt>
                <c:pt idx="167">
                  <c:v>540.9</c:v>
                </c:pt>
                <c:pt idx="168">
                  <c:v>544.79999999999995</c:v>
                </c:pt>
                <c:pt idx="169">
                  <c:v>548.79999999999995</c:v>
                </c:pt>
                <c:pt idx="170">
                  <c:v>552.5</c:v>
                </c:pt>
                <c:pt idx="171">
                  <c:v>556.20000000000005</c:v>
                </c:pt>
                <c:pt idx="172">
                  <c:v>559.5</c:v>
                </c:pt>
                <c:pt idx="173">
                  <c:v>563.20000000000005</c:v>
                </c:pt>
                <c:pt idx="174">
                  <c:v>567.20000000000005</c:v>
                </c:pt>
                <c:pt idx="175">
                  <c:v>570.9</c:v>
                </c:pt>
                <c:pt idx="176">
                  <c:v>574.6</c:v>
                </c:pt>
                <c:pt idx="177">
                  <c:v>578.6</c:v>
                </c:pt>
                <c:pt idx="178">
                  <c:v>582</c:v>
                </c:pt>
                <c:pt idx="179">
                  <c:v>585.70000000000005</c:v>
                </c:pt>
                <c:pt idx="180">
                  <c:v>588.79999999999995</c:v>
                </c:pt>
                <c:pt idx="181">
                  <c:v>592.20000000000005</c:v>
                </c:pt>
                <c:pt idx="182">
                  <c:v>595.70000000000005</c:v>
                </c:pt>
                <c:pt idx="183">
                  <c:v>599.4</c:v>
                </c:pt>
                <c:pt idx="184">
                  <c:v>602.79999999999995</c:v>
                </c:pt>
                <c:pt idx="185">
                  <c:v>605.6</c:v>
                </c:pt>
                <c:pt idx="186">
                  <c:v>607.5</c:v>
                </c:pt>
                <c:pt idx="187">
                  <c:v>608.4</c:v>
                </c:pt>
                <c:pt idx="188">
                  <c:v>608.79999999999995</c:v>
                </c:pt>
              </c:numCache>
            </c:numRef>
          </c:xVal>
          <c:yVal>
            <c:numRef>
              <c:f>'999G2'!$E$3:$E$191</c:f>
              <c:numCache>
                <c:formatCode>0.00</c:formatCode>
                <c:ptCount val="189"/>
                <c:pt idx="0">
                  <c:v>1</c:v>
                </c:pt>
                <c:pt idx="1">
                  <c:v>1</c:v>
                </c:pt>
                <c:pt idx="2">
                  <c:v>1.0218749999999999</c:v>
                </c:pt>
                <c:pt idx="3">
                  <c:v>0.97187499999999993</c:v>
                </c:pt>
                <c:pt idx="4">
                  <c:v>0.92499999999999993</c:v>
                </c:pt>
                <c:pt idx="5">
                  <c:v>0.96250000000000002</c:v>
                </c:pt>
                <c:pt idx="6">
                  <c:v>0.95937499999999987</c:v>
                </c:pt>
                <c:pt idx="7">
                  <c:v>1.0062500000000001</c:v>
                </c:pt>
                <c:pt idx="8">
                  <c:v>1.10625</c:v>
                </c:pt>
                <c:pt idx="9">
                  <c:v>1.0999999999999999</c:v>
                </c:pt>
                <c:pt idx="10">
                  <c:v>1.0843749999999999</c:v>
                </c:pt>
                <c:pt idx="11">
                  <c:v>1.0499999999999998</c:v>
                </c:pt>
                <c:pt idx="12">
                  <c:v>1.0374999999999999</c:v>
                </c:pt>
                <c:pt idx="13">
                  <c:v>1.028125</c:v>
                </c:pt>
                <c:pt idx="14">
                  <c:v>1.0625</c:v>
                </c:pt>
                <c:pt idx="15">
                  <c:v>1.0687499999999999</c:v>
                </c:pt>
                <c:pt idx="16">
                  <c:v>1.0499999999999998</c:v>
                </c:pt>
                <c:pt idx="17">
                  <c:v>1.015625</c:v>
                </c:pt>
                <c:pt idx="18">
                  <c:v>0.95312499999999989</c:v>
                </c:pt>
                <c:pt idx="19">
                  <c:v>0.98437499999999989</c:v>
                </c:pt>
                <c:pt idx="20">
                  <c:v>1.065625</c:v>
                </c:pt>
                <c:pt idx="21">
                  <c:v>1.0249999999999999</c:v>
                </c:pt>
                <c:pt idx="22">
                  <c:v>1.0812499999999998</c:v>
                </c:pt>
                <c:pt idx="23">
                  <c:v>1.046875</c:v>
                </c:pt>
                <c:pt idx="24">
                  <c:v>1.1468749999999999</c:v>
                </c:pt>
                <c:pt idx="25">
                  <c:v>1.04375</c:v>
                </c:pt>
                <c:pt idx="26">
                  <c:v>1.0218749999999999</c:v>
                </c:pt>
                <c:pt idx="27">
                  <c:v>1.0812499999999998</c:v>
                </c:pt>
                <c:pt idx="28">
                  <c:v>1.171875</c:v>
                </c:pt>
                <c:pt idx="29">
                  <c:v>1</c:v>
                </c:pt>
                <c:pt idx="30">
                  <c:v>1.15625</c:v>
                </c:pt>
                <c:pt idx="31">
                  <c:v>1.246875</c:v>
                </c:pt>
                <c:pt idx="32">
                  <c:v>1.0062500000000001</c:v>
                </c:pt>
                <c:pt idx="33">
                  <c:v>1.2093749999999999</c:v>
                </c:pt>
                <c:pt idx="34">
                  <c:v>1.0874999999999999</c:v>
                </c:pt>
                <c:pt idx="35">
                  <c:v>1.125</c:v>
                </c:pt>
                <c:pt idx="36">
                  <c:v>1.1749999999999998</c:v>
                </c:pt>
                <c:pt idx="37">
                  <c:v>1.0125</c:v>
                </c:pt>
                <c:pt idx="38">
                  <c:v>1.125</c:v>
                </c:pt>
                <c:pt idx="39">
                  <c:v>1.2437499999999999</c:v>
                </c:pt>
                <c:pt idx="40">
                  <c:v>1.1749999999999998</c:v>
                </c:pt>
                <c:pt idx="41">
                  <c:v>1.1624999999999999</c:v>
                </c:pt>
                <c:pt idx="42">
                  <c:v>1.059375</c:v>
                </c:pt>
                <c:pt idx="43">
                  <c:v>1.1937499999999999</c:v>
                </c:pt>
                <c:pt idx="44">
                  <c:v>1.1624999999999999</c:v>
                </c:pt>
                <c:pt idx="45">
                  <c:v>1.0499999999999998</c:v>
                </c:pt>
                <c:pt idx="46">
                  <c:v>1.04375</c:v>
                </c:pt>
                <c:pt idx="47">
                  <c:v>1.35625</c:v>
                </c:pt>
                <c:pt idx="48">
                  <c:v>1.2874999999999999</c:v>
                </c:pt>
                <c:pt idx="49">
                  <c:v>1.1468749999999999</c:v>
                </c:pt>
                <c:pt idx="50">
                  <c:v>1.203125</c:v>
                </c:pt>
                <c:pt idx="51">
                  <c:v>1.3343749999999999</c:v>
                </c:pt>
                <c:pt idx="52">
                  <c:v>1.1156249999999999</c:v>
                </c:pt>
                <c:pt idx="53">
                  <c:v>1.0499999999999998</c:v>
                </c:pt>
                <c:pt idx="54">
                  <c:v>1.0625</c:v>
                </c:pt>
                <c:pt idx="55">
                  <c:v>0.96875</c:v>
                </c:pt>
                <c:pt idx="56">
                  <c:v>1.2406249999999999</c:v>
                </c:pt>
                <c:pt idx="57">
                  <c:v>1.190625</c:v>
                </c:pt>
                <c:pt idx="58">
                  <c:v>1.034375</c:v>
                </c:pt>
                <c:pt idx="59">
                  <c:v>1.2281249999999999</c:v>
                </c:pt>
                <c:pt idx="60">
                  <c:v>1.0125</c:v>
                </c:pt>
                <c:pt idx="61">
                  <c:v>1.2812499999999998</c:v>
                </c:pt>
                <c:pt idx="62">
                  <c:v>1.3125</c:v>
                </c:pt>
                <c:pt idx="63">
                  <c:v>1.2562499999999999</c:v>
                </c:pt>
                <c:pt idx="64">
                  <c:v>1.3093749999999997</c:v>
                </c:pt>
                <c:pt idx="65">
                  <c:v>1.3874999999999997</c:v>
                </c:pt>
                <c:pt idx="66">
                  <c:v>1.0374999999999999</c:v>
                </c:pt>
                <c:pt idx="67">
                  <c:v>0.96250000000000002</c:v>
                </c:pt>
                <c:pt idx="68">
                  <c:v>1.0406249999999999</c:v>
                </c:pt>
                <c:pt idx="69">
                  <c:v>1.0374999999999999</c:v>
                </c:pt>
                <c:pt idx="70">
                  <c:v>1.278125</c:v>
                </c:pt>
                <c:pt idx="71">
                  <c:v>1.090625</c:v>
                </c:pt>
                <c:pt idx="72">
                  <c:v>1.16875</c:v>
                </c:pt>
                <c:pt idx="73">
                  <c:v>1.0562499999999999</c:v>
                </c:pt>
                <c:pt idx="74">
                  <c:v>1.0312499999999998</c:v>
                </c:pt>
                <c:pt idx="75">
                  <c:v>1.1593749999999998</c:v>
                </c:pt>
                <c:pt idx="76">
                  <c:v>1.190625</c:v>
                </c:pt>
                <c:pt idx="77">
                  <c:v>1.2906249999999999</c:v>
                </c:pt>
                <c:pt idx="78">
                  <c:v>1.121875</c:v>
                </c:pt>
                <c:pt idx="79">
                  <c:v>1.0812499999999998</c:v>
                </c:pt>
                <c:pt idx="80">
                  <c:v>1.10625</c:v>
                </c:pt>
                <c:pt idx="81">
                  <c:v>1.1624999999999999</c:v>
                </c:pt>
                <c:pt idx="82">
                  <c:v>0.96875</c:v>
                </c:pt>
                <c:pt idx="83">
                  <c:v>0.98437499999999989</c:v>
                </c:pt>
                <c:pt idx="84">
                  <c:v>0.95</c:v>
                </c:pt>
                <c:pt idx="85">
                  <c:v>0.94687499999999991</c:v>
                </c:pt>
                <c:pt idx="86">
                  <c:v>1.2749999999999999</c:v>
                </c:pt>
                <c:pt idx="87">
                  <c:v>1.2656249999999998</c:v>
                </c:pt>
                <c:pt idx="88">
                  <c:v>1.0062500000000001</c:v>
                </c:pt>
                <c:pt idx="89">
                  <c:v>0.84375</c:v>
                </c:pt>
                <c:pt idx="90">
                  <c:v>1.2124999999999999</c:v>
                </c:pt>
                <c:pt idx="91">
                  <c:v>1.0562499999999999</c:v>
                </c:pt>
                <c:pt idx="92">
                  <c:v>1.3031249999999999</c:v>
                </c:pt>
                <c:pt idx="93">
                  <c:v>1.140625</c:v>
                </c:pt>
                <c:pt idx="94">
                  <c:v>1.25</c:v>
                </c:pt>
                <c:pt idx="95">
                  <c:v>1.10625</c:v>
                </c:pt>
                <c:pt idx="96">
                  <c:v>1.16875</c:v>
                </c:pt>
                <c:pt idx="97">
                  <c:v>1.1749999999999998</c:v>
                </c:pt>
                <c:pt idx="98">
                  <c:v>1.2093749999999999</c:v>
                </c:pt>
                <c:pt idx="99">
                  <c:v>1.1343749999999999</c:v>
                </c:pt>
                <c:pt idx="100">
                  <c:v>1.0999999999999999</c:v>
                </c:pt>
                <c:pt idx="101">
                  <c:v>1.1749999999999998</c:v>
                </c:pt>
                <c:pt idx="102">
                  <c:v>0.99375000000000002</c:v>
                </c:pt>
                <c:pt idx="103">
                  <c:v>1.1375</c:v>
                </c:pt>
                <c:pt idx="104">
                  <c:v>0.86249999999999993</c:v>
                </c:pt>
                <c:pt idx="105">
                  <c:v>1.0312499999999998</c:v>
                </c:pt>
                <c:pt idx="106">
                  <c:v>1.3812499999999999</c:v>
                </c:pt>
                <c:pt idx="107">
                  <c:v>1.1624999999999999</c:v>
                </c:pt>
                <c:pt idx="108">
                  <c:v>1.028125</c:v>
                </c:pt>
                <c:pt idx="109">
                  <c:v>1.0374999999999999</c:v>
                </c:pt>
                <c:pt idx="110">
                  <c:v>1.2281249999999999</c:v>
                </c:pt>
                <c:pt idx="111">
                  <c:v>1.1499999999999999</c:v>
                </c:pt>
                <c:pt idx="112">
                  <c:v>0.97499999999999998</c:v>
                </c:pt>
                <c:pt idx="113">
                  <c:v>1.065625</c:v>
                </c:pt>
                <c:pt idx="114">
                  <c:v>1.2593749999999999</c:v>
                </c:pt>
                <c:pt idx="115">
                  <c:v>1.140625</c:v>
                </c:pt>
                <c:pt idx="116">
                  <c:v>1.2281249999999999</c:v>
                </c:pt>
                <c:pt idx="117">
                  <c:v>1.2531249999999998</c:v>
                </c:pt>
                <c:pt idx="118">
                  <c:v>1.3312499999999998</c:v>
                </c:pt>
                <c:pt idx="119">
                  <c:v>1.0062500000000001</c:v>
                </c:pt>
                <c:pt idx="120">
                  <c:v>1.14375</c:v>
                </c:pt>
                <c:pt idx="121">
                  <c:v>1.04375</c:v>
                </c:pt>
                <c:pt idx="122">
                  <c:v>1.4312499999999999</c:v>
                </c:pt>
                <c:pt idx="123">
                  <c:v>1.0874999999999999</c:v>
                </c:pt>
                <c:pt idx="124">
                  <c:v>1.1624999999999999</c:v>
                </c:pt>
                <c:pt idx="125">
                  <c:v>1.0812499999999998</c:v>
                </c:pt>
                <c:pt idx="126">
                  <c:v>1.2874999999999999</c:v>
                </c:pt>
                <c:pt idx="127">
                  <c:v>1.23125</c:v>
                </c:pt>
                <c:pt idx="128">
                  <c:v>1.0531249999999999</c:v>
                </c:pt>
                <c:pt idx="129">
                  <c:v>1.059375</c:v>
                </c:pt>
                <c:pt idx="130">
                  <c:v>1.246875</c:v>
                </c:pt>
                <c:pt idx="131">
                  <c:v>1.1937499999999999</c:v>
                </c:pt>
                <c:pt idx="132">
                  <c:v>1.0625</c:v>
                </c:pt>
                <c:pt idx="133">
                  <c:v>1.0531249999999999</c:v>
                </c:pt>
                <c:pt idx="134">
                  <c:v>1.0968749999999998</c:v>
                </c:pt>
                <c:pt idx="135">
                  <c:v>1.3031249999999999</c:v>
                </c:pt>
                <c:pt idx="136">
                  <c:v>1.23125</c:v>
                </c:pt>
                <c:pt idx="137">
                  <c:v>1.3</c:v>
                </c:pt>
                <c:pt idx="138">
                  <c:v>1.14375</c:v>
                </c:pt>
                <c:pt idx="139">
                  <c:v>0.91874999999999996</c:v>
                </c:pt>
                <c:pt idx="140">
                  <c:v>0.94062499999999993</c:v>
                </c:pt>
                <c:pt idx="141">
                  <c:v>1.153125</c:v>
                </c:pt>
                <c:pt idx="142">
                  <c:v>1.1312499999999999</c:v>
                </c:pt>
                <c:pt idx="143">
                  <c:v>0.91874999999999996</c:v>
                </c:pt>
                <c:pt idx="144">
                  <c:v>0.90312499999999996</c:v>
                </c:pt>
                <c:pt idx="145">
                  <c:v>1.234375</c:v>
                </c:pt>
                <c:pt idx="146">
                  <c:v>1.04375</c:v>
                </c:pt>
                <c:pt idx="147">
                  <c:v>0.94062499999999993</c:v>
                </c:pt>
                <c:pt idx="148">
                  <c:v>1.153125</c:v>
                </c:pt>
                <c:pt idx="149">
                  <c:v>1.2593749999999999</c:v>
                </c:pt>
                <c:pt idx="150">
                  <c:v>1.3156249999999998</c:v>
                </c:pt>
                <c:pt idx="151">
                  <c:v>1.1812499999999999</c:v>
                </c:pt>
                <c:pt idx="152">
                  <c:v>1.059375</c:v>
                </c:pt>
                <c:pt idx="153">
                  <c:v>0.8125</c:v>
                </c:pt>
                <c:pt idx="154">
                  <c:v>0.88124999999999987</c:v>
                </c:pt>
                <c:pt idx="155">
                  <c:v>1.0062500000000001</c:v>
                </c:pt>
                <c:pt idx="156">
                  <c:v>1.16875</c:v>
                </c:pt>
                <c:pt idx="157">
                  <c:v>0.91249999999999998</c:v>
                </c:pt>
                <c:pt idx="158">
                  <c:v>1.10625</c:v>
                </c:pt>
                <c:pt idx="159">
                  <c:v>0.95937499999999987</c:v>
                </c:pt>
                <c:pt idx="160">
                  <c:v>1.1125</c:v>
                </c:pt>
                <c:pt idx="161">
                  <c:v>0.85625000000000007</c:v>
                </c:pt>
                <c:pt idx="162">
                  <c:v>0.890625</c:v>
                </c:pt>
                <c:pt idx="163">
                  <c:v>0.93437500000000007</c:v>
                </c:pt>
                <c:pt idx="164">
                  <c:v>0.78437499999999993</c:v>
                </c:pt>
                <c:pt idx="165">
                  <c:v>0.80312499999999987</c:v>
                </c:pt>
                <c:pt idx="166">
                  <c:v>1.25</c:v>
                </c:pt>
                <c:pt idx="167">
                  <c:v>1.0249999999999999</c:v>
                </c:pt>
                <c:pt idx="168">
                  <c:v>0.95312499999999989</c:v>
                </c:pt>
                <c:pt idx="169">
                  <c:v>0.74062499999999998</c:v>
                </c:pt>
                <c:pt idx="170">
                  <c:v>0.8125</c:v>
                </c:pt>
                <c:pt idx="171">
                  <c:v>0.98124999999999996</c:v>
                </c:pt>
                <c:pt idx="172">
                  <c:v>1.065625</c:v>
                </c:pt>
                <c:pt idx="173">
                  <c:v>0.67812499999999998</c:v>
                </c:pt>
                <c:pt idx="174">
                  <c:v>0.74687499999999996</c:v>
                </c:pt>
                <c:pt idx="175">
                  <c:v>0.96875</c:v>
                </c:pt>
                <c:pt idx="176">
                  <c:v>0.86562499999999998</c:v>
                </c:pt>
                <c:pt idx="177">
                  <c:v>1.2906249999999999</c:v>
                </c:pt>
                <c:pt idx="178">
                  <c:v>1.028125</c:v>
                </c:pt>
                <c:pt idx="179">
                  <c:v>0.71562499999999996</c:v>
                </c:pt>
                <c:pt idx="180">
                  <c:v>0.76874999999999993</c:v>
                </c:pt>
                <c:pt idx="181">
                  <c:v>0.45624999999999999</c:v>
                </c:pt>
                <c:pt idx="182">
                  <c:v>0.33750000000000002</c:v>
                </c:pt>
                <c:pt idx="183">
                  <c:v>0.41875000000000001</c:v>
                </c:pt>
                <c:pt idx="184">
                  <c:v>0.49062499999999998</c:v>
                </c:pt>
                <c:pt idx="185">
                  <c:v>0.75312500000000004</c:v>
                </c:pt>
                <c:pt idx="186">
                  <c:v>0.43124999999999997</c:v>
                </c:pt>
                <c:pt idx="187">
                  <c:v>0.42499999999999999</c:v>
                </c:pt>
                <c:pt idx="188">
                  <c:v>0.45312499999999994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3D-49EB-A11E-37544150877C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'999G2'!$F$3:$F$199</c:f>
              <c:numCache>
                <c:formatCode>General</c:formatCode>
                <c:ptCount val="197"/>
                <c:pt idx="0">
                  <c:v>608.4</c:v>
                </c:pt>
                <c:pt idx="1">
                  <c:v>607.20000000000005</c:v>
                </c:pt>
                <c:pt idx="2">
                  <c:v>605.6</c:v>
                </c:pt>
                <c:pt idx="3">
                  <c:v>603.4</c:v>
                </c:pt>
                <c:pt idx="4">
                  <c:v>601</c:v>
                </c:pt>
                <c:pt idx="5">
                  <c:v>598.5</c:v>
                </c:pt>
                <c:pt idx="6">
                  <c:v>595.70000000000005</c:v>
                </c:pt>
                <c:pt idx="7">
                  <c:v>592.9</c:v>
                </c:pt>
                <c:pt idx="8">
                  <c:v>589.79999999999995</c:v>
                </c:pt>
                <c:pt idx="9">
                  <c:v>586.70000000000005</c:v>
                </c:pt>
                <c:pt idx="10">
                  <c:v>583.9</c:v>
                </c:pt>
                <c:pt idx="11">
                  <c:v>581.1</c:v>
                </c:pt>
                <c:pt idx="12">
                  <c:v>578.29999999999995</c:v>
                </c:pt>
                <c:pt idx="13">
                  <c:v>575.20000000000005</c:v>
                </c:pt>
                <c:pt idx="14">
                  <c:v>572.1</c:v>
                </c:pt>
                <c:pt idx="15">
                  <c:v>569.4</c:v>
                </c:pt>
                <c:pt idx="16">
                  <c:v>565.70000000000005</c:v>
                </c:pt>
                <c:pt idx="17">
                  <c:v>562.29999999999995</c:v>
                </c:pt>
                <c:pt idx="18">
                  <c:v>559.20000000000005</c:v>
                </c:pt>
                <c:pt idx="19">
                  <c:v>556.20000000000005</c:v>
                </c:pt>
                <c:pt idx="20">
                  <c:v>553.1</c:v>
                </c:pt>
                <c:pt idx="21">
                  <c:v>549.70000000000005</c:v>
                </c:pt>
                <c:pt idx="22">
                  <c:v>546.4</c:v>
                </c:pt>
                <c:pt idx="23">
                  <c:v>543</c:v>
                </c:pt>
                <c:pt idx="24">
                  <c:v>539.70000000000005</c:v>
                </c:pt>
                <c:pt idx="25">
                  <c:v>536.29999999999995</c:v>
                </c:pt>
                <c:pt idx="26">
                  <c:v>533</c:v>
                </c:pt>
                <c:pt idx="27">
                  <c:v>530.20000000000005</c:v>
                </c:pt>
                <c:pt idx="28">
                  <c:v>527.20000000000005</c:v>
                </c:pt>
                <c:pt idx="29">
                  <c:v>523.9</c:v>
                </c:pt>
                <c:pt idx="30">
                  <c:v>520.5</c:v>
                </c:pt>
                <c:pt idx="31">
                  <c:v>517.20000000000005</c:v>
                </c:pt>
                <c:pt idx="32">
                  <c:v>513.9</c:v>
                </c:pt>
                <c:pt idx="33">
                  <c:v>510.2</c:v>
                </c:pt>
                <c:pt idx="34">
                  <c:v>506.6</c:v>
                </c:pt>
                <c:pt idx="35">
                  <c:v>503</c:v>
                </c:pt>
                <c:pt idx="36">
                  <c:v>499.4</c:v>
                </c:pt>
                <c:pt idx="37">
                  <c:v>495.8</c:v>
                </c:pt>
                <c:pt idx="38">
                  <c:v>492.5</c:v>
                </c:pt>
                <c:pt idx="39">
                  <c:v>489.5</c:v>
                </c:pt>
                <c:pt idx="40">
                  <c:v>486.2</c:v>
                </c:pt>
                <c:pt idx="41">
                  <c:v>482.9</c:v>
                </c:pt>
                <c:pt idx="42">
                  <c:v>479.7</c:v>
                </c:pt>
                <c:pt idx="43">
                  <c:v>476.4</c:v>
                </c:pt>
                <c:pt idx="44">
                  <c:v>473.1</c:v>
                </c:pt>
                <c:pt idx="45">
                  <c:v>469.8</c:v>
                </c:pt>
                <c:pt idx="46">
                  <c:v>466.6</c:v>
                </c:pt>
                <c:pt idx="47">
                  <c:v>463</c:v>
                </c:pt>
                <c:pt idx="48">
                  <c:v>459.4</c:v>
                </c:pt>
                <c:pt idx="49">
                  <c:v>455.9</c:v>
                </c:pt>
                <c:pt idx="50">
                  <c:v>452</c:v>
                </c:pt>
                <c:pt idx="51">
                  <c:v>448.2</c:v>
                </c:pt>
                <c:pt idx="52">
                  <c:v>444.1</c:v>
                </c:pt>
                <c:pt idx="53">
                  <c:v>440.2</c:v>
                </c:pt>
                <c:pt idx="54">
                  <c:v>437</c:v>
                </c:pt>
                <c:pt idx="55">
                  <c:v>434.1</c:v>
                </c:pt>
                <c:pt idx="56">
                  <c:v>430.5</c:v>
                </c:pt>
                <c:pt idx="57">
                  <c:v>427.3</c:v>
                </c:pt>
                <c:pt idx="58">
                  <c:v>423.8</c:v>
                </c:pt>
                <c:pt idx="59">
                  <c:v>420.6</c:v>
                </c:pt>
                <c:pt idx="60">
                  <c:v>417.1</c:v>
                </c:pt>
                <c:pt idx="61">
                  <c:v>413.6</c:v>
                </c:pt>
                <c:pt idx="62">
                  <c:v>410.7</c:v>
                </c:pt>
                <c:pt idx="63">
                  <c:v>407.5</c:v>
                </c:pt>
                <c:pt idx="64">
                  <c:v>404</c:v>
                </c:pt>
                <c:pt idx="65">
                  <c:v>400.2</c:v>
                </c:pt>
                <c:pt idx="66">
                  <c:v>397</c:v>
                </c:pt>
                <c:pt idx="67">
                  <c:v>393.5</c:v>
                </c:pt>
                <c:pt idx="68">
                  <c:v>390</c:v>
                </c:pt>
                <c:pt idx="69">
                  <c:v>386.6</c:v>
                </c:pt>
                <c:pt idx="70">
                  <c:v>383.1</c:v>
                </c:pt>
                <c:pt idx="71">
                  <c:v>379.9</c:v>
                </c:pt>
                <c:pt idx="72">
                  <c:v>377</c:v>
                </c:pt>
                <c:pt idx="73">
                  <c:v>373.6</c:v>
                </c:pt>
                <c:pt idx="74">
                  <c:v>370.7</c:v>
                </c:pt>
                <c:pt idx="75">
                  <c:v>367</c:v>
                </c:pt>
                <c:pt idx="76">
                  <c:v>363.5</c:v>
                </c:pt>
                <c:pt idx="77">
                  <c:v>360.4</c:v>
                </c:pt>
                <c:pt idx="78">
                  <c:v>357.2</c:v>
                </c:pt>
                <c:pt idx="79">
                  <c:v>354.4</c:v>
                </c:pt>
                <c:pt idx="80">
                  <c:v>351.2</c:v>
                </c:pt>
                <c:pt idx="81">
                  <c:v>348.4</c:v>
                </c:pt>
                <c:pt idx="82">
                  <c:v>345.2</c:v>
                </c:pt>
                <c:pt idx="83">
                  <c:v>342.1</c:v>
                </c:pt>
                <c:pt idx="84">
                  <c:v>338.7</c:v>
                </c:pt>
                <c:pt idx="85">
                  <c:v>335.5</c:v>
                </c:pt>
                <c:pt idx="86">
                  <c:v>332.1</c:v>
                </c:pt>
                <c:pt idx="87">
                  <c:v>329</c:v>
                </c:pt>
                <c:pt idx="88">
                  <c:v>325.89999999999998</c:v>
                </c:pt>
                <c:pt idx="89">
                  <c:v>322.5</c:v>
                </c:pt>
                <c:pt idx="90">
                  <c:v>319.10000000000002</c:v>
                </c:pt>
                <c:pt idx="91">
                  <c:v>316</c:v>
                </c:pt>
                <c:pt idx="92">
                  <c:v>313.2</c:v>
                </c:pt>
                <c:pt idx="93">
                  <c:v>309.8</c:v>
                </c:pt>
                <c:pt idx="94">
                  <c:v>306.7</c:v>
                </c:pt>
                <c:pt idx="95">
                  <c:v>303.60000000000002</c:v>
                </c:pt>
                <c:pt idx="96">
                  <c:v>300.5</c:v>
                </c:pt>
                <c:pt idx="97">
                  <c:v>297.39999999999998</c:v>
                </c:pt>
                <c:pt idx="98">
                  <c:v>294.10000000000002</c:v>
                </c:pt>
                <c:pt idx="99">
                  <c:v>291</c:v>
                </c:pt>
                <c:pt idx="100">
                  <c:v>287.60000000000002</c:v>
                </c:pt>
                <c:pt idx="101">
                  <c:v>284.5</c:v>
                </c:pt>
                <c:pt idx="102">
                  <c:v>281.5</c:v>
                </c:pt>
                <c:pt idx="103">
                  <c:v>278.39999999999998</c:v>
                </c:pt>
                <c:pt idx="104">
                  <c:v>275.3</c:v>
                </c:pt>
                <c:pt idx="105">
                  <c:v>272</c:v>
                </c:pt>
                <c:pt idx="106">
                  <c:v>268.89999999999998</c:v>
                </c:pt>
                <c:pt idx="107">
                  <c:v>266.10000000000002</c:v>
                </c:pt>
                <c:pt idx="108">
                  <c:v>263.10000000000002</c:v>
                </c:pt>
                <c:pt idx="109">
                  <c:v>260</c:v>
                </c:pt>
                <c:pt idx="110">
                  <c:v>257</c:v>
                </c:pt>
                <c:pt idx="111">
                  <c:v>254.2</c:v>
                </c:pt>
                <c:pt idx="112">
                  <c:v>251.2</c:v>
                </c:pt>
                <c:pt idx="113">
                  <c:v>248.4</c:v>
                </c:pt>
                <c:pt idx="114">
                  <c:v>245.4</c:v>
                </c:pt>
                <c:pt idx="115">
                  <c:v>242.6</c:v>
                </c:pt>
                <c:pt idx="116">
                  <c:v>239.9</c:v>
                </c:pt>
                <c:pt idx="117">
                  <c:v>236.8</c:v>
                </c:pt>
                <c:pt idx="118">
                  <c:v>233.8</c:v>
                </c:pt>
                <c:pt idx="119">
                  <c:v>231.1</c:v>
                </c:pt>
                <c:pt idx="120">
                  <c:v>228.3</c:v>
                </c:pt>
                <c:pt idx="121">
                  <c:v>225.3</c:v>
                </c:pt>
                <c:pt idx="122">
                  <c:v>222.3</c:v>
                </c:pt>
                <c:pt idx="123">
                  <c:v>219.5</c:v>
                </c:pt>
                <c:pt idx="124">
                  <c:v>216.5</c:v>
                </c:pt>
                <c:pt idx="125">
                  <c:v>213.5</c:v>
                </c:pt>
                <c:pt idx="126">
                  <c:v>210.5</c:v>
                </c:pt>
                <c:pt idx="127">
                  <c:v>207.8</c:v>
                </c:pt>
                <c:pt idx="128">
                  <c:v>205.1</c:v>
                </c:pt>
                <c:pt idx="129">
                  <c:v>202.1</c:v>
                </c:pt>
                <c:pt idx="130">
                  <c:v>199.1</c:v>
                </c:pt>
                <c:pt idx="131">
                  <c:v>196.1</c:v>
                </c:pt>
                <c:pt idx="132">
                  <c:v>193.4</c:v>
                </c:pt>
                <c:pt idx="133">
                  <c:v>190.4</c:v>
                </c:pt>
                <c:pt idx="134">
                  <c:v>187.4</c:v>
                </c:pt>
                <c:pt idx="135">
                  <c:v>184.7</c:v>
                </c:pt>
                <c:pt idx="136">
                  <c:v>182</c:v>
                </c:pt>
                <c:pt idx="137">
                  <c:v>179.3</c:v>
                </c:pt>
                <c:pt idx="138">
                  <c:v>176.3</c:v>
                </c:pt>
                <c:pt idx="139">
                  <c:v>173.6</c:v>
                </c:pt>
                <c:pt idx="140">
                  <c:v>170.9</c:v>
                </c:pt>
                <c:pt idx="141">
                  <c:v>168.2</c:v>
                </c:pt>
                <c:pt idx="142">
                  <c:v>165.8</c:v>
                </c:pt>
                <c:pt idx="143">
                  <c:v>163.1</c:v>
                </c:pt>
                <c:pt idx="144">
                  <c:v>160.4</c:v>
                </c:pt>
                <c:pt idx="145">
                  <c:v>157.5</c:v>
                </c:pt>
                <c:pt idx="146">
                  <c:v>154.80000000000001</c:v>
                </c:pt>
                <c:pt idx="147">
                  <c:v>152.1</c:v>
                </c:pt>
                <c:pt idx="148">
                  <c:v>149.4</c:v>
                </c:pt>
                <c:pt idx="149">
                  <c:v>147</c:v>
                </c:pt>
                <c:pt idx="150">
                  <c:v>144.30000000000001</c:v>
                </c:pt>
                <c:pt idx="151">
                  <c:v>141.69999999999999</c:v>
                </c:pt>
                <c:pt idx="152">
                  <c:v>138.69999999999999</c:v>
                </c:pt>
                <c:pt idx="153">
                  <c:v>135.80000000000001</c:v>
                </c:pt>
                <c:pt idx="154">
                  <c:v>132.9</c:v>
                </c:pt>
                <c:pt idx="155">
                  <c:v>130.19999999999999</c:v>
                </c:pt>
                <c:pt idx="156">
                  <c:v>127.3</c:v>
                </c:pt>
                <c:pt idx="157">
                  <c:v>124.9</c:v>
                </c:pt>
                <c:pt idx="158">
                  <c:v>122.2</c:v>
                </c:pt>
                <c:pt idx="159">
                  <c:v>119.8</c:v>
                </c:pt>
                <c:pt idx="160">
                  <c:v>117.5</c:v>
                </c:pt>
                <c:pt idx="161">
                  <c:v>115.1</c:v>
                </c:pt>
                <c:pt idx="162">
                  <c:v>112.7</c:v>
                </c:pt>
                <c:pt idx="163">
                  <c:v>110.3</c:v>
                </c:pt>
                <c:pt idx="164">
                  <c:v>107.9</c:v>
                </c:pt>
                <c:pt idx="165">
                  <c:v>105.5</c:v>
                </c:pt>
                <c:pt idx="166">
                  <c:v>102.9</c:v>
                </c:pt>
                <c:pt idx="167">
                  <c:v>100.5</c:v>
                </c:pt>
                <c:pt idx="168">
                  <c:v>97.9</c:v>
                </c:pt>
                <c:pt idx="169">
                  <c:v>95.8</c:v>
                </c:pt>
                <c:pt idx="170">
                  <c:v>93.4</c:v>
                </c:pt>
                <c:pt idx="171">
                  <c:v>91.3</c:v>
                </c:pt>
                <c:pt idx="172">
                  <c:v>89.2</c:v>
                </c:pt>
                <c:pt idx="173">
                  <c:v>87.1</c:v>
                </c:pt>
                <c:pt idx="174">
                  <c:v>85</c:v>
                </c:pt>
                <c:pt idx="175">
                  <c:v>83.2</c:v>
                </c:pt>
                <c:pt idx="176">
                  <c:v>81.099999999999994</c:v>
                </c:pt>
                <c:pt idx="177">
                  <c:v>79.2</c:v>
                </c:pt>
                <c:pt idx="178">
                  <c:v>77.099999999999994</c:v>
                </c:pt>
                <c:pt idx="179">
                  <c:v>75</c:v>
                </c:pt>
                <c:pt idx="180">
                  <c:v>73.2</c:v>
                </c:pt>
                <c:pt idx="181">
                  <c:v>71.099999999999994</c:v>
                </c:pt>
                <c:pt idx="182">
                  <c:v>69.3</c:v>
                </c:pt>
                <c:pt idx="183">
                  <c:v>67.5</c:v>
                </c:pt>
                <c:pt idx="184">
                  <c:v>65.599999999999994</c:v>
                </c:pt>
                <c:pt idx="185">
                  <c:v>63.8</c:v>
                </c:pt>
                <c:pt idx="186">
                  <c:v>62</c:v>
                </c:pt>
                <c:pt idx="187">
                  <c:v>60.4</c:v>
                </c:pt>
                <c:pt idx="188">
                  <c:v>58.6</c:v>
                </c:pt>
                <c:pt idx="189">
                  <c:v>56.5</c:v>
                </c:pt>
                <c:pt idx="190">
                  <c:v>54.4</c:v>
                </c:pt>
                <c:pt idx="191">
                  <c:v>51.8</c:v>
                </c:pt>
                <c:pt idx="192">
                  <c:v>49</c:v>
                </c:pt>
                <c:pt idx="193">
                  <c:v>46.4</c:v>
                </c:pt>
                <c:pt idx="194">
                  <c:v>43.8</c:v>
                </c:pt>
                <c:pt idx="195">
                  <c:v>41.7</c:v>
                </c:pt>
                <c:pt idx="196">
                  <c:v>39.6</c:v>
                </c:pt>
              </c:numCache>
            </c:numRef>
          </c:xVal>
          <c:yVal>
            <c:numRef>
              <c:f>'999G2'!$J$3:$J$199</c:f>
              <c:numCache>
                <c:formatCode>0.00</c:formatCode>
                <c:ptCount val="197"/>
                <c:pt idx="0">
                  <c:v>0.41249999999999998</c:v>
                </c:pt>
                <c:pt idx="1">
                  <c:v>0.54999999999999993</c:v>
                </c:pt>
                <c:pt idx="2">
                  <c:v>0.36562499999999998</c:v>
                </c:pt>
                <c:pt idx="3">
                  <c:v>0.30624999999999997</c:v>
                </c:pt>
                <c:pt idx="4">
                  <c:v>0.29374999999999996</c:v>
                </c:pt>
                <c:pt idx="5">
                  <c:v>0.20937499999999998</c:v>
                </c:pt>
                <c:pt idx="6">
                  <c:v>0.19375000000000003</c:v>
                </c:pt>
                <c:pt idx="7">
                  <c:v>0.20000000000000004</c:v>
                </c:pt>
                <c:pt idx="8">
                  <c:v>0.49062499999999998</c:v>
                </c:pt>
                <c:pt idx="9">
                  <c:v>0.765625</c:v>
                </c:pt>
                <c:pt idx="10">
                  <c:v>0.44062499999999993</c:v>
                </c:pt>
                <c:pt idx="11">
                  <c:v>0.60624999999999996</c:v>
                </c:pt>
                <c:pt idx="12">
                  <c:v>0.54999999999999993</c:v>
                </c:pt>
                <c:pt idx="13">
                  <c:v>0.73124999999999996</c:v>
                </c:pt>
                <c:pt idx="14">
                  <c:v>0.73749999999999993</c:v>
                </c:pt>
                <c:pt idx="15">
                  <c:v>0.90312499999999996</c:v>
                </c:pt>
                <c:pt idx="16">
                  <c:v>0.61874999999999991</c:v>
                </c:pt>
                <c:pt idx="17">
                  <c:v>1.0125</c:v>
                </c:pt>
                <c:pt idx="18">
                  <c:v>0.92812499999999998</c:v>
                </c:pt>
                <c:pt idx="19">
                  <c:v>0.63437500000000002</c:v>
                </c:pt>
                <c:pt idx="20">
                  <c:v>0.91249999999999998</c:v>
                </c:pt>
                <c:pt idx="21">
                  <c:v>0.72812500000000002</c:v>
                </c:pt>
                <c:pt idx="22">
                  <c:v>0.96562499999999996</c:v>
                </c:pt>
                <c:pt idx="23">
                  <c:v>0.84999999999999987</c:v>
                </c:pt>
                <c:pt idx="24">
                  <c:v>0.90624999999999989</c:v>
                </c:pt>
                <c:pt idx="25">
                  <c:v>0.78749999999999998</c:v>
                </c:pt>
                <c:pt idx="26">
                  <c:v>0.95</c:v>
                </c:pt>
                <c:pt idx="27">
                  <c:v>1.140625</c:v>
                </c:pt>
                <c:pt idx="28">
                  <c:v>0.96875</c:v>
                </c:pt>
                <c:pt idx="29">
                  <c:v>1.2062499999999998</c:v>
                </c:pt>
                <c:pt idx="30">
                  <c:v>0.81562499999999993</c:v>
                </c:pt>
                <c:pt idx="31">
                  <c:v>0.93124999999999991</c:v>
                </c:pt>
                <c:pt idx="32">
                  <c:v>1.0062500000000001</c:v>
                </c:pt>
                <c:pt idx="33">
                  <c:v>1.0125</c:v>
                </c:pt>
                <c:pt idx="34">
                  <c:v>1.0187499999999998</c:v>
                </c:pt>
                <c:pt idx="35">
                  <c:v>0.94374999999999998</c:v>
                </c:pt>
                <c:pt idx="36">
                  <c:v>1.1281249999999998</c:v>
                </c:pt>
                <c:pt idx="37">
                  <c:v>1.0687499999999999</c:v>
                </c:pt>
                <c:pt idx="38">
                  <c:v>1.125</c:v>
                </c:pt>
                <c:pt idx="39">
                  <c:v>1.0718749999999999</c:v>
                </c:pt>
                <c:pt idx="40">
                  <c:v>0.99375000000000002</c:v>
                </c:pt>
                <c:pt idx="41">
                  <c:v>0.97499999999999998</c:v>
                </c:pt>
                <c:pt idx="42">
                  <c:v>1.0062500000000001</c:v>
                </c:pt>
                <c:pt idx="43">
                  <c:v>0.96250000000000002</c:v>
                </c:pt>
                <c:pt idx="44">
                  <c:v>1.0187499999999998</c:v>
                </c:pt>
                <c:pt idx="45">
                  <c:v>1.0531249999999999</c:v>
                </c:pt>
                <c:pt idx="46">
                  <c:v>1.328125</c:v>
                </c:pt>
                <c:pt idx="47">
                  <c:v>1.15625</c:v>
                </c:pt>
                <c:pt idx="48">
                  <c:v>1.278125</c:v>
                </c:pt>
                <c:pt idx="49">
                  <c:v>1.0968749999999998</c:v>
                </c:pt>
                <c:pt idx="50">
                  <c:v>1.125</c:v>
                </c:pt>
                <c:pt idx="51">
                  <c:v>1.10625</c:v>
                </c:pt>
                <c:pt idx="52">
                  <c:v>1.1031249999999999</c:v>
                </c:pt>
                <c:pt idx="53">
                  <c:v>1.0812499999999998</c:v>
                </c:pt>
                <c:pt idx="54">
                  <c:v>0.97499999999999998</c:v>
                </c:pt>
                <c:pt idx="55">
                  <c:v>1.075</c:v>
                </c:pt>
                <c:pt idx="56">
                  <c:v>1.046875</c:v>
                </c:pt>
                <c:pt idx="57">
                  <c:v>1.0312499999999998</c:v>
                </c:pt>
                <c:pt idx="58">
                  <c:v>1.1281249999999998</c:v>
                </c:pt>
                <c:pt idx="59">
                  <c:v>1.028125</c:v>
                </c:pt>
                <c:pt idx="60">
                  <c:v>0.93124999999999991</c:v>
                </c:pt>
                <c:pt idx="61">
                  <c:v>0.90312499999999996</c:v>
                </c:pt>
                <c:pt idx="62">
                  <c:v>0.95</c:v>
                </c:pt>
                <c:pt idx="63">
                  <c:v>0.98124999999999996</c:v>
                </c:pt>
                <c:pt idx="64">
                  <c:v>0.96250000000000002</c:v>
                </c:pt>
                <c:pt idx="65">
                  <c:v>1.1093749999999998</c:v>
                </c:pt>
                <c:pt idx="66">
                  <c:v>1.3656249999999999</c:v>
                </c:pt>
                <c:pt idx="67">
                  <c:v>1.40625</c:v>
                </c:pt>
                <c:pt idx="68">
                  <c:v>1.325</c:v>
                </c:pt>
                <c:pt idx="69">
                  <c:v>1.09375</c:v>
                </c:pt>
                <c:pt idx="70">
                  <c:v>1.16875</c:v>
                </c:pt>
                <c:pt idx="71">
                  <c:v>1.0249999999999999</c:v>
                </c:pt>
                <c:pt idx="72">
                  <c:v>1.15625</c:v>
                </c:pt>
                <c:pt idx="73">
                  <c:v>0.92499999999999993</c:v>
                </c:pt>
                <c:pt idx="74">
                  <c:v>1.0093749999999999</c:v>
                </c:pt>
                <c:pt idx="75">
                  <c:v>1.075</c:v>
                </c:pt>
                <c:pt idx="76">
                  <c:v>0.98124999999999996</c:v>
                </c:pt>
                <c:pt idx="77">
                  <c:v>1.10625</c:v>
                </c:pt>
                <c:pt idx="78">
                  <c:v>0.93124999999999991</c:v>
                </c:pt>
                <c:pt idx="79">
                  <c:v>1.0093749999999999</c:v>
                </c:pt>
                <c:pt idx="80">
                  <c:v>0.85625000000000007</c:v>
                </c:pt>
                <c:pt idx="81">
                  <c:v>0.85312499999999991</c:v>
                </c:pt>
                <c:pt idx="82">
                  <c:v>1.0843749999999999</c:v>
                </c:pt>
                <c:pt idx="83">
                  <c:v>0.97499999999999998</c:v>
                </c:pt>
                <c:pt idx="84">
                  <c:v>0.93124999999999991</c:v>
                </c:pt>
                <c:pt idx="85">
                  <c:v>1.1187499999999999</c:v>
                </c:pt>
                <c:pt idx="86">
                  <c:v>1.121875</c:v>
                </c:pt>
                <c:pt idx="87">
                  <c:v>1.0093749999999999</c:v>
                </c:pt>
                <c:pt idx="88">
                  <c:v>1.0718749999999999</c:v>
                </c:pt>
                <c:pt idx="89">
                  <c:v>1.0187499999999998</c:v>
                </c:pt>
                <c:pt idx="90">
                  <c:v>0.93437500000000007</c:v>
                </c:pt>
                <c:pt idx="91">
                  <c:v>1.0687499999999999</c:v>
                </c:pt>
                <c:pt idx="92">
                  <c:v>0.88749999999999996</c:v>
                </c:pt>
                <c:pt idx="93">
                  <c:v>1.1624999999999999</c:v>
                </c:pt>
                <c:pt idx="94">
                  <c:v>1.0687499999999999</c:v>
                </c:pt>
                <c:pt idx="95">
                  <c:v>0.87499999999999989</c:v>
                </c:pt>
                <c:pt idx="96">
                  <c:v>0.84062499999999996</c:v>
                </c:pt>
                <c:pt idx="97">
                  <c:v>1.09375</c:v>
                </c:pt>
                <c:pt idx="98">
                  <c:v>0.94374999999999998</c:v>
                </c:pt>
                <c:pt idx="99">
                  <c:v>0.87499999999999989</c:v>
                </c:pt>
                <c:pt idx="100">
                  <c:v>0.79062500000000002</c:v>
                </c:pt>
                <c:pt idx="101">
                  <c:v>0.85312499999999991</c:v>
                </c:pt>
                <c:pt idx="102">
                  <c:v>0.79687499999999989</c:v>
                </c:pt>
                <c:pt idx="103">
                  <c:v>0.97499999999999998</c:v>
                </c:pt>
                <c:pt idx="104">
                  <c:v>0.79062500000000002</c:v>
                </c:pt>
                <c:pt idx="105">
                  <c:v>0.8125</c:v>
                </c:pt>
                <c:pt idx="106">
                  <c:v>0.91874999999999996</c:v>
                </c:pt>
                <c:pt idx="107">
                  <c:v>0.94374999999999998</c:v>
                </c:pt>
                <c:pt idx="108">
                  <c:v>0.99062499999999998</c:v>
                </c:pt>
                <c:pt idx="109">
                  <c:v>1.0093749999999999</c:v>
                </c:pt>
                <c:pt idx="110">
                  <c:v>1.125</c:v>
                </c:pt>
                <c:pt idx="111">
                  <c:v>1.0687499999999999</c:v>
                </c:pt>
                <c:pt idx="112">
                  <c:v>0.94374999999999998</c:v>
                </c:pt>
                <c:pt idx="113">
                  <c:v>1.0625</c:v>
                </c:pt>
                <c:pt idx="114">
                  <c:v>0.93437500000000007</c:v>
                </c:pt>
                <c:pt idx="115">
                  <c:v>0.82187499999999991</c:v>
                </c:pt>
                <c:pt idx="116">
                  <c:v>0.98124999999999996</c:v>
                </c:pt>
                <c:pt idx="117">
                  <c:v>0.86249999999999993</c:v>
                </c:pt>
                <c:pt idx="118">
                  <c:v>0.81562499999999993</c:v>
                </c:pt>
                <c:pt idx="119">
                  <c:v>1</c:v>
                </c:pt>
                <c:pt idx="120">
                  <c:v>0.86249999999999993</c:v>
                </c:pt>
                <c:pt idx="121">
                  <c:v>0.83437499999999998</c:v>
                </c:pt>
                <c:pt idx="122">
                  <c:v>0.890625</c:v>
                </c:pt>
                <c:pt idx="123">
                  <c:v>0.89374999999999993</c:v>
                </c:pt>
                <c:pt idx="124">
                  <c:v>0.75312500000000004</c:v>
                </c:pt>
                <c:pt idx="125">
                  <c:v>1.0312499999999998</c:v>
                </c:pt>
                <c:pt idx="126">
                  <c:v>0.99687499999999996</c:v>
                </c:pt>
                <c:pt idx="127">
                  <c:v>0.79374999999999996</c:v>
                </c:pt>
                <c:pt idx="128">
                  <c:v>0.765625</c:v>
                </c:pt>
                <c:pt idx="129">
                  <c:v>1.0187499999999998</c:v>
                </c:pt>
                <c:pt idx="130">
                  <c:v>0.85625000000000007</c:v>
                </c:pt>
                <c:pt idx="131">
                  <c:v>1.0125</c:v>
                </c:pt>
                <c:pt idx="132">
                  <c:v>1.0249999999999999</c:v>
                </c:pt>
                <c:pt idx="133">
                  <c:v>0.97187499999999993</c:v>
                </c:pt>
                <c:pt idx="134">
                  <c:v>1.075</c:v>
                </c:pt>
                <c:pt idx="135">
                  <c:v>0.921875</c:v>
                </c:pt>
                <c:pt idx="136">
                  <c:v>1.04375</c:v>
                </c:pt>
                <c:pt idx="137">
                  <c:v>0.96562499999999996</c:v>
                </c:pt>
                <c:pt idx="138">
                  <c:v>0.97499999999999998</c:v>
                </c:pt>
                <c:pt idx="139">
                  <c:v>0.82187499999999991</c:v>
                </c:pt>
                <c:pt idx="140">
                  <c:v>0.93437500000000007</c:v>
                </c:pt>
                <c:pt idx="141">
                  <c:v>0.99375000000000002</c:v>
                </c:pt>
                <c:pt idx="142">
                  <c:v>0.90624999999999989</c:v>
                </c:pt>
                <c:pt idx="143">
                  <c:v>0.88749999999999996</c:v>
                </c:pt>
                <c:pt idx="144">
                  <c:v>0.95624999999999993</c:v>
                </c:pt>
                <c:pt idx="145">
                  <c:v>0.95937499999999987</c:v>
                </c:pt>
                <c:pt idx="146">
                  <c:v>0.90312499999999996</c:v>
                </c:pt>
                <c:pt idx="147">
                  <c:v>0.91249999999999998</c:v>
                </c:pt>
                <c:pt idx="148">
                  <c:v>0.93124999999999991</c:v>
                </c:pt>
                <c:pt idx="149">
                  <c:v>0.98750000000000004</c:v>
                </c:pt>
                <c:pt idx="150">
                  <c:v>0.99375000000000002</c:v>
                </c:pt>
                <c:pt idx="151">
                  <c:v>0.97812499999999991</c:v>
                </c:pt>
                <c:pt idx="152">
                  <c:v>0.79062500000000002</c:v>
                </c:pt>
                <c:pt idx="153">
                  <c:v>0.79374999999999996</c:v>
                </c:pt>
                <c:pt idx="154">
                  <c:v>0.94374999999999998</c:v>
                </c:pt>
                <c:pt idx="155">
                  <c:v>0.86249999999999993</c:v>
                </c:pt>
                <c:pt idx="156">
                  <c:v>0.80937499999999996</c:v>
                </c:pt>
                <c:pt idx="157">
                  <c:v>0.90937500000000004</c:v>
                </c:pt>
                <c:pt idx="158">
                  <c:v>0.90937500000000004</c:v>
                </c:pt>
                <c:pt idx="159">
                  <c:v>0.77187499999999987</c:v>
                </c:pt>
                <c:pt idx="160">
                  <c:v>0.94687499999999991</c:v>
                </c:pt>
                <c:pt idx="161">
                  <c:v>0.84375</c:v>
                </c:pt>
                <c:pt idx="162">
                  <c:v>0.85625000000000007</c:v>
                </c:pt>
                <c:pt idx="163">
                  <c:v>1.0218749999999999</c:v>
                </c:pt>
                <c:pt idx="164">
                  <c:v>1</c:v>
                </c:pt>
                <c:pt idx="165">
                  <c:v>0.76874999999999993</c:v>
                </c:pt>
                <c:pt idx="166">
                  <c:v>0.88749999999999996</c:v>
                </c:pt>
                <c:pt idx="167">
                  <c:v>0.93124999999999991</c:v>
                </c:pt>
                <c:pt idx="168">
                  <c:v>0.79374999999999996</c:v>
                </c:pt>
                <c:pt idx="169">
                  <c:v>0.85625000000000007</c:v>
                </c:pt>
                <c:pt idx="170">
                  <c:v>0.93124999999999991</c:v>
                </c:pt>
                <c:pt idx="171">
                  <c:v>0.81874999999999998</c:v>
                </c:pt>
                <c:pt idx="172">
                  <c:v>0.87812499999999993</c:v>
                </c:pt>
                <c:pt idx="173">
                  <c:v>0.96250000000000002</c:v>
                </c:pt>
                <c:pt idx="174">
                  <c:v>0.84687499999999993</c:v>
                </c:pt>
                <c:pt idx="175">
                  <c:v>0.85312499999999991</c:v>
                </c:pt>
                <c:pt idx="176">
                  <c:v>0.87499999999999989</c:v>
                </c:pt>
                <c:pt idx="177">
                  <c:v>0.86874999999999991</c:v>
                </c:pt>
                <c:pt idx="178">
                  <c:v>0.83437499999999998</c:v>
                </c:pt>
                <c:pt idx="179">
                  <c:v>0.88749999999999996</c:v>
                </c:pt>
                <c:pt idx="180">
                  <c:v>0.83125000000000004</c:v>
                </c:pt>
                <c:pt idx="181">
                  <c:v>0.86249999999999993</c:v>
                </c:pt>
                <c:pt idx="182">
                  <c:v>0.89999999999999991</c:v>
                </c:pt>
                <c:pt idx="183">
                  <c:v>0.93124999999999991</c:v>
                </c:pt>
                <c:pt idx="184">
                  <c:v>0.89999999999999991</c:v>
                </c:pt>
                <c:pt idx="185">
                  <c:v>0.87499999999999989</c:v>
                </c:pt>
                <c:pt idx="186">
                  <c:v>0.85625000000000007</c:v>
                </c:pt>
                <c:pt idx="187">
                  <c:v>0.97499999999999998</c:v>
                </c:pt>
                <c:pt idx="188">
                  <c:v>0.88124999999999987</c:v>
                </c:pt>
                <c:pt idx="189">
                  <c:v>0.88124999999999987</c:v>
                </c:pt>
                <c:pt idx="190">
                  <c:v>0.91249999999999998</c:v>
                </c:pt>
                <c:pt idx="191">
                  <c:v>0.93124999999999991</c:v>
                </c:pt>
                <c:pt idx="192">
                  <c:v>0.90624999999999989</c:v>
                </c:pt>
                <c:pt idx="193">
                  <c:v>0.94687499999999991</c:v>
                </c:pt>
                <c:pt idx="194">
                  <c:v>0.94374999999999998</c:v>
                </c:pt>
                <c:pt idx="195">
                  <c:v>0.94374999999999998</c:v>
                </c:pt>
                <c:pt idx="196">
                  <c:v>0.94374999999999998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3D-49EB-A11E-3754415087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7706527"/>
        <c:axId val="1907714847"/>
      </c:scatterChart>
      <c:valAx>
        <c:axId val="190770652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7714847"/>
        <c:crosses val="autoZero"/>
        <c:crossBetween val="midCat"/>
      </c:valAx>
      <c:valAx>
        <c:axId val="1907714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770652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'999G2'!$R$3</c:f>
              <c:numCache>
                <c:formatCode>General</c:formatCode>
                <c:ptCount val="1"/>
                <c:pt idx="0">
                  <c:v>2.0262988219351734</c:v>
                </c:pt>
              </c:numCache>
            </c:numRef>
          </c:xVal>
          <c:yVal>
            <c:numRef>
              <c:f>'999G2'!$Q$3</c:f>
              <c:numCache>
                <c:formatCode>General</c:formatCode>
                <c:ptCount val="1"/>
                <c:pt idx="0">
                  <c:v>0.215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E-4CEF-A5DA-5D9FF3F2E649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'999G2'!$R$4</c:f>
              <c:numCache>
                <c:formatCode>General</c:formatCode>
                <c:ptCount val="1"/>
                <c:pt idx="0">
                  <c:v>1.956879404364438</c:v>
                </c:pt>
              </c:numCache>
            </c:numRef>
          </c:xVal>
          <c:yVal>
            <c:numRef>
              <c:f>'999G2'!$Q$4</c:f>
              <c:numCache>
                <c:formatCode>General</c:formatCode>
                <c:ptCount val="1"/>
                <c:pt idx="0">
                  <c:v>0.29599999999999999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E-4CEF-A5DA-5D9FF3F2E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4839999"/>
        <c:axId val="784832095"/>
      </c:scatterChart>
      <c:valAx>
        <c:axId val="784839999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832095"/>
        <c:crosses val="autoZero"/>
        <c:crossBetween val="midCat"/>
      </c:valAx>
      <c:valAx>
        <c:axId val="7848320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8399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'1097'!$A$3:$A$219</c:f>
              <c:numCache>
                <c:formatCode>General</c:formatCode>
                <c:ptCount val="217"/>
                <c:pt idx="0">
                  <c:v>27.7</c:v>
                </c:pt>
                <c:pt idx="1">
                  <c:v>28.3</c:v>
                </c:pt>
                <c:pt idx="2">
                  <c:v>29.6</c:v>
                </c:pt>
                <c:pt idx="3">
                  <c:v>32.4</c:v>
                </c:pt>
                <c:pt idx="4">
                  <c:v>35.799999999999997</c:v>
                </c:pt>
                <c:pt idx="5">
                  <c:v>39.6</c:v>
                </c:pt>
                <c:pt idx="6">
                  <c:v>43.3</c:v>
                </c:pt>
                <c:pt idx="7">
                  <c:v>46.9</c:v>
                </c:pt>
                <c:pt idx="8">
                  <c:v>50.3</c:v>
                </c:pt>
                <c:pt idx="9">
                  <c:v>53.7</c:v>
                </c:pt>
                <c:pt idx="10">
                  <c:v>56.8</c:v>
                </c:pt>
                <c:pt idx="11">
                  <c:v>59.9</c:v>
                </c:pt>
                <c:pt idx="12">
                  <c:v>63</c:v>
                </c:pt>
                <c:pt idx="13">
                  <c:v>65.599999999999994</c:v>
                </c:pt>
                <c:pt idx="14">
                  <c:v>68.2</c:v>
                </c:pt>
                <c:pt idx="15">
                  <c:v>70.900000000000006</c:v>
                </c:pt>
                <c:pt idx="16">
                  <c:v>73.2</c:v>
                </c:pt>
                <c:pt idx="17">
                  <c:v>75.8</c:v>
                </c:pt>
                <c:pt idx="18">
                  <c:v>78.2</c:v>
                </c:pt>
                <c:pt idx="19">
                  <c:v>80.5</c:v>
                </c:pt>
                <c:pt idx="20">
                  <c:v>82.9</c:v>
                </c:pt>
                <c:pt idx="21">
                  <c:v>85.3</c:v>
                </c:pt>
                <c:pt idx="22">
                  <c:v>87.9</c:v>
                </c:pt>
                <c:pt idx="23">
                  <c:v>90</c:v>
                </c:pt>
                <c:pt idx="24">
                  <c:v>92.4</c:v>
                </c:pt>
                <c:pt idx="25">
                  <c:v>94.5</c:v>
                </c:pt>
                <c:pt idx="26">
                  <c:v>96.8</c:v>
                </c:pt>
                <c:pt idx="27">
                  <c:v>99.2</c:v>
                </c:pt>
                <c:pt idx="28">
                  <c:v>101.3</c:v>
                </c:pt>
                <c:pt idx="29">
                  <c:v>103.7</c:v>
                </c:pt>
                <c:pt idx="30">
                  <c:v>106.1</c:v>
                </c:pt>
                <c:pt idx="31">
                  <c:v>108.7</c:v>
                </c:pt>
                <c:pt idx="32">
                  <c:v>111.6</c:v>
                </c:pt>
                <c:pt idx="33">
                  <c:v>114.3</c:v>
                </c:pt>
                <c:pt idx="34">
                  <c:v>116.9</c:v>
                </c:pt>
                <c:pt idx="35">
                  <c:v>119.6</c:v>
                </c:pt>
                <c:pt idx="36">
                  <c:v>122.2</c:v>
                </c:pt>
                <c:pt idx="37">
                  <c:v>124.9</c:v>
                </c:pt>
                <c:pt idx="38">
                  <c:v>127.5</c:v>
                </c:pt>
                <c:pt idx="39">
                  <c:v>130.19999999999999</c:v>
                </c:pt>
                <c:pt idx="40">
                  <c:v>133.1</c:v>
                </c:pt>
                <c:pt idx="41">
                  <c:v>135.80000000000001</c:v>
                </c:pt>
                <c:pt idx="42">
                  <c:v>138.5</c:v>
                </c:pt>
                <c:pt idx="43">
                  <c:v>141.1</c:v>
                </c:pt>
                <c:pt idx="44">
                  <c:v>144.1</c:v>
                </c:pt>
                <c:pt idx="45">
                  <c:v>146.69999999999999</c:v>
                </c:pt>
                <c:pt idx="46">
                  <c:v>149.19999999999999</c:v>
                </c:pt>
                <c:pt idx="47">
                  <c:v>151.80000000000001</c:v>
                </c:pt>
                <c:pt idx="48">
                  <c:v>154.5</c:v>
                </c:pt>
                <c:pt idx="49">
                  <c:v>157.5</c:v>
                </c:pt>
                <c:pt idx="50">
                  <c:v>160.19999999999999</c:v>
                </c:pt>
                <c:pt idx="51">
                  <c:v>162.80000000000001</c:v>
                </c:pt>
                <c:pt idx="52">
                  <c:v>165.5</c:v>
                </c:pt>
                <c:pt idx="53">
                  <c:v>168.5</c:v>
                </c:pt>
                <c:pt idx="54">
                  <c:v>170.9</c:v>
                </c:pt>
                <c:pt idx="55">
                  <c:v>173.6</c:v>
                </c:pt>
                <c:pt idx="56">
                  <c:v>176.6</c:v>
                </c:pt>
                <c:pt idx="57">
                  <c:v>179.6</c:v>
                </c:pt>
                <c:pt idx="58">
                  <c:v>182.3</c:v>
                </c:pt>
                <c:pt idx="59">
                  <c:v>185</c:v>
                </c:pt>
                <c:pt idx="60">
                  <c:v>187.9</c:v>
                </c:pt>
                <c:pt idx="61">
                  <c:v>190.9</c:v>
                </c:pt>
                <c:pt idx="62">
                  <c:v>193.9</c:v>
                </c:pt>
                <c:pt idx="63">
                  <c:v>196.6</c:v>
                </c:pt>
                <c:pt idx="64">
                  <c:v>199.6</c:v>
                </c:pt>
                <c:pt idx="65">
                  <c:v>202.3</c:v>
                </c:pt>
                <c:pt idx="66">
                  <c:v>205.1</c:v>
                </c:pt>
                <c:pt idx="67">
                  <c:v>207.8</c:v>
                </c:pt>
                <c:pt idx="68">
                  <c:v>210.8</c:v>
                </c:pt>
                <c:pt idx="69">
                  <c:v>213.8</c:v>
                </c:pt>
                <c:pt idx="70">
                  <c:v>216.8</c:v>
                </c:pt>
                <c:pt idx="71">
                  <c:v>219.8</c:v>
                </c:pt>
                <c:pt idx="72">
                  <c:v>222.6</c:v>
                </c:pt>
                <c:pt idx="73">
                  <c:v>225.3</c:v>
                </c:pt>
                <c:pt idx="74">
                  <c:v>228</c:v>
                </c:pt>
                <c:pt idx="75">
                  <c:v>231.1</c:v>
                </c:pt>
                <c:pt idx="76">
                  <c:v>233.8</c:v>
                </c:pt>
                <c:pt idx="77">
                  <c:v>237.1</c:v>
                </c:pt>
                <c:pt idx="78">
                  <c:v>240.1</c:v>
                </c:pt>
                <c:pt idx="79">
                  <c:v>242.9</c:v>
                </c:pt>
                <c:pt idx="80">
                  <c:v>245.7</c:v>
                </c:pt>
                <c:pt idx="81">
                  <c:v>248.4</c:v>
                </c:pt>
                <c:pt idx="82">
                  <c:v>251.2</c:v>
                </c:pt>
                <c:pt idx="83">
                  <c:v>254.5</c:v>
                </c:pt>
                <c:pt idx="84">
                  <c:v>257.5</c:v>
                </c:pt>
                <c:pt idx="85">
                  <c:v>260.89999999999998</c:v>
                </c:pt>
                <c:pt idx="86">
                  <c:v>263.89999999999998</c:v>
                </c:pt>
                <c:pt idx="87">
                  <c:v>267</c:v>
                </c:pt>
                <c:pt idx="88">
                  <c:v>269.8</c:v>
                </c:pt>
                <c:pt idx="89">
                  <c:v>272.8</c:v>
                </c:pt>
                <c:pt idx="90">
                  <c:v>275.60000000000002</c:v>
                </c:pt>
                <c:pt idx="91">
                  <c:v>278.39999999999998</c:v>
                </c:pt>
                <c:pt idx="92">
                  <c:v>281.2</c:v>
                </c:pt>
                <c:pt idx="93">
                  <c:v>284</c:v>
                </c:pt>
                <c:pt idx="94">
                  <c:v>287.10000000000002</c:v>
                </c:pt>
                <c:pt idx="95">
                  <c:v>290.10000000000002</c:v>
                </c:pt>
                <c:pt idx="96">
                  <c:v>293.2</c:v>
                </c:pt>
                <c:pt idx="97">
                  <c:v>296.3</c:v>
                </c:pt>
                <c:pt idx="98">
                  <c:v>299.89999999999998</c:v>
                </c:pt>
                <c:pt idx="99">
                  <c:v>303.3</c:v>
                </c:pt>
                <c:pt idx="100">
                  <c:v>306.39999999999998</c:v>
                </c:pt>
                <c:pt idx="101">
                  <c:v>309.8</c:v>
                </c:pt>
                <c:pt idx="102">
                  <c:v>312.89999999999998</c:v>
                </c:pt>
                <c:pt idx="103">
                  <c:v>316.3</c:v>
                </c:pt>
                <c:pt idx="104">
                  <c:v>319.39999999999998</c:v>
                </c:pt>
                <c:pt idx="105">
                  <c:v>322.8</c:v>
                </c:pt>
                <c:pt idx="106">
                  <c:v>326.2</c:v>
                </c:pt>
                <c:pt idx="107">
                  <c:v>329.3</c:v>
                </c:pt>
                <c:pt idx="108">
                  <c:v>332.4</c:v>
                </c:pt>
                <c:pt idx="109">
                  <c:v>335.5</c:v>
                </c:pt>
                <c:pt idx="110">
                  <c:v>339</c:v>
                </c:pt>
                <c:pt idx="111">
                  <c:v>342.4</c:v>
                </c:pt>
                <c:pt idx="112">
                  <c:v>345.5</c:v>
                </c:pt>
                <c:pt idx="113">
                  <c:v>348.9</c:v>
                </c:pt>
                <c:pt idx="114">
                  <c:v>351.8</c:v>
                </c:pt>
                <c:pt idx="115">
                  <c:v>354.9</c:v>
                </c:pt>
                <c:pt idx="116">
                  <c:v>358.1</c:v>
                </c:pt>
                <c:pt idx="117">
                  <c:v>361.2</c:v>
                </c:pt>
                <c:pt idx="118">
                  <c:v>364.4</c:v>
                </c:pt>
                <c:pt idx="119">
                  <c:v>367.5</c:v>
                </c:pt>
                <c:pt idx="120">
                  <c:v>370.4</c:v>
                </c:pt>
                <c:pt idx="121">
                  <c:v>373.3</c:v>
                </c:pt>
                <c:pt idx="122">
                  <c:v>376.5</c:v>
                </c:pt>
                <c:pt idx="123">
                  <c:v>379.6</c:v>
                </c:pt>
                <c:pt idx="124">
                  <c:v>382.8</c:v>
                </c:pt>
                <c:pt idx="125">
                  <c:v>386.3</c:v>
                </c:pt>
                <c:pt idx="126">
                  <c:v>390</c:v>
                </c:pt>
                <c:pt idx="127">
                  <c:v>394.1</c:v>
                </c:pt>
                <c:pt idx="128">
                  <c:v>397.6</c:v>
                </c:pt>
                <c:pt idx="129">
                  <c:v>400.8</c:v>
                </c:pt>
                <c:pt idx="130">
                  <c:v>404</c:v>
                </c:pt>
                <c:pt idx="131">
                  <c:v>407.5</c:v>
                </c:pt>
                <c:pt idx="132">
                  <c:v>411.2</c:v>
                </c:pt>
                <c:pt idx="133">
                  <c:v>414.7</c:v>
                </c:pt>
                <c:pt idx="134">
                  <c:v>418.2</c:v>
                </c:pt>
                <c:pt idx="135">
                  <c:v>422</c:v>
                </c:pt>
                <c:pt idx="136">
                  <c:v>425.8</c:v>
                </c:pt>
                <c:pt idx="137">
                  <c:v>429.1</c:v>
                </c:pt>
                <c:pt idx="138">
                  <c:v>432.3</c:v>
                </c:pt>
                <c:pt idx="139">
                  <c:v>435.5</c:v>
                </c:pt>
                <c:pt idx="140">
                  <c:v>439.1</c:v>
                </c:pt>
                <c:pt idx="141">
                  <c:v>442.6</c:v>
                </c:pt>
                <c:pt idx="142">
                  <c:v>446.1</c:v>
                </c:pt>
                <c:pt idx="143">
                  <c:v>450</c:v>
                </c:pt>
                <c:pt idx="144">
                  <c:v>453.2</c:v>
                </c:pt>
                <c:pt idx="145">
                  <c:v>456.5</c:v>
                </c:pt>
                <c:pt idx="146">
                  <c:v>459.4</c:v>
                </c:pt>
                <c:pt idx="147">
                  <c:v>462.7</c:v>
                </c:pt>
                <c:pt idx="148">
                  <c:v>466.3</c:v>
                </c:pt>
                <c:pt idx="149">
                  <c:v>469.8</c:v>
                </c:pt>
                <c:pt idx="150">
                  <c:v>473.4</c:v>
                </c:pt>
                <c:pt idx="151">
                  <c:v>477</c:v>
                </c:pt>
                <c:pt idx="152">
                  <c:v>480.5</c:v>
                </c:pt>
                <c:pt idx="153">
                  <c:v>484.1</c:v>
                </c:pt>
                <c:pt idx="154">
                  <c:v>487.4</c:v>
                </c:pt>
                <c:pt idx="155">
                  <c:v>490.7</c:v>
                </c:pt>
                <c:pt idx="156">
                  <c:v>494.6</c:v>
                </c:pt>
                <c:pt idx="157">
                  <c:v>498.2</c:v>
                </c:pt>
                <c:pt idx="158">
                  <c:v>501.8</c:v>
                </c:pt>
                <c:pt idx="159">
                  <c:v>505.4</c:v>
                </c:pt>
                <c:pt idx="160">
                  <c:v>509</c:v>
                </c:pt>
                <c:pt idx="161">
                  <c:v>512.70000000000005</c:v>
                </c:pt>
                <c:pt idx="162">
                  <c:v>516.29999999999995</c:v>
                </c:pt>
                <c:pt idx="163">
                  <c:v>519.9</c:v>
                </c:pt>
                <c:pt idx="164">
                  <c:v>523.5</c:v>
                </c:pt>
                <c:pt idx="165">
                  <c:v>527.20000000000005</c:v>
                </c:pt>
                <c:pt idx="166">
                  <c:v>531.1</c:v>
                </c:pt>
                <c:pt idx="167">
                  <c:v>535.1</c:v>
                </c:pt>
                <c:pt idx="168">
                  <c:v>539</c:v>
                </c:pt>
                <c:pt idx="169">
                  <c:v>542.70000000000005</c:v>
                </c:pt>
                <c:pt idx="170">
                  <c:v>546.4</c:v>
                </c:pt>
                <c:pt idx="171">
                  <c:v>550</c:v>
                </c:pt>
                <c:pt idx="172">
                  <c:v>553.70000000000005</c:v>
                </c:pt>
                <c:pt idx="173">
                  <c:v>557.4</c:v>
                </c:pt>
                <c:pt idx="174">
                  <c:v>561.4</c:v>
                </c:pt>
                <c:pt idx="175">
                  <c:v>565.1</c:v>
                </c:pt>
                <c:pt idx="176">
                  <c:v>568.4</c:v>
                </c:pt>
                <c:pt idx="177">
                  <c:v>571.5</c:v>
                </c:pt>
                <c:pt idx="178">
                  <c:v>574.6</c:v>
                </c:pt>
                <c:pt idx="179">
                  <c:v>578</c:v>
                </c:pt>
                <c:pt idx="180">
                  <c:v>581.4</c:v>
                </c:pt>
                <c:pt idx="181">
                  <c:v>585.1</c:v>
                </c:pt>
                <c:pt idx="182">
                  <c:v>588.79999999999995</c:v>
                </c:pt>
                <c:pt idx="183">
                  <c:v>592.6</c:v>
                </c:pt>
                <c:pt idx="184">
                  <c:v>596.6</c:v>
                </c:pt>
                <c:pt idx="185">
                  <c:v>600.29999999999995</c:v>
                </c:pt>
                <c:pt idx="186">
                  <c:v>604.1</c:v>
                </c:pt>
                <c:pt idx="187">
                  <c:v>607.79999999999995</c:v>
                </c:pt>
                <c:pt idx="188">
                  <c:v>611.29999999999995</c:v>
                </c:pt>
                <c:pt idx="189">
                  <c:v>614.4</c:v>
                </c:pt>
                <c:pt idx="190">
                  <c:v>617.79999999999995</c:v>
                </c:pt>
                <c:pt idx="191">
                  <c:v>621</c:v>
                </c:pt>
                <c:pt idx="192">
                  <c:v>625</c:v>
                </c:pt>
                <c:pt idx="193">
                  <c:v>629.1</c:v>
                </c:pt>
                <c:pt idx="194">
                  <c:v>633.5</c:v>
                </c:pt>
                <c:pt idx="195">
                  <c:v>637.29999999999995</c:v>
                </c:pt>
                <c:pt idx="196">
                  <c:v>640.5</c:v>
                </c:pt>
                <c:pt idx="197">
                  <c:v>644.29999999999995</c:v>
                </c:pt>
                <c:pt idx="198">
                  <c:v>647.79999999999995</c:v>
                </c:pt>
                <c:pt idx="199">
                  <c:v>650.9</c:v>
                </c:pt>
                <c:pt idx="200">
                  <c:v>654.1</c:v>
                </c:pt>
                <c:pt idx="201">
                  <c:v>657.6</c:v>
                </c:pt>
                <c:pt idx="202">
                  <c:v>661.1</c:v>
                </c:pt>
                <c:pt idx="203">
                  <c:v>664.9</c:v>
                </c:pt>
                <c:pt idx="204">
                  <c:v>668.4</c:v>
                </c:pt>
                <c:pt idx="205">
                  <c:v>671.9</c:v>
                </c:pt>
                <c:pt idx="206">
                  <c:v>675.8</c:v>
                </c:pt>
                <c:pt idx="207">
                  <c:v>679.6</c:v>
                </c:pt>
                <c:pt idx="208">
                  <c:v>683.2</c:v>
                </c:pt>
                <c:pt idx="209">
                  <c:v>687.3</c:v>
                </c:pt>
                <c:pt idx="210">
                  <c:v>691.5</c:v>
                </c:pt>
                <c:pt idx="211">
                  <c:v>696</c:v>
                </c:pt>
                <c:pt idx="212">
                  <c:v>699.9</c:v>
                </c:pt>
                <c:pt idx="213">
                  <c:v>703.5</c:v>
                </c:pt>
                <c:pt idx="214">
                  <c:v>706.4</c:v>
                </c:pt>
                <c:pt idx="215">
                  <c:v>708</c:v>
                </c:pt>
                <c:pt idx="216">
                  <c:v>709.3</c:v>
                </c:pt>
              </c:numCache>
            </c:numRef>
          </c:xVal>
          <c:yVal>
            <c:numRef>
              <c:f>'1097'!$E$3:$E$219</c:f>
              <c:numCache>
                <c:formatCode>0.00</c:formatCode>
                <c:ptCount val="217"/>
                <c:pt idx="0">
                  <c:v>1</c:v>
                </c:pt>
                <c:pt idx="1">
                  <c:v>1.1216216216216215</c:v>
                </c:pt>
                <c:pt idx="2">
                  <c:v>0.95945945945945943</c:v>
                </c:pt>
                <c:pt idx="3">
                  <c:v>1.060810810810811</c:v>
                </c:pt>
                <c:pt idx="4">
                  <c:v>1.3310810810810811</c:v>
                </c:pt>
                <c:pt idx="5">
                  <c:v>1.3243243243243243</c:v>
                </c:pt>
                <c:pt idx="6">
                  <c:v>1.1689189189189189</c:v>
                </c:pt>
                <c:pt idx="7">
                  <c:v>1.2297297297297298</c:v>
                </c:pt>
                <c:pt idx="8">
                  <c:v>1.2297297297297298</c:v>
                </c:pt>
                <c:pt idx="9">
                  <c:v>0.97972972972972971</c:v>
                </c:pt>
                <c:pt idx="10">
                  <c:v>1.2635135135135136</c:v>
                </c:pt>
                <c:pt idx="11">
                  <c:v>1.3986486486486485</c:v>
                </c:pt>
                <c:pt idx="12">
                  <c:v>1.4121621621621621</c:v>
                </c:pt>
                <c:pt idx="13">
                  <c:v>1.3581081081081079</c:v>
                </c:pt>
                <c:pt idx="14">
                  <c:v>1.6351351351351351</c:v>
                </c:pt>
                <c:pt idx="15">
                  <c:v>1.5337837837837838</c:v>
                </c:pt>
                <c:pt idx="16">
                  <c:v>1.5878378378378379</c:v>
                </c:pt>
                <c:pt idx="17">
                  <c:v>1.5135135135135136</c:v>
                </c:pt>
                <c:pt idx="18">
                  <c:v>1.3986486486486485</c:v>
                </c:pt>
                <c:pt idx="19">
                  <c:v>1.1824324324324325</c:v>
                </c:pt>
                <c:pt idx="20">
                  <c:v>1.3513513513513513</c:v>
                </c:pt>
                <c:pt idx="21">
                  <c:v>1.4054054054054055</c:v>
                </c:pt>
                <c:pt idx="22">
                  <c:v>1.277027027027027</c:v>
                </c:pt>
                <c:pt idx="23">
                  <c:v>1.3378378378378379</c:v>
                </c:pt>
                <c:pt idx="24">
                  <c:v>1.560810810810811</c:v>
                </c:pt>
                <c:pt idx="25">
                  <c:v>1.5945945945945945</c:v>
                </c:pt>
                <c:pt idx="26">
                  <c:v>1.4594594594594597</c:v>
                </c:pt>
                <c:pt idx="27">
                  <c:v>1.3243243243243243</c:v>
                </c:pt>
                <c:pt idx="28">
                  <c:v>1.5878378378378379</c:v>
                </c:pt>
                <c:pt idx="29">
                  <c:v>1.222972972972973</c:v>
                </c:pt>
                <c:pt idx="30">
                  <c:v>1.4256756756756757</c:v>
                </c:pt>
                <c:pt idx="31">
                  <c:v>1.5945945945945945</c:v>
                </c:pt>
                <c:pt idx="32">
                  <c:v>1.4999999999999998</c:v>
                </c:pt>
                <c:pt idx="33">
                  <c:v>1.472972972972973</c:v>
                </c:pt>
                <c:pt idx="34">
                  <c:v>1.3378378378378379</c:v>
                </c:pt>
                <c:pt idx="35">
                  <c:v>1.6891891891891893</c:v>
                </c:pt>
                <c:pt idx="36">
                  <c:v>1.4662162162162162</c:v>
                </c:pt>
                <c:pt idx="37">
                  <c:v>1.5878378378378379</c:v>
                </c:pt>
                <c:pt idx="38">
                  <c:v>1.2905405405405406</c:v>
                </c:pt>
                <c:pt idx="39">
                  <c:v>1.4054054054054055</c:v>
                </c:pt>
                <c:pt idx="40">
                  <c:v>1.5878378378378379</c:v>
                </c:pt>
                <c:pt idx="41">
                  <c:v>1.1689189189189189</c:v>
                </c:pt>
                <c:pt idx="42">
                  <c:v>1.6824324324324327</c:v>
                </c:pt>
                <c:pt idx="43">
                  <c:v>1.3581081081081079</c:v>
                </c:pt>
                <c:pt idx="44">
                  <c:v>1.6351351351351351</c:v>
                </c:pt>
                <c:pt idx="45">
                  <c:v>1.2567567567567568</c:v>
                </c:pt>
                <c:pt idx="46">
                  <c:v>1.5405405405405408</c:v>
                </c:pt>
                <c:pt idx="47">
                  <c:v>1.5202702702702704</c:v>
                </c:pt>
                <c:pt idx="48">
                  <c:v>1.4459459459459461</c:v>
                </c:pt>
                <c:pt idx="49">
                  <c:v>1.4189189189189191</c:v>
                </c:pt>
                <c:pt idx="50">
                  <c:v>1.810810810810811</c:v>
                </c:pt>
                <c:pt idx="51">
                  <c:v>1.3783783783783785</c:v>
                </c:pt>
                <c:pt idx="52">
                  <c:v>1.8648648648648647</c:v>
                </c:pt>
                <c:pt idx="53">
                  <c:v>1.7094594594594597</c:v>
                </c:pt>
                <c:pt idx="54">
                  <c:v>1.1486486486486487</c:v>
                </c:pt>
                <c:pt idx="55">
                  <c:v>1.4189189189189191</c:v>
                </c:pt>
                <c:pt idx="56">
                  <c:v>1.3108108108108107</c:v>
                </c:pt>
                <c:pt idx="57">
                  <c:v>0.95945945945945943</c:v>
                </c:pt>
                <c:pt idx="58">
                  <c:v>1.4189189189189191</c:v>
                </c:pt>
                <c:pt idx="59">
                  <c:v>1.1486486486486487</c:v>
                </c:pt>
                <c:pt idx="60">
                  <c:v>1.6486486486486487</c:v>
                </c:pt>
                <c:pt idx="61">
                  <c:v>1.5675675675675675</c:v>
                </c:pt>
                <c:pt idx="62">
                  <c:v>1.4189189189189191</c:v>
                </c:pt>
                <c:pt idx="63">
                  <c:v>1.5540540540540539</c:v>
                </c:pt>
                <c:pt idx="64">
                  <c:v>1.4324324324324325</c:v>
                </c:pt>
                <c:pt idx="65">
                  <c:v>1.7567567567567568</c:v>
                </c:pt>
                <c:pt idx="66">
                  <c:v>1.4594594594594597</c:v>
                </c:pt>
                <c:pt idx="67">
                  <c:v>1.6486486486486487</c:v>
                </c:pt>
                <c:pt idx="68">
                  <c:v>1.5337837837837838</c:v>
                </c:pt>
                <c:pt idx="69">
                  <c:v>1.3648648648648649</c:v>
                </c:pt>
                <c:pt idx="70">
                  <c:v>1.4189189189189191</c:v>
                </c:pt>
                <c:pt idx="71">
                  <c:v>1.222972972972973</c:v>
                </c:pt>
                <c:pt idx="72">
                  <c:v>1.3513513513513513</c:v>
                </c:pt>
                <c:pt idx="73">
                  <c:v>1.1891891891891893</c:v>
                </c:pt>
                <c:pt idx="74">
                  <c:v>1.2027027027027026</c:v>
                </c:pt>
                <c:pt idx="75">
                  <c:v>1.4594594594594597</c:v>
                </c:pt>
                <c:pt idx="76">
                  <c:v>1.439189189189189</c:v>
                </c:pt>
                <c:pt idx="77">
                  <c:v>1.3851351351351351</c:v>
                </c:pt>
                <c:pt idx="78">
                  <c:v>1.4527027027027026</c:v>
                </c:pt>
                <c:pt idx="79">
                  <c:v>1.2972972972972974</c:v>
                </c:pt>
                <c:pt idx="80">
                  <c:v>1.783783783783784</c:v>
                </c:pt>
                <c:pt idx="81">
                  <c:v>1.6621621621621621</c:v>
                </c:pt>
                <c:pt idx="82">
                  <c:v>1.777027027027027</c:v>
                </c:pt>
                <c:pt idx="83">
                  <c:v>1.777027027027027</c:v>
                </c:pt>
                <c:pt idx="84">
                  <c:v>1.3378378378378379</c:v>
                </c:pt>
                <c:pt idx="85">
                  <c:v>1.1148648648648649</c:v>
                </c:pt>
                <c:pt idx="86">
                  <c:v>1.3243243243243243</c:v>
                </c:pt>
                <c:pt idx="87">
                  <c:v>1.6216216216216215</c:v>
                </c:pt>
                <c:pt idx="88">
                  <c:v>1.3851351351351351</c:v>
                </c:pt>
                <c:pt idx="89">
                  <c:v>1.8648648648648647</c:v>
                </c:pt>
                <c:pt idx="90">
                  <c:v>1.7635135135135134</c:v>
                </c:pt>
                <c:pt idx="91">
                  <c:v>1.8851351351351351</c:v>
                </c:pt>
                <c:pt idx="92">
                  <c:v>1.4459459459459461</c:v>
                </c:pt>
                <c:pt idx="93">
                  <c:v>1.1554054054054055</c:v>
                </c:pt>
                <c:pt idx="94">
                  <c:v>1.810810810810811</c:v>
                </c:pt>
                <c:pt idx="95">
                  <c:v>1.1756756756756757</c:v>
                </c:pt>
                <c:pt idx="96">
                  <c:v>1.6216216216216215</c:v>
                </c:pt>
                <c:pt idx="97">
                  <c:v>1.7027027027027026</c:v>
                </c:pt>
                <c:pt idx="98">
                  <c:v>1.4459459459459461</c:v>
                </c:pt>
                <c:pt idx="99">
                  <c:v>1.8040540540540539</c:v>
                </c:pt>
                <c:pt idx="100">
                  <c:v>1.3108108108108107</c:v>
                </c:pt>
                <c:pt idx="101">
                  <c:v>1.472972972972973</c:v>
                </c:pt>
                <c:pt idx="102">
                  <c:v>1.7702702702702704</c:v>
                </c:pt>
                <c:pt idx="103">
                  <c:v>1.3108108108108107</c:v>
                </c:pt>
                <c:pt idx="104">
                  <c:v>1</c:v>
                </c:pt>
                <c:pt idx="105">
                  <c:v>1.25</c:v>
                </c:pt>
                <c:pt idx="106">
                  <c:v>1.1148648648648649</c:v>
                </c:pt>
                <c:pt idx="107">
                  <c:v>1.0810810810810811</c:v>
                </c:pt>
                <c:pt idx="108">
                  <c:v>1.4324324324324325</c:v>
                </c:pt>
                <c:pt idx="109">
                  <c:v>1.4999999999999998</c:v>
                </c:pt>
                <c:pt idx="110">
                  <c:v>1.4121621621621621</c:v>
                </c:pt>
                <c:pt idx="111">
                  <c:v>1.0945945945945947</c:v>
                </c:pt>
                <c:pt idx="112">
                  <c:v>1.5810810810810809</c:v>
                </c:pt>
                <c:pt idx="113">
                  <c:v>1.4121621621621621</c:v>
                </c:pt>
                <c:pt idx="114">
                  <c:v>1.2972972972972974</c:v>
                </c:pt>
                <c:pt idx="115">
                  <c:v>1.4054054054054055</c:v>
                </c:pt>
                <c:pt idx="116">
                  <c:v>1.3175675675675675</c:v>
                </c:pt>
                <c:pt idx="117">
                  <c:v>1.3783783783783785</c:v>
                </c:pt>
                <c:pt idx="118">
                  <c:v>1.3581081081081079</c:v>
                </c:pt>
                <c:pt idx="119">
                  <c:v>1.4121621621621621</c:v>
                </c:pt>
                <c:pt idx="120">
                  <c:v>1.4527027027027026</c:v>
                </c:pt>
                <c:pt idx="121">
                  <c:v>1.4459459459459461</c:v>
                </c:pt>
                <c:pt idx="122">
                  <c:v>1.3243243243243243</c:v>
                </c:pt>
                <c:pt idx="123">
                  <c:v>1.9121621621621623</c:v>
                </c:pt>
                <c:pt idx="124">
                  <c:v>1.2027027027027026</c:v>
                </c:pt>
                <c:pt idx="125">
                  <c:v>1.2702702702702702</c:v>
                </c:pt>
                <c:pt idx="126">
                  <c:v>1.7027027027027026</c:v>
                </c:pt>
                <c:pt idx="127">
                  <c:v>2.1486486486486487</c:v>
                </c:pt>
                <c:pt idx="128">
                  <c:v>1.3581081081081079</c:v>
                </c:pt>
                <c:pt idx="129">
                  <c:v>1.7162162162162162</c:v>
                </c:pt>
                <c:pt idx="130">
                  <c:v>1.3445945945945945</c:v>
                </c:pt>
                <c:pt idx="131">
                  <c:v>0.82432432432432434</c:v>
                </c:pt>
                <c:pt idx="132">
                  <c:v>1.2162162162162162</c:v>
                </c:pt>
                <c:pt idx="133">
                  <c:v>0.891891891891892</c:v>
                </c:pt>
                <c:pt idx="134">
                  <c:v>1.5540540540540539</c:v>
                </c:pt>
                <c:pt idx="135">
                  <c:v>1.277027027027027</c:v>
                </c:pt>
                <c:pt idx="136">
                  <c:v>1.5202702702702704</c:v>
                </c:pt>
                <c:pt idx="137">
                  <c:v>1.5135135135135136</c:v>
                </c:pt>
                <c:pt idx="138">
                  <c:v>1.8040540540540539</c:v>
                </c:pt>
                <c:pt idx="139">
                  <c:v>2.0608108108108105</c:v>
                </c:pt>
                <c:pt idx="140">
                  <c:v>1.2567567567567568</c:v>
                </c:pt>
                <c:pt idx="141">
                  <c:v>1.3581081081081079</c:v>
                </c:pt>
                <c:pt idx="142">
                  <c:v>1.1418918918918919</c:v>
                </c:pt>
                <c:pt idx="143">
                  <c:v>1.2297297297297298</c:v>
                </c:pt>
                <c:pt idx="144">
                  <c:v>1.4527027027027026</c:v>
                </c:pt>
                <c:pt idx="145">
                  <c:v>1.4121621621621621</c:v>
                </c:pt>
                <c:pt idx="146">
                  <c:v>1.783783783783784</c:v>
                </c:pt>
                <c:pt idx="147">
                  <c:v>1.0472972972972974</c:v>
                </c:pt>
                <c:pt idx="148">
                  <c:v>1.810810810810811</c:v>
                </c:pt>
                <c:pt idx="149">
                  <c:v>1.5405405405405408</c:v>
                </c:pt>
                <c:pt idx="150">
                  <c:v>1.6351351351351351</c:v>
                </c:pt>
                <c:pt idx="151">
                  <c:v>1.1756756756756757</c:v>
                </c:pt>
                <c:pt idx="152">
                  <c:v>1.3243243243243243</c:v>
                </c:pt>
                <c:pt idx="153">
                  <c:v>1.6013513513513515</c:v>
                </c:pt>
                <c:pt idx="154">
                  <c:v>1.4054054054054055</c:v>
                </c:pt>
                <c:pt idx="155">
                  <c:v>0.89864864864864868</c:v>
                </c:pt>
                <c:pt idx="156">
                  <c:v>1.3243243243243243</c:v>
                </c:pt>
                <c:pt idx="157">
                  <c:v>1.5472972972972974</c:v>
                </c:pt>
                <c:pt idx="158">
                  <c:v>1.3851351351351351</c:v>
                </c:pt>
                <c:pt idx="159">
                  <c:v>1.2297297297297298</c:v>
                </c:pt>
                <c:pt idx="160">
                  <c:v>1.8445945945945945</c:v>
                </c:pt>
                <c:pt idx="161">
                  <c:v>1.4121621621621621</c:v>
                </c:pt>
                <c:pt idx="162">
                  <c:v>1.7972972972972974</c:v>
                </c:pt>
                <c:pt idx="163">
                  <c:v>1.4324324324324325</c:v>
                </c:pt>
                <c:pt idx="164">
                  <c:v>1.2297297297297298</c:v>
                </c:pt>
                <c:pt idx="165">
                  <c:v>0.81081081081081074</c:v>
                </c:pt>
                <c:pt idx="166">
                  <c:v>0.84459459459459463</c:v>
                </c:pt>
                <c:pt idx="167">
                  <c:v>1.0878378378378379</c:v>
                </c:pt>
                <c:pt idx="168">
                  <c:v>1.4054054054054055</c:v>
                </c:pt>
                <c:pt idx="169">
                  <c:v>1.3310810810810811</c:v>
                </c:pt>
                <c:pt idx="170">
                  <c:v>1.6418918918918921</c:v>
                </c:pt>
                <c:pt idx="171">
                  <c:v>1.5878378378378379</c:v>
                </c:pt>
                <c:pt idx="172">
                  <c:v>1.2027027027027026</c:v>
                </c:pt>
                <c:pt idx="173">
                  <c:v>1.2837837837837838</c:v>
                </c:pt>
                <c:pt idx="174">
                  <c:v>1.6756756756756757</c:v>
                </c:pt>
                <c:pt idx="175">
                  <c:v>0.8783783783783784</c:v>
                </c:pt>
                <c:pt idx="176">
                  <c:v>1.0472972972972974</c:v>
                </c:pt>
                <c:pt idx="177">
                  <c:v>0.8851351351351352</c:v>
                </c:pt>
                <c:pt idx="178">
                  <c:v>1.1959459459459461</c:v>
                </c:pt>
                <c:pt idx="179">
                  <c:v>1.0135135135135136</c:v>
                </c:pt>
                <c:pt idx="180">
                  <c:v>1.9459459459459458</c:v>
                </c:pt>
                <c:pt idx="181">
                  <c:v>1.3378378378378379</c:v>
                </c:pt>
                <c:pt idx="182">
                  <c:v>1.3918918918918919</c:v>
                </c:pt>
                <c:pt idx="183">
                  <c:v>0.63513513513513509</c:v>
                </c:pt>
                <c:pt idx="184">
                  <c:v>1.0878378378378379</c:v>
                </c:pt>
                <c:pt idx="185">
                  <c:v>0.54054054054054046</c:v>
                </c:pt>
                <c:pt idx="186">
                  <c:v>1.5810810810810809</c:v>
                </c:pt>
                <c:pt idx="187">
                  <c:v>1.2702702702702702</c:v>
                </c:pt>
                <c:pt idx="188">
                  <c:v>0.83783783783783783</c:v>
                </c:pt>
                <c:pt idx="189">
                  <c:v>0.98648648648648651</c:v>
                </c:pt>
                <c:pt idx="190">
                  <c:v>1.3513513513513513</c:v>
                </c:pt>
                <c:pt idx="191">
                  <c:v>1.060810810810811</c:v>
                </c:pt>
                <c:pt idx="192">
                  <c:v>0.98648648648648651</c:v>
                </c:pt>
                <c:pt idx="193">
                  <c:v>1.0743243243243243</c:v>
                </c:pt>
                <c:pt idx="194">
                  <c:v>0.91216216216216228</c:v>
                </c:pt>
                <c:pt idx="195">
                  <c:v>1.2837837837837838</c:v>
                </c:pt>
                <c:pt idx="196">
                  <c:v>0.83108108108108103</c:v>
                </c:pt>
                <c:pt idx="197">
                  <c:v>1.2027027027027026</c:v>
                </c:pt>
                <c:pt idx="198">
                  <c:v>1</c:v>
                </c:pt>
                <c:pt idx="199">
                  <c:v>0.9932432432432432</c:v>
                </c:pt>
                <c:pt idx="200">
                  <c:v>0.62837837837837851</c:v>
                </c:pt>
                <c:pt idx="201">
                  <c:v>0.77027027027027017</c:v>
                </c:pt>
                <c:pt idx="202">
                  <c:v>1.1959459459459461</c:v>
                </c:pt>
                <c:pt idx="203">
                  <c:v>1.5135135135135136</c:v>
                </c:pt>
                <c:pt idx="204">
                  <c:v>0.891891891891892</c:v>
                </c:pt>
                <c:pt idx="205">
                  <c:v>1.1148648648648649</c:v>
                </c:pt>
                <c:pt idx="206">
                  <c:v>1.9189189189189189</c:v>
                </c:pt>
                <c:pt idx="207">
                  <c:v>0.8851351351351352</c:v>
                </c:pt>
                <c:pt idx="208">
                  <c:v>1.0878378378378379</c:v>
                </c:pt>
                <c:pt idx="209">
                  <c:v>1.1216216216216215</c:v>
                </c:pt>
                <c:pt idx="210">
                  <c:v>1.6013513513513515</c:v>
                </c:pt>
                <c:pt idx="211">
                  <c:v>0.83783783783783783</c:v>
                </c:pt>
                <c:pt idx="212">
                  <c:v>1.0202702702702704</c:v>
                </c:pt>
                <c:pt idx="213">
                  <c:v>1.1351351351351351</c:v>
                </c:pt>
                <c:pt idx="214">
                  <c:v>0.93918918918918914</c:v>
                </c:pt>
                <c:pt idx="215">
                  <c:v>0.69594594594594594</c:v>
                </c:pt>
                <c:pt idx="216">
                  <c:v>1.1689189189189189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20-47D7-A243-0131337F5894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'1097'!$F$3:$F$230</c:f>
              <c:numCache>
                <c:formatCode>General</c:formatCode>
                <c:ptCount val="228"/>
                <c:pt idx="0">
                  <c:v>709.3</c:v>
                </c:pt>
                <c:pt idx="1">
                  <c:v>708.6</c:v>
                </c:pt>
                <c:pt idx="2">
                  <c:v>707</c:v>
                </c:pt>
                <c:pt idx="3">
                  <c:v>704.8</c:v>
                </c:pt>
                <c:pt idx="4">
                  <c:v>702.5</c:v>
                </c:pt>
                <c:pt idx="5">
                  <c:v>699.9</c:v>
                </c:pt>
                <c:pt idx="6">
                  <c:v>697.6</c:v>
                </c:pt>
                <c:pt idx="7">
                  <c:v>695.1</c:v>
                </c:pt>
                <c:pt idx="8">
                  <c:v>692.2</c:v>
                </c:pt>
                <c:pt idx="9">
                  <c:v>689.3</c:v>
                </c:pt>
                <c:pt idx="10">
                  <c:v>686.4</c:v>
                </c:pt>
                <c:pt idx="11">
                  <c:v>683.5</c:v>
                </c:pt>
                <c:pt idx="12">
                  <c:v>680.9</c:v>
                </c:pt>
                <c:pt idx="13">
                  <c:v>677.7</c:v>
                </c:pt>
                <c:pt idx="14">
                  <c:v>674.8</c:v>
                </c:pt>
                <c:pt idx="15">
                  <c:v>671.6</c:v>
                </c:pt>
                <c:pt idx="16">
                  <c:v>668.1</c:v>
                </c:pt>
                <c:pt idx="17">
                  <c:v>664.6</c:v>
                </c:pt>
                <c:pt idx="18">
                  <c:v>661.4</c:v>
                </c:pt>
                <c:pt idx="19">
                  <c:v>658.2</c:v>
                </c:pt>
                <c:pt idx="20">
                  <c:v>654.4</c:v>
                </c:pt>
                <c:pt idx="21">
                  <c:v>650.9</c:v>
                </c:pt>
                <c:pt idx="22">
                  <c:v>647.1</c:v>
                </c:pt>
                <c:pt idx="23">
                  <c:v>643.6</c:v>
                </c:pt>
                <c:pt idx="24">
                  <c:v>639.9</c:v>
                </c:pt>
                <c:pt idx="25">
                  <c:v>636.4</c:v>
                </c:pt>
                <c:pt idx="26">
                  <c:v>633.20000000000005</c:v>
                </c:pt>
                <c:pt idx="27">
                  <c:v>629.79999999999995</c:v>
                </c:pt>
                <c:pt idx="28">
                  <c:v>626.6</c:v>
                </c:pt>
                <c:pt idx="29">
                  <c:v>623.20000000000005</c:v>
                </c:pt>
                <c:pt idx="30">
                  <c:v>619.70000000000005</c:v>
                </c:pt>
                <c:pt idx="31">
                  <c:v>615.9</c:v>
                </c:pt>
                <c:pt idx="32">
                  <c:v>611.9</c:v>
                </c:pt>
                <c:pt idx="33">
                  <c:v>608.1</c:v>
                </c:pt>
                <c:pt idx="34">
                  <c:v>605</c:v>
                </c:pt>
                <c:pt idx="35">
                  <c:v>601.6</c:v>
                </c:pt>
                <c:pt idx="36">
                  <c:v>598.5</c:v>
                </c:pt>
                <c:pt idx="37">
                  <c:v>595</c:v>
                </c:pt>
                <c:pt idx="38">
                  <c:v>591.9</c:v>
                </c:pt>
                <c:pt idx="39">
                  <c:v>588.5</c:v>
                </c:pt>
                <c:pt idx="40">
                  <c:v>585.1</c:v>
                </c:pt>
                <c:pt idx="41">
                  <c:v>581.70000000000005</c:v>
                </c:pt>
                <c:pt idx="42">
                  <c:v>578.29999999999995</c:v>
                </c:pt>
                <c:pt idx="43">
                  <c:v>575.20000000000005</c:v>
                </c:pt>
                <c:pt idx="44">
                  <c:v>572.1</c:v>
                </c:pt>
                <c:pt idx="45">
                  <c:v>568.79999999999995</c:v>
                </c:pt>
                <c:pt idx="46">
                  <c:v>565.1</c:v>
                </c:pt>
                <c:pt idx="47">
                  <c:v>561.70000000000005</c:v>
                </c:pt>
                <c:pt idx="48">
                  <c:v>558.29999999999995</c:v>
                </c:pt>
                <c:pt idx="49">
                  <c:v>554.9</c:v>
                </c:pt>
                <c:pt idx="50">
                  <c:v>551.6</c:v>
                </c:pt>
                <c:pt idx="51">
                  <c:v>548.20000000000005</c:v>
                </c:pt>
                <c:pt idx="52">
                  <c:v>545.1</c:v>
                </c:pt>
                <c:pt idx="53">
                  <c:v>541.79999999999995</c:v>
                </c:pt>
                <c:pt idx="54">
                  <c:v>538.4</c:v>
                </c:pt>
                <c:pt idx="55">
                  <c:v>534.79999999999995</c:v>
                </c:pt>
                <c:pt idx="56">
                  <c:v>531.1</c:v>
                </c:pt>
                <c:pt idx="57">
                  <c:v>527.79999999999995</c:v>
                </c:pt>
                <c:pt idx="58">
                  <c:v>524.5</c:v>
                </c:pt>
                <c:pt idx="59">
                  <c:v>520.79999999999995</c:v>
                </c:pt>
                <c:pt idx="60">
                  <c:v>517.20000000000005</c:v>
                </c:pt>
                <c:pt idx="61">
                  <c:v>513.6</c:v>
                </c:pt>
                <c:pt idx="62">
                  <c:v>509.9</c:v>
                </c:pt>
                <c:pt idx="63">
                  <c:v>506.6</c:v>
                </c:pt>
                <c:pt idx="64">
                  <c:v>503</c:v>
                </c:pt>
                <c:pt idx="65">
                  <c:v>499.4</c:v>
                </c:pt>
                <c:pt idx="66">
                  <c:v>495.5</c:v>
                </c:pt>
                <c:pt idx="67">
                  <c:v>491.6</c:v>
                </c:pt>
                <c:pt idx="68">
                  <c:v>487.7</c:v>
                </c:pt>
                <c:pt idx="69">
                  <c:v>484.4</c:v>
                </c:pt>
                <c:pt idx="70">
                  <c:v>481.4</c:v>
                </c:pt>
                <c:pt idx="71">
                  <c:v>477.9</c:v>
                </c:pt>
                <c:pt idx="72">
                  <c:v>474.6</c:v>
                </c:pt>
                <c:pt idx="73">
                  <c:v>471.3</c:v>
                </c:pt>
                <c:pt idx="74">
                  <c:v>468</c:v>
                </c:pt>
                <c:pt idx="75">
                  <c:v>464.5</c:v>
                </c:pt>
                <c:pt idx="76">
                  <c:v>460.9</c:v>
                </c:pt>
                <c:pt idx="77">
                  <c:v>457.4</c:v>
                </c:pt>
                <c:pt idx="78">
                  <c:v>453.8</c:v>
                </c:pt>
                <c:pt idx="79">
                  <c:v>450.3</c:v>
                </c:pt>
                <c:pt idx="80">
                  <c:v>446.7</c:v>
                </c:pt>
                <c:pt idx="81">
                  <c:v>442.6</c:v>
                </c:pt>
                <c:pt idx="82">
                  <c:v>438.8</c:v>
                </c:pt>
                <c:pt idx="83">
                  <c:v>435.2</c:v>
                </c:pt>
                <c:pt idx="84">
                  <c:v>431.4</c:v>
                </c:pt>
                <c:pt idx="85">
                  <c:v>427.9</c:v>
                </c:pt>
                <c:pt idx="86">
                  <c:v>424.4</c:v>
                </c:pt>
                <c:pt idx="87">
                  <c:v>420.9</c:v>
                </c:pt>
                <c:pt idx="88">
                  <c:v>417.4</c:v>
                </c:pt>
                <c:pt idx="89">
                  <c:v>413.9</c:v>
                </c:pt>
                <c:pt idx="90">
                  <c:v>410.7</c:v>
                </c:pt>
                <c:pt idx="91">
                  <c:v>407.2</c:v>
                </c:pt>
                <c:pt idx="92">
                  <c:v>403.7</c:v>
                </c:pt>
                <c:pt idx="93">
                  <c:v>400.2</c:v>
                </c:pt>
                <c:pt idx="94">
                  <c:v>396.7</c:v>
                </c:pt>
                <c:pt idx="95">
                  <c:v>393.5</c:v>
                </c:pt>
                <c:pt idx="96">
                  <c:v>390.6</c:v>
                </c:pt>
                <c:pt idx="97">
                  <c:v>387.4</c:v>
                </c:pt>
                <c:pt idx="98">
                  <c:v>384</c:v>
                </c:pt>
                <c:pt idx="99">
                  <c:v>380.5</c:v>
                </c:pt>
                <c:pt idx="100">
                  <c:v>377.3</c:v>
                </c:pt>
                <c:pt idx="101">
                  <c:v>373.9</c:v>
                </c:pt>
                <c:pt idx="102">
                  <c:v>370.7</c:v>
                </c:pt>
                <c:pt idx="103">
                  <c:v>367.5</c:v>
                </c:pt>
                <c:pt idx="104">
                  <c:v>364.4</c:v>
                </c:pt>
                <c:pt idx="105">
                  <c:v>360.9</c:v>
                </c:pt>
                <c:pt idx="106">
                  <c:v>357.5</c:v>
                </c:pt>
                <c:pt idx="107">
                  <c:v>354.4</c:v>
                </c:pt>
                <c:pt idx="108">
                  <c:v>351.2</c:v>
                </c:pt>
                <c:pt idx="109">
                  <c:v>348.1</c:v>
                </c:pt>
                <c:pt idx="110">
                  <c:v>344.7</c:v>
                </c:pt>
                <c:pt idx="111">
                  <c:v>341.5</c:v>
                </c:pt>
                <c:pt idx="112">
                  <c:v>338.7</c:v>
                </c:pt>
                <c:pt idx="113">
                  <c:v>335.8</c:v>
                </c:pt>
                <c:pt idx="114">
                  <c:v>332.7</c:v>
                </c:pt>
                <c:pt idx="115">
                  <c:v>329.9</c:v>
                </c:pt>
                <c:pt idx="116">
                  <c:v>326.8</c:v>
                </c:pt>
                <c:pt idx="117">
                  <c:v>323.39999999999998</c:v>
                </c:pt>
                <c:pt idx="118">
                  <c:v>320.2</c:v>
                </c:pt>
                <c:pt idx="119">
                  <c:v>316.8</c:v>
                </c:pt>
                <c:pt idx="120">
                  <c:v>313.7</c:v>
                </c:pt>
                <c:pt idx="121">
                  <c:v>310.39999999999998</c:v>
                </c:pt>
                <c:pt idx="122">
                  <c:v>307</c:v>
                </c:pt>
                <c:pt idx="123">
                  <c:v>303.89999999999998</c:v>
                </c:pt>
                <c:pt idx="124">
                  <c:v>300.8</c:v>
                </c:pt>
                <c:pt idx="125">
                  <c:v>298</c:v>
                </c:pt>
                <c:pt idx="126">
                  <c:v>294.60000000000002</c:v>
                </c:pt>
                <c:pt idx="127">
                  <c:v>291.5</c:v>
                </c:pt>
                <c:pt idx="128">
                  <c:v>288.5</c:v>
                </c:pt>
                <c:pt idx="129">
                  <c:v>285.39999999999998</c:v>
                </c:pt>
                <c:pt idx="130">
                  <c:v>282.3</c:v>
                </c:pt>
                <c:pt idx="131">
                  <c:v>279.2</c:v>
                </c:pt>
                <c:pt idx="132">
                  <c:v>276.39999999999998</c:v>
                </c:pt>
                <c:pt idx="133">
                  <c:v>273.7</c:v>
                </c:pt>
                <c:pt idx="134">
                  <c:v>270.60000000000002</c:v>
                </c:pt>
                <c:pt idx="135">
                  <c:v>267.8</c:v>
                </c:pt>
                <c:pt idx="136">
                  <c:v>265</c:v>
                </c:pt>
                <c:pt idx="137">
                  <c:v>262</c:v>
                </c:pt>
                <c:pt idx="138">
                  <c:v>258.7</c:v>
                </c:pt>
                <c:pt idx="139">
                  <c:v>255.9</c:v>
                </c:pt>
                <c:pt idx="140">
                  <c:v>252.8</c:v>
                </c:pt>
                <c:pt idx="141">
                  <c:v>250.1</c:v>
                </c:pt>
                <c:pt idx="142">
                  <c:v>247.3</c:v>
                </c:pt>
                <c:pt idx="143">
                  <c:v>244.5</c:v>
                </c:pt>
                <c:pt idx="144">
                  <c:v>242.1</c:v>
                </c:pt>
                <c:pt idx="145">
                  <c:v>239.3</c:v>
                </c:pt>
                <c:pt idx="146">
                  <c:v>236.6</c:v>
                </c:pt>
                <c:pt idx="147">
                  <c:v>234.1</c:v>
                </c:pt>
                <c:pt idx="148">
                  <c:v>231.1</c:v>
                </c:pt>
                <c:pt idx="149">
                  <c:v>228.3</c:v>
                </c:pt>
                <c:pt idx="150">
                  <c:v>225.3</c:v>
                </c:pt>
                <c:pt idx="151">
                  <c:v>222.8</c:v>
                </c:pt>
                <c:pt idx="152">
                  <c:v>220.1</c:v>
                </c:pt>
                <c:pt idx="153">
                  <c:v>217.4</c:v>
                </c:pt>
                <c:pt idx="154">
                  <c:v>214.3</c:v>
                </c:pt>
                <c:pt idx="155">
                  <c:v>211.6</c:v>
                </c:pt>
                <c:pt idx="156">
                  <c:v>208.9</c:v>
                </c:pt>
                <c:pt idx="157">
                  <c:v>206.2</c:v>
                </c:pt>
                <c:pt idx="158">
                  <c:v>203.2</c:v>
                </c:pt>
                <c:pt idx="159">
                  <c:v>200.4</c:v>
                </c:pt>
                <c:pt idx="160">
                  <c:v>197.4</c:v>
                </c:pt>
                <c:pt idx="161">
                  <c:v>194.7</c:v>
                </c:pt>
                <c:pt idx="162">
                  <c:v>191.7</c:v>
                </c:pt>
                <c:pt idx="163">
                  <c:v>189</c:v>
                </c:pt>
                <c:pt idx="164">
                  <c:v>186.3</c:v>
                </c:pt>
                <c:pt idx="165">
                  <c:v>183.9</c:v>
                </c:pt>
                <c:pt idx="166">
                  <c:v>180.9</c:v>
                </c:pt>
                <c:pt idx="167">
                  <c:v>178.2</c:v>
                </c:pt>
                <c:pt idx="168">
                  <c:v>175.2</c:v>
                </c:pt>
                <c:pt idx="169">
                  <c:v>172.5</c:v>
                </c:pt>
                <c:pt idx="170">
                  <c:v>169.8</c:v>
                </c:pt>
                <c:pt idx="171">
                  <c:v>167.1</c:v>
                </c:pt>
                <c:pt idx="172">
                  <c:v>164.5</c:v>
                </c:pt>
                <c:pt idx="173">
                  <c:v>161.80000000000001</c:v>
                </c:pt>
                <c:pt idx="174">
                  <c:v>159.1</c:v>
                </c:pt>
                <c:pt idx="175">
                  <c:v>156.4</c:v>
                </c:pt>
                <c:pt idx="176">
                  <c:v>154</c:v>
                </c:pt>
                <c:pt idx="177">
                  <c:v>151.30000000000001</c:v>
                </c:pt>
                <c:pt idx="178">
                  <c:v>148.9</c:v>
                </c:pt>
                <c:pt idx="179">
                  <c:v>146.19999999999999</c:v>
                </c:pt>
                <c:pt idx="180">
                  <c:v>143.5</c:v>
                </c:pt>
                <c:pt idx="181">
                  <c:v>140.9</c:v>
                </c:pt>
                <c:pt idx="182">
                  <c:v>137.9</c:v>
                </c:pt>
                <c:pt idx="183">
                  <c:v>135</c:v>
                </c:pt>
                <c:pt idx="184">
                  <c:v>132.1</c:v>
                </c:pt>
                <c:pt idx="185">
                  <c:v>129.1</c:v>
                </c:pt>
                <c:pt idx="186">
                  <c:v>126.5</c:v>
                </c:pt>
                <c:pt idx="187">
                  <c:v>123.8</c:v>
                </c:pt>
                <c:pt idx="188">
                  <c:v>121.2</c:v>
                </c:pt>
                <c:pt idx="189">
                  <c:v>118.8</c:v>
                </c:pt>
                <c:pt idx="190">
                  <c:v>116.1</c:v>
                </c:pt>
                <c:pt idx="191">
                  <c:v>113.7</c:v>
                </c:pt>
                <c:pt idx="192">
                  <c:v>111.4</c:v>
                </c:pt>
                <c:pt idx="193">
                  <c:v>109</c:v>
                </c:pt>
                <c:pt idx="194">
                  <c:v>106.6</c:v>
                </c:pt>
                <c:pt idx="195">
                  <c:v>104.2</c:v>
                </c:pt>
                <c:pt idx="196">
                  <c:v>101.6</c:v>
                </c:pt>
                <c:pt idx="197">
                  <c:v>98.9</c:v>
                </c:pt>
                <c:pt idx="198">
                  <c:v>96.8</c:v>
                </c:pt>
                <c:pt idx="199">
                  <c:v>94.5</c:v>
                </c:pt>
                <c:pt idx="200">
                  <c:v>92.1</c:v>
                </c:pt>
                <c:pt idx="201">
                  <c:v>90</c:v>
                </c:pt>
                <c:pt idx="202">
                  <c:v>87.9</c:v>
                </c:pt>
                <c:pt idx="203">
                  <c:v>86.1</c:v>
                </c:pt>
                <c:pt idx="204">
                  <c:v>84</c:v>
                </c:pt>
                <c:pt idx="205">
                  <c:v>82.1</c:v>
                </c:pt>
                <c:pt idx="206">
                  <c:v>80.3</c:v>
                </c:pt>
                <c:pt idx="207">
                  <c:v>78.2</c:v>
                </c:pt>
                <c:pt idx="208">
                  <c:v>76.400000000000006</c:v>
                </c:pt>
                <c:pt idx="209">
                  <c:v>74.5</c:v>
                </c:pt>
                <c:pt idx="210">
                  <c:v>72.400000000000006</c:v>
                </c:pt>
                <c:pt idx="211">
                  <c:v>70.599999999999994</c:v>
                </c:pt>
                <c:pt idx="212">
                  <c:v>68.8</c:v>
                </c:pt>
                <c:pt idx="213">
                  <c:v>66.900000000000006</c:v>
                </c:pt>
                <c:pt idx="214">
                  <c:v>65.400000000000006</c:v>
                </c:pt>
                <c:pt idx="215">
                  <c:v>63.5</c:v>
                </c:pt>
                <c:pt idx="216">
                  <c:v>61.7</c:v>
                </c:pt>
                <c:pt idx="217">
                  <c:v>60.2</c:v>
                </c:pt>
                <c:pt idx="218">
                  <c:v>58.3</c:v>
                </c:pt>
                <c:pt idx="219">
                  <c:v>56.5</c:v>
                </c:pt>
                <c:pt idx="220">
                  <c:v>54.4</c:v>
                </c:pt>
                <c:pt idx="221">
                  <c:v>52.1</c:v>
                </c:pt>
                <c:pt idx="222">
                  <c:v>49.5</c:v>
                </c:pt>
                <c:pt idx="223">
                  <c:v>47.2</c:v>
                </c:pt>
                <c:pt idx="224">
                  <c:v>44.8</c:v>
                </c:pt>
                <c:pt idx="225">
                  <c:v>42.7</c:v>
                </c:pt>
                <c:pt idx="226">
                  <c:v>40.700000000000003</c:v>
                </c:pt>
                <c:pt idx="227">
                  <c:v>39.1</c:v>
                </c:pt>
              </c:numCache>
            </c:numRef>
          </c:xVal>
          <c:yVal>
            <c:numRef>
              <c:f>'1097'!$J$3:$J$230</c:f>
              <c:numCache>
                <c:formatCode>0.00</c:formatCode>
                <c:ptCount val="228"/>
                <c:pt idx="0">
                  <c:v>1.0337837837837838</c:v>
                </c:pt>
                <c:pt idx="1">
                  <c:v>1.0202702702702704</c:v>
                </c:pt>
                <c:pt idx="2">
                  <c:v>1.6891891891891893</c:v>
                </c:pt>
                <c:pt idx="3">
                  <c:v>1.3918918918918919</c:v>
                </c:pt>
                <c:pt idx="4">
                  <c:v>0.70270270270270274</c:v>
                </c:pt>
                <c:pt idx="5">
                  <c:v>1.7905405405405406</c:v>
                </c:pt>
                <c:pt idx="6">
                  <c:v>1.1418918918918919</c:v>
                </c:pt>
                <c:pt idx="7">
                  <c:v>1.5067567567567568</c:v>
                </c:pt>
                <c:pt idx="8">
                  <c:v>1.4797297297297296</c:v>
                </c:pt>
                <c:pt idx="9">
                  <c:v>1.6689189189189189</c:v>
                </c:pt>
                <c:pt idx="10">
                  <c:v>1.527027027027027</c:v>
                </c:pt>
                <c:pt idx="11">
                  <c:v>0.94594594594594594</c:v>
                </c:pt>
                <c:pt idx="12">
                  <c:v>1.027027027027027</c:v>
                </c:pt>
                <c:pt idx="13">
                  <c:v>0.95945945945945943</c:v>
                </c:pt>
                <c:pt idx="14">
                  <c:v>0.93918918918918914</c:v>
                </c:pt>
                <c:pt idx="15">
                  <c:v>0.80405405405405406</c:v>
                </c:pt>
                <c:pt idx="16">
                  <c:v>0.79054054054054046</c:v>
                </c:pt>
                <c:pt idx="17">
                  <c:v>0.891891891891892</c:v>
                </c:pt>
                <c:pt idx="18">
                  <c:v>0.52702702702702686</c:v>
                </c:pt>
                <c:pt idx="19">
                  <c:v>0.69594594594594594</c:v>
                </c:pt>
                <c:pt idx="20">
                  <c:v>0.90540540540540548</c:v>
                </c:pt>
                <c:pt idx="21">
                  <c:v>0.83783783783783783</c:v>
                </c:pt>
                <c:pt idx="22">
                  <c:v>1.3108108108108107</c:v>
                </c:pt>
                <c:pt idx="23">
                  <c:v>1.4324324324324325</c:v>
                </c:pt>
                <c:pt idx="24">
                  <c:v>1.3310810810810811</c:v>
                </c:pt>
                <c:pt idx="25">
                  <c:v>1.1621621621621621</c:v>
                </c:pt>
                <c:pt idx="26">
                  <c:v>1.7297297297297298</c:v>
                </c:pt>
                <c:pt idx="27">
                  <c:v>1.0472972972972974</c:v>
                </c:pt>
                <c:pt idx="28">
                  <c:v>1.277027027027027</c:v>
                </c:pt>
                <c:pt idx="29">
                  <c:v>0.96621621621621623</c:v>
                </c:pt>
                <c:pt idx="30">
                  <c:v>1.4797297297297296</c:v>
                </c:pt>
                <c:pt idx="31">
                  <c:v>0.891891891891892</c:v>
                </c:pt>
                <c:pt idx="32">
                  <c:v>1.9459459459459458</c:v>
                </c:pt>
                <c:pt idx="33">
                  <c:v>0.8783783783783784</c:v>
                </c:pt>
                <c:pt idx="34">
                  <c:v>1.0540540540540542</c:v>
                </c:pt>
                <c:pt idx="35">
                  <c:v>1.1891891891891893</c:v>
                </c:pt>
                <c:pt idx="36">
                  <c:v>0.58783783783783794</c:v>
                </c:pt>
                <c:pt idx="37">
                  <c:v>1.0743243243243243</c:v>
                </c:pt>
                <c:pt idx="38">
                  <c:v>0.18918918918918906</c:v>
                </c:pt>
                <c:pt idx="39">
                  <c:v>1.1351351351351351</c:v>
                </c:pt>
                <c:pt idx="40">
                  <c:v>1.5810810810810809</c:v>
                </c:pt>
                <c:pt idx="41">
                  <c:v>1.1148648648648649</c:v>
                </c:pt>
                <c:pt idx="42">
                  <c:v>1.7297297297297298</c:v>
                </c:pt>
                <c:pt idx="43">
                  <c:v>1.3108108108108107</c:v>
                </c:pt>
                <c:pt idx="44">
                  <c:v>1.2567567567567568</c:v>
                </c:pt>
                <c:pt idx="45">
                  <c:v>1.4999999999999998</c:v>
                </c:pt>
                <c:pt idx="46">
                  <c:v>1.5878378378378379</c:v>
                </c:pt>
                <c:pt idx="47">
                  <c:v>0.54054054054054046</c:v>
                </c:pt>
                <c:pt idx="48">
                  <c:v>1.3918918918918919</c:v>
                </c:pt>
                <c:pt idx="49">
                  <c:v>1.5810810810810809</c:v>
                </c:pt>
                <c:pt idx="50">
                  <c:v>1.2972972972972974</c:v>
                </c:pt>
                <c:pt idx="51">
                  <c:v>0.98648648648648651</c:v>
                </c:pt>
                <c:pt idx="52">
                  <c:v>1.027027027027027</c:v>
                </c:pt>
                <c:pt idx="53">
                  <c:v>1.1689189189189189</c:v>
                </c:pt>
                <c:pt idx="54">
                  <c:v>1.3513513513513513</c:v>
                </c:pt>
                <c:pt idx="55">
                  <c:v>1.3175675675675675</c:v>
                </c:pt>
                <c:pt idx="56">
                  <c:v>1.2567567567567568</c:v>
                </c:pt>
                <c:pt idx="57">
                  <c:v>1.6283783783783785</c:v>
                </c:pt>
                <c:pt idx="58">
                  <c:v>1.3243243243243243</c:v>
                </c:pt>
                <c:pt idx="59">
                  <c:v>1.0945945945945947</c:v>
                </c:pt>
                <c:pt idx="60">
                  <c:v>1.5405405405405408</c:v>
                </c:pt>
                <c:pt idx="61">
                  <c:v>1.4999999999999998</c:v>
                </c:pt>
                <c:pt idx="62">
                  <c:v>1.3783783783783785</c:v>
                </c:pt>
                <c:pt idx="63">
                  <c:v>1.6621621621621621</c:v>
                </c:pt>
                <c:pt idx="64">
                  <c:v>1.7702702702702704</c:v>
                </c:pt>
                <c:pt idx="65">
                  <c:v>1.4932432432432432</c:v>
                </c:pt>
                <c:pt idx="66">
                  <c:v>1.6351351351351351</c:v>
                </c:pt>
                <c:pt idx="67">
                  <c:v>1.5337837837837838</c:v>
                </c:pt>
                <c:pt idx="68">
                  <c:v>1.4797297297297296</c:v>
                </c:pt>
                <c:pt idx="69">
                  <c:v>1.1486486486486487</c:v>
                </c:pt>
                <c:pt idx="70">
                  <c:v>1.6554054054054055</c:v>
                </c:pt>
                <c:pt idx="71">
                  <c:v>1.4662162162162162</c:v>
                </c:pt>
                <c:pt idx="72">
                  <c:v>1.6621621621621621</c:v>
                </c:pt>
                <c:pt idx="73">
                  <c:v>1.7162162162162162</c:v>
                </c:pt>
                <c:pt idx="74">
                  <c:v>1.5472972972972974</c:v>
                </c:pt>
                <c:pt idx="75">
                  <c:v>1.3918918918918919</c:v>
                </c:pt>
                <c:pt idx="76">
                  <c:v>1.472972972972973</c:v>
                </c:pt>
                <c:pt idx="77">
                  <c:v>1.3310810810810811</c:v>
                </c:pt>
                <c:pt idx="78">
                  <c:v>1.0743243243243243</c:v>
                </c:pt>
                <c:pt idx="79">
                  <c:v>1.5067567567567568</c:v>
                </c:pt>
                <c:pt idx="80">
                  <c:v>1.3918918918918919</c:v>
                </c:pt>
                <c:pt idx="81">
                  <c:v>1.4189189189189191</c:v>
                </c:pt>
                <c:pt idx="82">
                  <c:v>1.2567567567567568</c:v>
                </c:pt>
                <c:pt idx="83">
                  <c:v>1.2635135135135136</c:v>
                </c:pt>
                <c:pt idx="84">
                  <c:v>1.2635135135135136</c:v>
                </c:pt>
                <c:pt idx="85">
                  <c:v>1.2837837837837838</c:v>
                </c:pt>
                <c:pt idx="86">
                  <c:v>1.7702702702702704</c:v>
                </c:pt>
                <c:pt idx="87">
                  <c:v>1.2702702702702702</c:v>
                </c:pt>
                <c:pt idx="88">
                  <c:v>1.6148648648648649</c:v>
                </c:pt>
                <c:pt idx="89">
                  <c:v>1.0135135135135136</c:v>
                </c:pt>
                <c:pt idx="90">
                  <c:v>1.3108108108108107</c:v>
                </c:pt>
                <c:pt idx="91">
                  <c:v>1.25</c:v>
                </c:pt>
                <c:pt idx="92">
                  <c:v>1.7567567567567568</c:v>
                </c:pt>
                <c:pt idx="93">
                  <c:v>1.6554054054054055</c:v>
                </c:pt>
                <c:pt idx="94">
                  <c:v>2.2229729729729728</c:v>
                </c:pt>
                <c:pt idx="95">
                  <c:v>1.6216216216216215</c:v>
                </c:pt>
                <c:pt idx="96">
                  <c:v>1.5810810810810809</c:v>
                </c:pt>
                <c:pt idx="97">
                  <c:v>1.3310810810810811</c:v>
                </c:pt>
                <c:pt idx="98">
                  <c:v>1.8716216216216217</c:v>
                </c:pt>
                <c:pt idx="99">
                  <c:v>1.7297297297297298</c:v>
                </c:pt>
                <c:pt idx="100">
                  <c:v>1.2702702702702702</c:v>
                </c:pt>
                <c:pt idx="101">
                  <c:v>1.1486486486486487</c:v>
                </c:pt>
                <c:pt idx="102">
                  <c:v>1.777027027027027</c:v>
                </c:pt>
                <c:pt idx="103">
                  <c:v>1.6081081081081081</c:v>
                </c:pt>
                <c:pt idx="104">
                  <c:v>1.3851351351351351</c:v>
                </c:pt>
                <c:pt idx="105">
                  <c:v>1.2972972972972974</c:v>
                </c:pt>
                <c:pt idx="106">
                  <c:v>1.3108108108108107</c:v>
                </c:pt>
                <c:pt idx="107">
                  <c:v>1.5067567567567568</c:v>
                </c:pt>
                <c:pt idx="108">
                  <c:v>1.3783783783783785</c:v>
                </c:pt>
                <c:pt idx="109">
                  <c:v>1.7027027027027026</c:v>
                </c:pt>
                <c:pt idx="110">
                  <c:v>1.5472972972972974</c:v>
                </c:pt>
                <c:pt idx="111">
                  <c:v>1.6959459459459458</c:v>
                </c:pt>
                <c:pt idx="112">
                  <c:v>1.7432432432432432</c:v>
                </c:pt>
                <c:pt idx="113">
                  <c:v>1.6824324324324327</c:v>
                </c:pt>
                <c:pt idx="114">
                  <c:v>1.7364864864864864</c:v>
                </c:pt>
                <c:pt idx="115">
                  <c:v>1.3175675675675675</c:v>
                </c:pt>
                <c:pt idx="116">
                  <c:v>1.4594594594594597</c:v>
                </c:pt>
                <c:pt idx="117">
                  <c:v>1.6621621621621621</c:v>
                </c:pt>
                <c:pt idx="118">
                  <c:v>1.1216216216216215</c:v>
                </c:pt>
                <c:pt idx="119">
                  <c:v>1.2162162162162162</c:v>
                </c:pt>
                <c:pt idx="120">
                  <c:v>1.1283783783783783</c:v>
                </c:pt>
                <c:pt idx="121">
                  <c:v>1.2972972972972974</c:v>
                </c:pt>
                <c:pt idx="122">
                  <c:v>1.472972972972973</c:v>
                </c:pt>
                <c:pt idx="123">
                  <c:v>1.3040540540540539</c:v>
                </c:pt>
                <c:pt idx="124">
                  <c:v>1.2162162162162162</c:v>
                </c:pt>
                <c:pt idx="125">
                  <c:v>1.8040540540540539</c:v>
                </c:pt>
                <c:pt idx="126">
                  <c:v>1.4324324324324325</c:v>
                </c:pt>
                <c:pt idx="127">
                  <c:v>1.7635135135135134</c:v>
                </c:pt>
                <c:pt idx="128">
                  <c:v>1.6351351351351351</c:v>
                </c:pt>
                <c:pt idx="129">
                  <c:v>1.3040540540540539</c:v>
                </c:pt>
                <c:pt idx="130">
                  <c:v>1.6013513513513515</c:v>
                </c:pt>
                <c:pt idx="131">
                  <c:v>1.560810810810811</c:v>
                </c:pt>
                <c:pt idx="132">
                  <c:v>1.5337837837837838</c:v>
                </c:pt>
                <c:pt idx="133">
                  <c:v>1.1486486486486487</c:v>
                </c:pt>
                <c:pt idx="134">
                  <c:v>1.3716216216216217</c:v>
                </c:pt>
                <c:pt idx="135">
                  <c:v>1.3445945945945945</c:v>
                </c:pt>
                <c:pt idx="136">
                  <c:v>1.3783783783783785</c:v>
                </c:pt>
                <c:pt idx="137">
                  <c:v>1.8851351351351351</c:v>
                </c:pt>
                <c:pt idx="138">
                  <c:v>1.5540540540540539</c:v>
                </c:pt>
                <c:pt idx="139">
                  <c:v>1.6891891891891893</c:v>
                </c:pt>
                <c:pt idx="140">
                  <c:v>1.6081081081081081</c:v>
                </c:pt>
                <c:pt idx="141">
                  <c:v>1.2094594594594594</c:v>
                </c:pt>
                <c:pt idx="142">
                  <c:v>1.6824324324324327</c:v>
                </c:pt>
                <c:pt idx="143">
                  <c:v>1.4054054054054055</c:v>
                </c:pt>
                <c:pt idx="144">
                  <c:v>1.5743243243243243</c:v>
                </c:pt>
                <c:pt idx="145">
                  <c:v>1.7297297297297298</c:v>
                </c:pt>
                <c:pt idx="146">
                  <c:v>1.6013513513513515</c:v>
                </c:pt>
                <c:pt idx="147">
                  <c:v>1.4324324324324325</c:v>
                </c:pt>
                <c:pt idx="148">
                  <c:v>1.5540540540540539</c:v>
                </c:pt>
                <c:pt idx="149">
                  <c:v>1.3243243243243243</c:v>
                </c:pt>
                <c:pt idx="150">
                  <c:v>1.1283783783783783</c:v>
                </c:pt>
                <c:pt idx="151">
                  <c:v>1.3783783783783785</c:v>
                </c:pt>
                <c:pt idx="152">
                  <c:v>1.5945945945945945</c:v>
                </c:pt>
                <c:pt idx="153">
                  <c:v>1.2905405405405406</c:v>
                </c:pt>
                <c:pt idx="154">
                  <c:v>1.472972972972973</c:v>
                </c:pt>
                <c:pt idx="155">
                  <c:v>1.1486486486486487</c:v>
                </c:pt>
                <c:pt idx="156">
                  <c:v>1.6756756756756757</c:v>
                </c:pt>
                <c:pt idx="157">
                  <c:v>1.2094594594594594</c:v>
                </c:pt>
                <c:pt idx="158">
                  <c:v>1.439189189189189</c:v>
                </c:pt>
                <c:pt idx="159">
                  <c:v>1.3040540540540539</c:v>
                </c:pt>
                <c:pt idx="160">
                  <c:v>1.472972972972973</c:v>
                </c:pt>
                <c:pt idx="161">
                  <c:v>1.3783783783783785</c:v>
                </c:pt>
                <c:pt idx="162">
                  <c:v>1.5135135135135136</c:v>
                </c:pt>
                <c:pt idx="163">
                  <c:v>1.6554054054054055</c:v>
                </c:pt>
                <c:pt idx="164">
                  <c:v>1.6351351351351351</c:v>
                </c:pt>
                <c:pt idx="165">
                  <c:v>1.2027027027027026</c:v>
                </c:pt>
                <c:pt idx="166">
                  <c:v>1.2297297297297298</c:v>
                </c:pt>
                <c:pt idx="167">
                  <c:v>1.7364864864864864</c:v>
                </c:pt>
                <c:pt idx="168">
                  <c:v>1.2297297297297298</c:v>
                </c:pt>
                <c:pt idx="169">
                  <c:v>1.3513513513513513</c:v>
                </c:pt>
                <c:pt idx="170">
                  <c:v>1.3513513513513513</c:v>
                </c:pt>
                <c:pt idx="171">
                  <c:v>1.4054054054054055</c:v>
                </c:pt>
                <c:pt idx="172">
                  <c:v>1.2364864864864866</c:v>
                </c:pt>
                <c:pt idx="173">
                  <c:v>1.4864864864864866</c:v>
                </c:pt>
                <c:pt idx="174">
                  <c:v>1.5540540540540539</c:v>
                </c:pt>
                <c:pt idx="175">
                  <c:v>1.2027027027027026</c:v>
                </c:pt>
                <c:pt idx="176">
                  <c:v>1.4797297297297296</c:v>
                </c:pt>
                <c:pt idx="177">
                  <c:v>1.5202702702702704</c:v>
                </c:pt>
                <c:pt idx="178">
                  <c:v>1.560810810810811</c:v>
                </c:pt>
                <c:pt idx="179">
                  <c:v>1.6554054054054055</c:v>
                </c:pt>
                <c:pt idx="180">
                  <c:v>1.9054054054054053</c:v>
                </c:pt>
                <c:pt idx="181">
                  <c:v>1.2702702702702702</c:v>
                </c:pt>
                <c:pt idx="182">
                  <c:v>1.0202702702702704</c:v>
                </c:pt>
                <c:pt idx="183">
                  <c:v>1.2094594594594594</c:v>
                </c:pt>
                <c:pt idx="184">
                  <c:v>1.2905405405405406</c:v>
                </c:pt>
                <c:pt idx="185">
                  <c:v>1.3175675675675675</c:v>
                </c:pt>
                <c:pt idx="186">
                  <c:v>1.2027027027027026</c:v>
                </c:pt>
                <c:pt idx="187">
                  <c:v>1.1081081081081081</c:v>
                </c:pt>
                <c:pt idx="188">
                  <c:v>1.0540540540540542</c:v>
                </c:pt>
                <c:pt idx="189">
                  <c:v>1.4189189189189191</c:v>
                </c:pt>
                <c:pt idx="190">
                  <c:v>1.0135135135135136</c:v>
                </c:pt>
                <c:pt idx="191">
                  <c:v>1.3040540540540539</c:v>
                </c:pt>
                <c:pt idx="192">
                  <c:v>1.4932432432432432</c:v>
                </c:pt>
                <c:pt idx="193">
                  <c:v>1.5337837837837838</c:v>
                </c:pt>
                <c:pt idx="194">
                  <c:v>1.2905405405405406</c:v>
                </c:pt>
                <c:pt idx="195">
                  <c:v>1.5810810810810809</c:v>
                </c:pt>
                <c:pt idx="196">
                  <c:v>1.3310810810810811</c:v>
                </c:pt>
                <c:pt idx="197">
                  <c:v>1.2837837837837838</c:v>
                </c:pt>
                <c:pt idx="198">
                  <c:v>1.1418918918918919</c:v>
                </c:pt>
                <c:pt idx="199">
                  <c:v>1.2635135135135136</c:v>
                </c:pt>
                <c:pt idx="200">
                  <c:v>1.5743243243243243</c:v>
                </c:pt>
                <c:pt idx="201">
                  <c:v>1.277027027027027</c:v>
                </c:pt>
                <c:pt idx="202">
                  <c:v>1.3378378378378379</c:v>
                </c:pt>
                <c:pt idx="203">
                  <c:v>1.2162162162162162</c:v>
                </c:pt>
                <c:pt idx="204">
                  <c:v>1.2297297297297298</c:v>
                </c:pt>
                <c:pt idx="205">
                  <c:v>1.3783783783783785</c:v>
                </c:pt>
                <c:pt idx="206">
                  <c:v>1.1418918918918919</c:v>
                </c:pt>
                <c:pt idx="207">
                  <c:v>1.060810810810811</c:v>
                </c:pt>
                <c:pt idx="208">
                  <c:v>1.2837837837837838</c:v>
                </c:pt>
                <c:pt idx="209">
                  <c:v>1.3040540540540539</c:v>
                </c:pt>
                <c:pt idx="210">
                  <c:v>1.3310810810810811</c:v>
                </c:pt>
                <c:pt idx="211">
                  <c:v>1.3918918918918919</c:v>
                </c:pt>
                <c:pt idx="212">
                  <c:v>1.4797297297297296</c:v>
                </c:pt>
                <c:pt idx="213">
                  <c:v>1.25</c:v>
                </c:pt>
                <c:pt idx="214">
                  <c:v>1.2027027027027026</c:v>
                </c:pt>
                <c:pt idx="215">
                  <c:v>1.2837837837837838</c:v>
                </c:pt>
                <c:pt idx="216">
                  <c:v>1.25</c:v>
                </c:pt>
                <c:pt idx="217">
                  <c:v>1.1621621621621621</c:v>
                </c:pt>
                <c:pt idx="218">
                  <c:v>1.2972972972972974</c:v>
                </c:pt>
                <c:pt idx="219">
                  <c:v>1.3648648648648649</c:v>
                </c:pt>
                <c:pt idx="220">
                  <c:v>1.2297297297297298</c:v>
                </c:pt>
                <c:pt idx="221">
                  <c:v>1.2094594594594594</c:v>
                </c:pt>
                <c:pt idx="222">
                  <c:v>1.4189189189189191</c:v>
                </c:pt>
                <c:pt idx="223">
                  <c:v>1.439189189189189</c:v>
                </c:pt>
                <c:pt idx="224">
                  <c:v>1.3648648648648649</c:v>
                </c:pt>
                <c:pt idx="225">
                  <c:v>1.2972972972972974</c:v>
                </c:pt>
                <c:pt idx="226">
                  <c:v>1.2297297297297298</c:v>
                </c:pt>
                <c:pt idx="227">
                  <c:v>1.2297297297297298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20-47D7-A243-0131337F5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840607"/>
        <c:axId val="875850591"/>
      </c:scatterChart>
      <c:valAx>
        <c:axId val="8758406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50591"/>
        <c:crosses val="autoZero"/>
        <c:crossBetween val="midCat"/>
      </c:valAx>
      <c:valAx>
        <c:axId val="875850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406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'1097'!$R$3</c:f>
              <c:numCache>
                <c:formatCode>General</c:formatCode>
                <c:ptCount val="1"/>
                <c:pt idx="0">
                  <c:v>1.9652730515089121</c:v>
                </c:pt>
              </c:numCache>
            </c:numRef>
          </c:xVal>
          <c:yVal>
            <c:numRef>
              <c:f>'1097'!$Q$3</c:f>
              <c:numCache>
                <c:formatCode>General</c:formatCode>
                <c:ptCount val="1"/>
                <c:pt idx="0">
                  <c:v>0.19400000000000001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DF-48E3-92BF-918188917655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'1097'!$R$4</c:f>
              <c:numCache>
                <c:formatCode>General</c:formatCode>
                <c:ptCount val="1"/>
                <c:pt idx="0">
                  <c:v>1.2523657867129583</c:v>
                </c:pt>
              </c:numCache>
            </c:numRef>
          </c:xVal>
          <c:yVal>
            <c:numRef>
              <c:f>'1097'!$Q$4</c:f>
              <c:numCache>
                <c:formatCode>General</c:formatCode>
                <c:ptCount val="1"/>
                <c:pt idx="0">
                  <c:v>0.29199999999999998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DF-48E3-92BF-918188917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848143"/>
        <c:axId val="1911857295"/>
      </c:scatterChart>
      <c:valAx>
        <c:axId val="1911848143"/>
        <c:scaling>
          <c:orientation val="minMax"/>
          <c:max val="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1857295"/>
        <c:crosses val="autoZero"/>
        <c:crossBetween val="midCat"/>
      </c:valAx>
      <c:valAx>
        <c:axId val="19118572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18481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'1149'!$A$3:$A$192</c:f>
              <c:numCache>
                <c:formatCode>General</c:formatCode>
                <c:ptCount val="190"/>
                <c:pt idx="0">
                  <c:v>28</c:v>
                </c:pt>
                <c:pt idx="1">
                  <c:v>28.8</c:v>
                </c:pt>
                <c:pt idx="2">
                  <c:v>30.3</c:v>
                </c:pt>
                <c:pt idx="3">
                  <c:v>33.200000000000003</c:v>
                </c:pt>
                <c:pt idx="4">
                  <c:v>36.799999999999997</c:v>
                </c:pt>
                <c:pt idx="5">
                  <c:v>40.4</c:v>
                </c:pt>
                <c:pt idx="6">
                  <c:v>44</c:v>
                </c:pt>
                <c:pt idx="7">
                  <c:v>47.9</c:v>
                </c:pt>
                <c:pt idx="8">
                  <c:v>51.6</c:v>
                </c:pt>
                <c:pt idx="9">
                  <c:v>55</c:v>
                </c:pt>
                <c:pt idx="10">
                  <c:v>58.3</c:v>
                </c:pt>
                <c:pt idx="11">
                  <c:v>61.5</c:v>
                </c:pt>
                <c:pt idx="12">
                  <c:v>64.599999999999994</c:v>
                </c:pt>
                <c:pt idx="13">
                  <c:v>67.5</c:v>
                </c:pt>
                <c:pt idx="14">
                  <c:v>70.099999999999994</c:v>
                </c:pt>
                <c:pt idx="15">
                  <c:v>72.7</c:v>
                </c:pt>
                <c:pt idx="16">
                  <c:v>75.3</c:v>
                </c:pt>
                <c:pt idx="17">
                  <c:v>77.900000000000006</c:v>
                </c:pt>
                <c:pt idx="18">
                  <c:v>80.3</c:v>
                </c:pt>
                <c:pt idx="19">
                  <c:v>82.9</c:v>
                </c:pt>
                <c:pt idx="20">
                  <c:v>85.3</c:v>
                </c:pt>
                <c:pt idx="21">
                  <c:v>87.6</c:v>
                </c:pt>
                <c:pt idx="22">
                  <c:v>90</c:v>
                </c:pt>
                <c:pt idx="23">
                  <c:v>92.4</c:v>
                </c:pt>
                <c:pt idx="24">
                  <c:v>94.7</c:v>
                </c:pt>
                <c:pt idx="25">
                  <c:v>97.1</c:v>
                </c:pt>
                <c:pt idx="26">
                  <c:v>99.5</c:v>
                </c:pt>
                <c:pt idx="27">
                  <c:v>101.8</c:v>
                </c:pt>
                <c:pt idx="28">
                  <c:v>104.5</c:v>
                </c:pt>
                <c:pt idx="29">
                  <c:v>106.9</c:v>
                </c:pt>
                <c:pt idx="30">
                  <c:v>109.5</c:v>
                </c:pt>
                <c:pt idx="31">
                  <c:v>112.2</c:v>
                </c:pt>
                <c:pt idx="32">
                  <c:v>114.8</c:v>
                </c:pt>
                <c:pt idx="33">
                  <c:v>117.5</c:v>
                </c:pt>
                <c:pt idx="34">
                  <c:v>119.8</c:v>
                </c:pt>
                <c:pt idx="35">
                  <c:v>122.5</c:v>
                </c:pt>
                <c:pt idx="36">
                  <c:v>125.2</c:v>
                </c:pt>
                <c:pt idx="37">
                  <c:v>128.1</c:v>
                </c:pt>
                <c:pt idx="38">
                  <c:v>130.69999999999999</c:v>
                </c:pt>
                <c:pt idx="39">
                  <c:v>133.4</c:v>
                </c:pt>
                <c:pt idx="40">
                  <c:v>136.1</c:v>
                </c:pt>
                <c:pt idx="41">
                  <c:v>138.69999999999999</c:v>
                </c:pt>
                <c:pt idx="42">
                  <c:v>141.4</c:v>
                </c:pt>
                <c:pt idx="43">
                  <c:v>144.1</c:v>
                </c:pt>
                <c:pt idx="44">
                  <c:v>146.69999999999999</c:v>
                </c:pt>
                <c:pt idx="45">
                  <c:v>149.4</c:v>
                </c:pt>
                <c:pt idx="46">
                  <c:v>152.1</c:v>
                </c:pt>
                <c:pt idx="47">
                  <c:v>155.1</c:v>
                </c:pt>
                <c:pt idx="48">
                  <c:v>157.69999999999999</c:v>
                </c:pt>
                <c:pt idx="49">
                  <c:v>160.4</c:v>
                </c:pt>
                <c:pt idx="50">
                  <c:v>163.4</c:v>
                </c:pt>
                <c:pt idx="51">
                  <c:v>166.3</c:v>
                </c:pt>
                <c:pt idx="52">
                  <c:v>169</c:v>
                </c:pt>
                <c:pt idx="53">
                  <c:v>172</c:v>
                </c:pt>
                <c:pt idx="54">
                  <c:v>174.7</c:v>
                </c:pt>
                <c:pt idx="55">
                  <c:v>177.4</c:v>
                </c:pt>
                <c:pt idx="56">
                  <c:v>180.4</c:v>
                </c:pt>
                <c:pt idx="57">
                  <c:v>183.1</c:v>
                </c:pt>
                <c:pt idx="58">
                  <c:v>186</c:v>
                </c:pt>
                <c:pt idx="59">
                  <c:v>189</c:v>
                </c:pt>
                <c:pt idx="60">
                  <c:v>191.7</c:v>
                </c:pt>
                <c:pt idx="61">
                  <c:v>194.7</c:v>
                </c:pt>
                <c:pt idx="62">
                  <c:v>197.7</c:v>
                </c:pt>
                <c:pt idx="63">
                  <c:v>200.7</c:v>
                </c:pt>
                <c:pt idx="64">
                  <c:v>203.4</c:v>
                </c:pt>
                <c:pt idx="65">
                  <c:v>206.4</c:v>
                </c:pt>
                <c:pt idx="66">
                  <c:v>209.2</c:v>
                </c:pt>
                <c:pt idx="67">
                  <c:v>211.9</c:v>
                </c:pt>
                <c:pt idx="68">
                  <c:v>214.6</c:v>
                </c:pt>
                <c:pt idx="69">
                  <c:v>217.6</c:v>
                </c:pt>
                <c:pt idx="70">
                  <c:v>220.6</c:v>
                </c:pt>
                <c:pt idx="71">
                  <c:v>223.4</c:v>
                </c:pt>
                <c:pt idx="72">
                  <c:v>226.4</c:v>
                </c:pt>
                <c:pt idx="73">
                  <c:v>229.1</c:v>
                </c:pt>
                <c:pt idx="74">
                  <c:v>231.9</c:v>
                </c:pt>
                <c:pt idx="75">
                  <c:v>234.6</c:v>
                </c:pt>
                <c:pt idx="76">
                  <c:v>237.7</c:v>
                </c:pt>
                <c:pt idx="77">
                  <c:v>240.7</c:v>
                </c:pt>
                <c:pt idx="78">
                  <c:v>243.4</c:v>
                </c:pt>
                <c:pt idx="79">
                  <c:v>246.2</c:v>
                </c:pt>
                <c:pt idx="80">
                  <c:v>249</c:v>
                </c:pt>
                <c:pt idx="81">
                  <c:v>252</c:v>
                </c:pt>
                <c:pt idx="82">
                  <c:v>254.8</c:v>
                </c:pt>
                <c:pt idx="83">
                  <c:v>257.8</c:v>
                </c:pt>
                <c:pt idx="84">
                  <c:v>261.39999999999998</c:v>
                </c:pt>
                <c:pt idx="85">
                  <c:v>264.5</c:v>
                </c:pt>
                <c:pt idx="86">
                  <c:v>267.8</c:v>
                </c:pt>
                <c:pt idx="87">
                  <c:v>271.2</c:v>
                </c:pt>
                <c:pt idx="88">
                  <c:v>274.2</c:v>
                </c:pt>
                <c:pt idx="89">
                  <c:v>277</c:v>
                </c:pt>
                <c:pt idx="90">
                  <c:v>280.10000000000002</c:v>
                </c:pt>
                <c:pt idx="91">
                  <c:v>283.10000000000002</c:v>
                </c:pt>
                <c:pt idx="92">
                  <c:v>285.89999999999998</c:v>
                </c:pt>
                <c:pt idx="93">
                  <c:v>288.7</c:v>
                </c:pt>
                <c:pt idx="94">
                  <c:v>291.8</c:v>
                </c:pt>
                <c:pt idx="95">
                  <c:v>294.60000000000002</c:v>
                </c:pt>
                <c:pt idx="96">
                  <c:v>297.7</c:v>
                </c:pt>
                <c:pt idx="97">
                  <c:v>300.8</c:v>
                </c:pt>
                <c:pt idx="98">
                  <c:v>304.39999999999998</c:v>
                </c:pt>
                <c:pt idx="99">
                  <c:v>307.8</c:v>
                </c:pt>
                <c:pt idx="100">
                  <c:v>310.89999999999998</c:v>
                </c:pt>
                <c:pt idx="101">
                  <c:v>314.3</c:v>
                </c:pt>
                <c:pt idx="102">
                  <c:v>317.7</c:v>
                </c:pt>
                <c:pt idx="103">
                  <c:v>320.8</c:v>
                </c:pt>
                <c:pt idx="104">
                  <c:v>324.2</c:v>
                </c:pt>
                <c:pt idx="105">
                  <c:v>327.60000000000002</c:v>
                </c:pt>
                <c:pt idx="106">
                  <c:v>331</c:v>
                </c:pt>
                <c:pt idx="107">
                  <c:v>334.4</c:v>
                </c:pt>
                <c:pt idx="108">
                  <c:v>337.5</c:v>
                </c:pt>
                <c:pt idx="109">
                  <c:v>340.7</c:v>
                </c:pt>
                <c:pt idx="110">
                  <c:v>343.8</c:v>
                </c:pt>
                <c:pt idx="111">
                  <c:v>347.2</c:v>
                </c:pt>
                <c:pt idx="112">
                  <c:v>350.4</c:v>
                </c:pt>
                <c:pt idx="113">
                  <c:v>353.5</c:v>
                </c:pt>
                <c:pt idx="114">
                  <c:v>356.7</c:v>
                </c:pt>
                <c:pt idx="115">
                  <c:v>359.5</c:v>
                </c:pt>
                <c:pt idx="116">
                  <c:v>362.4</c:v>
                </c:pt>
                <c:pt idx="117">
                  <c:v>365.3</c:v>
                </c:pt>
                <c:pt idx="118">
                  <c:v>368.4</c:v>
                </c:pt>
                <c:pt idx="119">
                  <c:v>371.6</c:v>
                </c:pt>
                <c:pt idx="120">
                  <c:v>374.4</c:v>
                </c:pt>
                <c:pt idx="121">
                  <c:v>377.3</c:v>
                </c:pt>
                <c:pt idx="122">
                  <c:v>380.5</c:v>
                </c:pt>
                <c:pt idx="123">
                  <c:v>383.7</c:v>
                </c:pt>
                <c:pt idx="124">
                  <c:v>386.9</c:v>
                </c:pt>
                <c:pt idx="125">
                  <c:v>390</c:v>
                </c:pt>
                <c:pt idx="126">
                  <c:v>393.2</c:v>
                </c:pt>
                <c:pt idx="127">
                  <c:v>396.1</c:v>
                </c:pt>
                <c:pt idx="128">
                  <c:v>399.3</c:v>
                </c:pt>
                <c:pt idx="129">
                  <c:v>402.8</c:v>
                </c:pt>
                <c:pt idx="130">
                  <c:v>406.3</c:v>
                </c:pt>
                <c:pt idx="131">
                  <c:v>409.8</c:v>
                </c:pt>
                <c:pt idx="132">
                  <c:v>413.6</c:v>
                </c:pt>
                <c:pt idx="133">
                  <c:v>417.4</c:v>
                </c:pt>
                <c:pt idx="134">
                  <c:v>420.6</c:v>
                </c:pt>
                <c:pt idx="135">
                  <c:v>423.8</c:v>
                </c:pt>
                <c:pt idx="136">
                  <c:v>427.3</c:v>
                </c:pt>
                <c:pt idx="137">
                  <c:v>430.8</c:v>
                </c:pt>
                <c:pt idx="138">
                  <c:v>433.8</c:v>
                </c:pt>
                <c:pt idx="139">
                  <c:v>437.6</c:v>
                </c:pt>
                <c:pt idx="140">
                  <c:v>441.4</c:v>
                </c:pt>
                <c:pt idx="141">
                  <c:v>445.2</c:v>
                </c:pt>
                <c:pt idx="142">
                  <c:v>448.8</c:v>
                </c:pt>
                <c:pt idx="143">
                  <c:v>452.3</c:v>
                </c:pt>
                <c:pt idx="144">
                  <c:v>455.6</c:v>
                </c:pt>
                <c:pt idx="145">
                  <c:v>459.1</c:v>
                </c:pt>
                <c:pt idx="146">
                  <c:v>462.7</c:v>
                </c:pt>
                <c:pt idx="147">
                  <c:v>466.3</c:v>
                </c:pt>
                <c:pt idx="148">
                  <c:v>470.1</c:v>
                </c:pt>
                <c:pt idx="149">
                  <c:v>474</c:v>
                </c:pt>
                <c:pt idx="150">
                  <c:v>477.6</c:v>
                </c:pt>
                <c:pt idx="151">
                  <c:v>480.8</c:v>
                </c:pt>
                <c:pt idx="152">
                  <c:v>484.4</c:v>
                </c:pt>
                <c:pt idx="153">
                  <c:v>488</c:v>
                </c:pt>
                <c:pt idx="154">
                  <c:v>491.9</c:v>
                </c:pt>
                <c:pt idx="155">
                  <c:v>495.5</c:v>
                </c:pt>
                <c:pt idx="156">
                  <c:v>499.4</c:v>
                </c:pt>
                <c:pt idx="157">
                  <c:v>503.3</c:v>
                </c:pt>
                <c:pt idx="158">
                  <c:v>507.2</c:v>
                </c:pt>
                <c:pt idx="159">
                  <c:v>510.6</c:v>
                </c:pt>
                <c:pt idx="160">
                  <c:v>514.5</c:v>
                </c:pt>
                <c:pt idx="161">
                  <c:v>518.1</c:v>
                </c:pt>
                <c:pt idx="162">
                  <c:v>522</c:v>
                </c:pt>
                <c:pt idx="163">
                  <c:v>525.70000000000005</c:v>
                </c:pt>
                <c:pt idx="164">
                  <c:v>529.29999999999995</c:v>
                </c:pt>
                <c:pt idx="165">
                  <c:v>533</c:v>
                </c:pt>
                <c:pt idx="166">
                  <c:v>536.29999999999995</c:v>
                </c:pt>
                <c:pt idx="167">
                  <c:v>539.70000000000005</c:v>
                </c:pt>
                <c:pt idx="168">
                  <c:v>543.29999999999995</c:v>
                </c:pt>
                <c:pt idx="169">
                  <c:v>547</c:v>
                </c:pt>
                <c:pt idx="170">
                  <c:v>551</c:v>
                </c:pt>
                <c:pt idx="171">
                  <c:v>554.29999999999995</c:v>
                </c:pt>
                <c:pt idx="172">
                  <c:v>558</c:v>
                </c:pt>
                <c:pt idx="173">
                  <c:v>561.70000000000005</c:v>
                </c:pt>
                <c:pt idx="174">
                  <c:v>565.4</c:v>
                </c:pt>
                <c:pt idx="175">
                  <c:v>569.1</c:v>
                </c:pt>
                <c:pt idx="176">
                  <c:v>572.79999999999995</c:v>
                </c:pt>
                <c:pt idx="177">
                  <c:v>576.1</c:v>
                </c:pt>
                <c:pt idx="178">
                  <c:v>579.9</c:v>
                </c:pt>
                <c:pt idx="179">
                  <c:v>583.6</c:v>
                </c:pt>
                <c:pt idx="180">
                  <c:v>587.29999999999995</c:v>
                </c:pt>
                <c:pt idx="181">
                  <c:v>590.70000000000005</c:v>
                </c:pt>
                <c:pt idx="182">
                  <c:v>594.1</c:v>
                </c:pt>
                <c:pt idx="183">
                  <c:v>597.79999999999995</c:v>
                </c:pt>
                <c:pt idx="184">
                  <c:v>601.29999999999995</c:v>
                </c:pt>
                <c:pt idx="185">
                  <c:v>605</c:v>
                </c:pt>
                <c:pt idx="186">
                  <c:v>608.1</c:v>
                </c:pt>
                <c:pt idx="187">
                  <c:v>610.29999999999995</c:v>
                </c:pt>
                <c:pt idx="188">
                  <c:v>611.29999999999995</c:v>
                </c:pt>
                <c:pt idx="189">
                  <c:v>611.6</c:v>
                </c:pt>
              </c:numCache>
            </c:numRef>
          </c:xVal>
          <c:yVal>
            <c:numRef>
              <c:f>'1149'!$E$3:$E$192</c:f>
              <c:numCache>
                <c:formatCode>0.00</c:formatCode>
                <c:ptCount val="190"/>
                <c:pt idx="0">
                  <c:v>1</c:v>
                </c:pt>
                <c:pt idx="1">
                  <c:v>1.1682242990654206</c:v>
                </c:pt>
                <c:pt idx="2">
                  <c:v>1.1028037383177569</c:v>
                </c:pt>
                <c:pt idx="3">
                  <c:v>1.1775700934579438</c:v>
                </c:pt>
                <c:pt idx="4">
                  <c:v>1.1121495327102802</c:v>
                </c:pt>
                <c:pt idx="5">
                  <c:v>1.2897196261682242</c:v>
                </c:pt>
                <c:pt idx="6">
                  <c:v>1.2242990654205608</c:v>
                </c:pt>
                <c:pt idx="7">
                  <c:v>1.5607476635514017</c:v>
                </c:pt>
                <c:pt idx="8">
                  <c:v>1.4018691588785046</c:v>
                </c:pt>
                <c:pt idx="9">
                  <c:v>1.4766355140186915</c:v>
                </c:pt>
                <c:pt idx="10">
                  <c:v>1.5981308411214952</c:v>
                </c:pt>
                <c:pt idx="11">
                  <c:v>1.485981308411215</c:v>
                </c:pt>
                <c:pt idx="12">
                  <c:v>1.4299065420560748</c:v>
                </c:pt>
                <c:pt idx="13">
                  <c:v>1.3271028037383177</c:v>
                </c:pt>
                <c:pt idx="14">
                  <c:v>1.2897196261682242</c:v>
                </c:pt>
                <c:pt idx="15">
                  <c:v>1.4579439252336448</c:v>
                </c:pt>
                <c:pt idx="16">
                  <c:v>1.4299065420560748</c:v>
                </c:pt>
                <c:pt idx="17">
                  <c:v>1.3738317757009344</c:v>
                </c:pt>
                <c:pt idx="18">
                  <c:v>1.1775700934579438</c:v>
                </c:pt>
                <c:pt idx="19">
                  <c:v>1.2149532710280373</c:v>
                </c:pt>
                <c:pt idx="20">
                  <c:v>1.4766355140186915</c:v>
                </c:pt>
                <c:pt idx="21">
                  <c:v>1.2149532710280373</c:v>
                </c:pt>
                <c:pt idx="22">
                  <c:v>1.3831775700934579</c:v>
                </c:pt>
                <c:pt idx="23">
                  <c:v>1.3177570093457942</c:v>
                </c:pt>
                <c:pt idx="24">
                  <c:v>1.3831775700934579</c:v>
                </c:pt>
                <c:pt idx="25">
                  <c:v>1.4579439252336448</c:v>
                </c:pt>
                <c:pt idx="26">
                  <c:v>1.6542056074766354</c:v>
                </c:pt>
                <c:pt idx="27">
                  <c:v>1.8411214953271027</c:v>
                </c:pt>
                <c:pt idx="28">
                  <c:v>2.1775700934579438</c:v>
                </c:pt>
                <c:pt idx="29">
                  <c:v>1.6074766355140186</c:v>
                </c:pt>
                <c:pt idx="30">
                  <c:v>1.9719626168224296</c:v>
                </c:pt>
                <c:pt idx="31">
                  <c:v>2.0654205607476634</c:v>
                </c:pt>
                <c:pt idx="32">
                  <c:v>1.6542056074766354</c:v>
                </c:pt>
                <c:pt idx="33">
                  <c:v>1.7476635514018692</c:v>
                </c:pt>
                <c:pt idx="34">
                  <c:v>1.8691588785046729</c:v>
                </c:pt>
                <c:pt idx="35">
                  <c:v>1.6448598130841121</c:v>
                </c:pt>
                <c:pt idx="36">
                  <c:v>1.719626168224299</c:v>
                </c:pt>
                <c:pt idx="37">
                  <c:v>1.6822429906542056</c:v>
                </c:pt>
                <c:pt idx="38">
                  <c:v>1.5700934579439252</c:v>
                </c:pt>
                <c:pt idx="39">
                  <c:v>1.9252336448598131</c:v>
                </c:pt>
                <c:pt idx="40">
                  <c:v>1.7009345794392523</c:v>
                </c:pt>
                <c:pt idx="41">
                  <c:v>1.7663551401869158</c:v>
                </c:pt>
                <c:pt idx="42">
                  <c:v>1.7943925233644857</c:v>
                </c:pt>
                <c:pt idx="43">
                  <c:v>1.9813084112149533</c:v>
                </c:pt>
                <c:pt idx="44">
                  <c:v>1.6448598130841121</c:v>
                </c:pt>
                <c:pt idx="45">
                  <c:v>1.6728971962616821</c:v>
                </c:pt>
                <c:pt idx="46">
                  <c:v>2.1121495327102799</c:v>
                </c:pt>
                <c:pt idx="47">
                  <c:v>1.9813084112149533</c:v>
                </c:pt>
                <c:pt idx="48">
                  <c:v>1.8317757009345792</c:v>
                </c:pt>
                <c:pt idx="49">
                  <c:v>1.6542056074766354</c:v>
                </c:pt>
                <c:pt idx="50">
                  <c:v>1.7850467289719625</c:v>
                </c:pt>
                <c:pt idx="51">
                  <c:v>1.4672897196261683</c:v>
                </c:pt>
                <c:pt idx="52">
                  <c:v>1.719626168224299</c:v>
                </c:pt>
                <c:pt idx="53">
                  <c:v>1.542056074766355</c:v>
                </c:pt>
                <c:pt idx="54">
                  <c:v>1.5887850467289719</c:v>
                </c:pt>
                <c:pt idx="55">
                  <c:v>1.6355140186915886</c:v>
                </c:pt>
                <c:pt idx="56">
                  <c:v>1.5981308411214952</c:v>
                </c:pt>
                <c:pt idx="57">
                  <c:v>1.4485981308411215</c:v>
                </c:pt>
                <c:pt idx="58">
                  <c:v>1.7850467289719625</c:v>
                </c:pt>
                <c:pt idx="59">
                  <c:v>1.5981308411214952</c:v>
                </c:pt>
                <c:pt idx="60">
                  <c:v>1.9252336448598131</c:v>
                </c:pt>
                <c:pt idx="61">
                  <c:v>1.7663551401869158</c:v>
                </c:pt>
                <c:pt idx="62">
                  <c:v>1.6822429906542056</c:v>
                </c:pt>
                <c:pt idx="63">
                  <c:v>1.9532710280373828</c:v>
                </c:pt>
                <c:pt idx="64">
                  <c:v>2.009345794392523</c:v>
                </c:pt>
                <c:pt idx="65">
                  <c:v>1.4018691588785046</c:v>
                </c:pt>
                <c:pt idx="66">
                  <c:v>1.5327102803738315</c:v>
                </c:pt>
                <c:pt idx="67">
                  <c:v>1.6822429906542056</c:v>
                </c:pt>
                <c:pt idx="68">
                  <c:v>1.6168224299065419</c:v>
                </c:pt>
                <c:pt idx="69">
                  <c:v>1.514018691588785</c:v>
                </c:pt>
                <c:pt idx="70">
                  <c:v>1.5794392523364484</c:v>
                </c:pt>
                <c:pt idx="71">
                  <c:v>1.485981308411215</c:v>
                </c:pt>
                <c:pt idx="72">
                  <c:v>1.4392523364485981</c:v>
                </c:pt>
                <c:pt idx="73">
                  <c:v>1.1401869158878504</c:v>
                </c:pt>
                <c:pt idx="74">
                  <c:v>1.2897196261682242</c:v>
                </c:pt>
                <c:pt idx="75">
                  <c:v>1.9439252336448598</c:v>
                </c:pt>
                <c:pt idx="76">
                  <c:v>1.6542056074766354</c:v>
                </c:pt>
                <c:pt idx="77">
                  <c:v>1.4392523364485981</c:v>
                </c:pt>
                <c:pt idx="78">
                  <c:v>1.5514018691588782</c:v>
                </c:pt>
                <c:pt idx="79">
                  <c:v>2.018691588785047</c:v>
                </c:pt>
                <c:pt idx="80">
                  <c:v>1.9252336448598131</c:v>
                </c:pt>
                <c:pt idx="81">
                  <c:v>1.7102803738317756</c:v>
                </c:pt>
                <c:pt idx="82">
                  <c:v>1.233644859813084</c:v>
                </c:pt>
                <c:pt idx="83">
                  <c:v>1.5607476635514017</c:v>
                </c:pt>
                <c:pt idx="84">
                  <c:v>1.6542056074766354</c:v>
                </c:pt>
                <c:pt idx="85">
                  <c:v>1.6542056074766354</c:v>
                </c:pt>
                <c:pt idx="86">
                  <c:v>1.719626168224299</c:v>
                </c:pt>
                <c:pt idx="87">
                  <c:v>1.6261682242990654</c:v>
                </c:pt>
                <c:pt idx="88">
                  <c:v>1.9439252336448598</c:v>
                </c:pt>
                <c:pt idx="89">
                  <c:v>1.775700934579439</c:v>
                </c:pt>
                <c:pt idx="90">
                  <c:v>1.4299065420560748</c:v>
                </c:pt>
                <c:pt idx="91">
                  <c:v>1.4766355140186915</c:v>
                </c:pt>
                <c:pt idx="92">
                  <c:v>1.9345794392523361</c:v>
                </c:pt>
                <c:pt idx="93">
                  <c:v>1.4205607476635513</c:v>
                </c:pt>
                <c:pt idx="94">
                  <c:v>1.205607476635514</c:v>
                </c:pt>
                <c:pt idx="95">
                  <c:v>1.3271028037383177</c:v>
                </c:pt>
                <c:pt idx="96">
                  <c:v>1.6168224299065419</c:v>
                </c:pt>
                <c:pt idx="97">
                  <c:v>1.6355140186915886</c:v>
                </c:pt>
                <c:pt idx="98">
                  <c:v>2.1588785046728973</c:v>
                </c:pt>
                <c:pt idx="99">
                  <c:v>1.1121495327102802</c:v>
                </c:pt>
                <c:pt idx="100">
                  <c:v>1.5887850467289719</c:v>
                </c:pt>
                <c:pt idx="101">
                  <c:v>1.3925233644859811</c:v>
                </c:pt>
                <c:pt idx="102">
                  <c:v>0.89719626168224287</c:v>
                </c:pt>
                <c:pt idx="103">
                  <c:v>0.7570093457943925</c:v>
                </c:pt>
                <c:pt idx="104">
                  <c:v>1.7009345794392523</c:v>
                </c:pt>
                <c:pt idx="105">
                  <c:v>1.1401869158878504</c:v>
                </c:pt>
                <c:pt idx="106">
                  <c:v>1.1401869158878504</c:v>
                </c:pt>
                <c:pt idx="107">
                  <c:v>1.6448598130841121</c:v>
                </c:pt>
                <c:pt idx="108">
                  <c:v>1.6635514018691588</c:v>
                </c:pt>
                <c:pt idx="109">
                  <c:v>1.4205607476635513</c:v>
                </c:pt>
                <c:pt idx="110">
                  <c:v>1.7009345794392523</c:v>
                </c:pt>
                <c:pt idx="111">
                  <c:v>1.4205607476635513</c:v>
                </c:pt>
                <c:pt idx="112">
                  <c:v>1.2710280373831775</c:v>
                </c:pt>
                <c:pt idx="113">
                  <c:v>1.233644859813084</c:v>
                </c:pt>
                <c:pt idx="114">
                  <c:v>1.7289719626168225</c:v>
                </c:pt>
                <c:pt idx="115">
                  <c:v>1.5046728971962617</c:v>
                </c:pt>
                <c:pt idx="116">
                  <c:v>1.7476635514018692</c:v>
                </c:pt>
                <c:pt idx="117">
                  <c:v>1.9906542056074765</c:v>
                </c:pt>
                <c:pt idx="118">
                  <c:v>1.5046728971962617</c:v>
                </c:pt>
                <c:pt idx="119">
                  <c:v>1.6448598130841121</c:v>
                </c:pt>
                <c:pt idx="120">
                  <c:v>1.7943925233644857</c:v>
                </c:pt>
                <c:pt idx="121">
                  <c:v>1.6448598130841121</c:v>
                </c:pt>
                <c:pt idx="122">
                  <c:v>1.7289719626168225</c:v>
                </c:pt>
                <c:pt idx="123">
                  <c:v>1.8504672897196262</c:v>
                </c:pt>
                <c:pt idx="124">
                  <c:v>1.6542056074766354</c:v>
                </c:pt>
                <c:pt idx="125">
                  <c:v>1.9813084112149533</c:v>
                </c:pt>
                <c:pt idx="126">
                  <c:v>1.7476635514018692</c:v>
                </c:pt>
                <c:pt idx="127">
                  <c:v>2.3364485981308412</c:v>
                </c:pt>
                <c:pt idx="128">
                  <c:v>1.5794392523364484</c:v>
                </c:pt>
                <c:pt idx="129">
                  <c:v>1.7383177570093458</c:v>
                </c:pt>
                <c:pt idx="130">
                  <c:v>1.6168224299065419</c:v>
                </c:pt>
                <c:pt idx="131">
                  <c:v>1.1401869158878504</c:v>
                </c:pt>
                <c:pt idx="132">
                  <c:v>1.7009345794392523</c:v>
                </c:pt>
                <c:pt idx="133">
                  <c:v>1.6448598130841121</c:v>
                </c:pt>
                <c:pt idx="134">
                  <c:v>1.6542056074766354</c:v>
                </c:pt>
                <c:pt idx="135">
                  <c:v>2.08411214953271</c:v>
                </c:pt>
                <c:pt idx="136">
                  <c:v>2.1401869158878504</c:v>
                </c:pt>
                <c:pt idx="137">
                  <c:v>2</c:v>
                </c:pt>
                <c:pt idx="138">
                  <c:v>1.8130841121495325</c:v>
                </c:pt>
                <c:pt idx="139">
                  <c:v>2.2336448598130842</c:v>
                </c:pt>
                <c:pt idx="140">
                  <c:v>1.4672897196261683</c:v>
                </c:pt>
                <c:pt idx="141">
                  <c:v>1.7570093457943923</c:v>
                </c:pt>
                <c:pt idx="142">
                  <c:v>1.1028037383177569</c:v>
                </c:pt>
                <c:pt idx="143">
                  <c:v>1.2710280373831775</c:v>
                </c:pt>
                <c:pt idx="144">
                  <c:v>1.3271028037383177</c:v>
                </c:pt>
                <c:pt idx="145">
                  <c:v>1.4299065420560748</c:v>
                </c:pt>
                <c:pt idx="146">
                  <c:v>1.7289719626168225</c:v>
                </c:pt>
                <c:pt idx="147">
                  <c:v>1.8504672897196262</c:v>
                </c:pt>
                <c:pt idx="148">
                  <c:v>1.5794392523364484</c:v>
                </c:pt>
                <c:pt idx="149">
                  <c:v>2.0934579439252339</c:v>
                </c:pt>
                <c:pt idx="150">
                  <c:v>1.5981308411214952</c:v>
                </c:pt>
                <c:pt idx="151">
                  <c:v>2.1214953271028034</c:v>
                </c:pt>
                <c:pt idx="152">
                  <c:v>1.6822429906542056</c:v>
                </c:pt>
                <c:pt idx="153">
                  <c:v>1.3551401869158877</c:v>
                </c:pt>
                <c:pt idx="154">
                  <c:v>1.3177570093457942</c:v>
                </c:pt>
                <c:pt idx="155">
                  <c:v>1.1401869158878504</c:v>
                </c:pt>
                <c:pt idx="156">
                  <c:v>1.8130841121495325</c:v>
                </c:pt>
                <c:pt idx="157">
                  <c:v>1.6074766355140186</c:v>
                </c:pt>
                <c:pt idx="158">
                  <c:v>2</c:v>
                </c:pt>
                <c:pt idx="159">
                  <c:v>2.018691588785047</c:v>
                </c:pt>
                <c:pt idx="160">
                  <c:v>1.5514018691588782</c:v>
                </c:pt>
                <c:pt idx="161">
                  <c:v>1.7476635514018692</c:v>
                </c:pt>
                <c:pt idx="162">
                  <c:v>1.3925233644859811</c:v>
                </c:pt>
                <c:pt idx="163">
                  <c:v>1.1401869158878504</c:v>
                </c:pt>
                <c:pt idx="164">
                  <c:v>1.0654205607476634</c:v>
                </c:pt>
                <c:pt idx="165">
                  <c:v>1.280373831775701</c:v>
                </c:pt>
                <c:pt idx="166">
                  <c:v>1.6448598130841121</c:v>
                </c:pt>
                <c:pt idx="167">
                  <c:v>1.1028037383177569</c:v>
                </c:pt>
                <c:pt idx="168">
                  <c:v>1.485981308411215</c:v>
                </c:pt>
                <c:pt idx="169">
                  <c:v>1.5607476635514017</c:v>
                </c:pt>
                <c:pt idx="170">
                  <c:v>1.4672897196261683</c:v>
                </c:pt>
                <c:pt idx="171">
                  <c:v>1.280373831775701</c:v>
                </c:pt>
                <c:pt idx="172">
                  <c:v>1.4018691588785046</c:v>
                </c:pt>
                <c:pt idx="173">
                  <c:v>1.7476635514018692</c:v>
                </c:pt>
                <c:pt idx="174">
                  <c:v>1.7663551401869158</c:v>
                </c:pt>
                <c:pt idx="175">
                  <c:v>1.2710280373831775</c:v>
                </c:pt>
                <c:pt idx="176">
                  <c:v>1.4953271028037383</c:v>
                </c:pt>
                <c:pt idx="177">
                  <c:v>1.308411214953271</c:v>
                </c:pt>
                <c:pt idx="178">
                  <c:v>1.6822429906542056</c:v>
                </c:pt>
                <c:pt idx="179">
                  <c:v>1.3177570093457942</c:v>
                </c:pt>
                <c:pt idx="180">
                  <c:v>1.6168224299065419</c:v>
                </c:pt>
                <c:pt idx="181">
                  <c:v>1.3644859813084111</c:v>
                </c:pt>
                <c:pt idx="182">
                  <c:v>0.99065420560747663</c:v>
                </c:pt>
                <c:pt idx="183">
                  <c:v>1.0280373831775702</c:v>
                </c:pt>
                <c:pt idx="184">
                  <c:v>0.51401869158878488</c:v>
                </c:pt>
                <c:pt idx="185">
                  <c:v>1.0093457943925235</c:v>
                </c:pt>
                <c:pt idx="186">
                  <c:v>0.71962616822429903</c:v>
                </c:pt>
                <c:pt idx="187">
                  <c:v>0.85046728971962626</c:v>
                </c:pt>
                <c:pt idx="188">
                  <c:v>0.87850467289719614</c:v>
                </c:pt>
                <c:pt idx="189">
                  <c:v>1.1682242990654206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68-46DF-AAFC-5D00924502A4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'1149'!$F$3:$F$204</c:f>
              <c:numCache>
                <c:formatCode>General</c:formatCode>
                <c:ptCount val="202"/>
                <c:pt idx="0">
                  <c:v>611.29999999999995</c:v>
                </c:pt>
                <c:pt idx="1">
                  <c:v>610.29999999999995</c:v>
                </c:pt>
                <c:pt idx="2">
                  <c:v>608.79999999999995</c:v>
                </c:pt>
                <c:pt idx="3">
                  <c:v>606.29999999999995</c:v>
                </c:pt>
                <c:pt idx="4">
                  <c:v>603.79999999999995</c:v>
                </c:pt>
                <c:pt idx="5">
                  <c:v>601.6</c:v>
                </c:pt>
                <c:pt idx="6">
                  <c:v>599.4</c:v>
                </c:pt>
                <c:pt idx="7">
                  <c:v>596.6</c:v>
                </c:pt>
                <c:pt idx="8">
                  <c:v>593.5</c:v>
                </c:pt>
                <c:pt idx="9">
                  <c:v>590.70000000000005</c:v>
                </c:pt>
                <c:pt idx="10">
                  <c:v>587.6</c:v>
                </c:pt>
                <c:pt idx="11">
                  <c:v>584.20000000000005</c:v>
                </c:pt>
                <c:pt idx="12">
                  <c:v>580.79999999999995</c:v>
                </c:pt>
                <c:pt idx="13">
                  <c:v>577.4</c:v>
                </c:pt>
                <c:pt idx="14">
                  <c:v>574.29999999999995</c:v>
                </c:pt>
                <c:pt idx="15">
                  <c:v>571.5</c:v>
                </c:pt>
                <c:pt idx="16">
                  <c:v>568.4</c:v>
                </c:pt>
                <c:pt idx="17">
                  <c:v>565.4</c:v>
                </c:pt>
                <c:pt idx="18">
                  <c:v>562</c:v>
                </c:pt>
                <c:pt idx="19">
                  <c:v>558.6</c:v>
                </c:pt>
                <c:pt idx="20">
                  <c:v>555.20000000000005</c:v>
                </c:pt>
                <c:pt idx="21">
                  <c:v>551.9</c:v>
                </c:pt>
                <c:pt idx="22">
                  <c:v>548.5</c:v>
                </c:pt>
                <c:pt idx="23">
                  <c:v>545.4</c:v>
                </c:pt>
                <c:pt idx="24">
                  <c:v>542.1</c:v>
                </c:pt>
                <c:pt idx="25">
                  <c:v>539</c:v>
                </c:pt>
                <c:pt idx="26">
                  <c:v>535.70000000000005</c:v>
                </c:pt>
                <c:pt idx="27">
                  <c:v>532</c:v>
                </c:pt>
                <c:pt idx="28">
                  <c:v>528.70000000000005</c:v>
                </c:pt>
                <c:pt idx="29">
                  <c:v>525.4</c:v>
                </c:pt>
                <c:pt idx="30">
                  <c:v>522</c:v>
                </c:pt>
                <c:pt idx="31">
                  <c:v>518.70000000000005</c:v>
                </c:pt>
                <c:pt idx="32">
                  <c:v>515.4</c:v>
                </c:pt>
                <c:pt idx="33">
                  <c:v>512.1</c:v>
                </c:pt>
                <c:pt idx="34">
                  <c:v>508.7</c:v>
                </c:pt>
                <c:pt idx="35">
                  <c:v>505.4</c:v>
                </c:pt>
                <c:pt idx="36">
                  <c:v>502.4</c:v>
                </c:pt>
                <c:pt idx="37">
                  <c:v>499.1</c:v>
                </c:pt>
                <c:pt idx="38">
                  <c:v>495.5</c:v>
                </c:pt>
                <c:pt idx="39">
                  <c:v>491.9</c:v>
                </c:pt>
                <c:pt idx="40">
                  <c:v>488.3</c:v>
                </c:pt>
                <c:pt idx="41">
                  <c:v>485</c:v>
                </c:pt>
                <c:pt idx="42">
                  <c:v>481.7</c:v>
                </c:pt>
                <c:pt idx="43">
                  <c:v>478.5</c:v>
                </c:pt>
                <c:pt idx="44">
                  <c:v>475.2</c:v>
                </c:pt>
                <c:pt idx="45">
                  <c:v>471.9</c:v>
                </c:pt>
                <c:pt idx="46">
                  <c:v>468.3</c:v>
                </c:pt>
                <c:pt idx="47">
                  <c:v>464.8</c:v>
                </c:pt>
                <c:pt idx="48">
                  <c:v>460.9</c:v>
                </c:pt>
                <c:pt idx="49">
                  <c:v>457.7</c:v>
                </c:pt>
                <c:pt idx="50">
                  <c:v>454.4</c:v>
                </c:pt>
                <c:pt idx="51">
                  <c:v>450.9</c:v>
                </c:pt>
                <c:pt idx="52">
                  <c:v>447</c:v>
                </c:pt>
                <c:pt idx="53">
                  <c:v>443.5</c:v>
                </c:pt>
                <c:pt idx="54">
                  <c:v>440.2</c:v>
                </c:pt>
                <c:pt idx="55">
                  <c:v>436.7</c:v>
                </c:pt>
                <c:pt idx="56">
                  <c:v>433.5</c:v>
                </c:pt>
                <c:pt idx="57">
                  <c:v>430.2</c:v>
                </c:pt>
                <c:pt idx="58">
                  <c:v>427</c:v>
                </c:pt>
                <c:pt idx="59">
                  <c:v>423.5</c:v>
                </c:pt>
                <c:pt idx="60">
                  <c:v>420.3</c:v>
                </c:pt>
                <c:pt idx="61">
                  <c:v>417.1</c:v>
                </c:pt>
                <c:pt idx="62">
                  <c:v>413.9</c:v>
                </c:pt>
                <c:pt idx="63">
                  <c:v>410.7</c:v>
                </c:pt>
                <c:pt idx="64">
                  <c:v>407.2</c:v>
                </c:pt>
                <c:pt idx="65">
                  <c:v>403.4</c:v>
                </c:pt>
                <c:pt idx="66">
                  <c:v>400.2</c:v>
                </c:pt>
                <c:pt idx="67">
                  <c:v>397</c:v>
                </c:pt>
                <c:pt idx="68">
                  <c:v>393.5</c:v>
                </c:pt>
                <c:pt idx="69">
                  <c:v>390.3</c:v>
                </c:pt>
                <c:pt idx="70">
                  <c:v>386.9</c:v>
                </c:pt>
                <c:pt idx="71">
                  <c:v>383.4</c:v>
                </c:pt>
                <c:pt idx="72">
                  <c:v>379.9</c:v>
                </c:pt>
                <c:pt idx="73">
                  <c:v>376.8</c:v>
                </c:pt>
                <c:pt idx="74">
                  <c:v>373.3</c:v>
                </c:pt>
                <c:pt idx="75">
                  <c:v>369.8</c:v>
                </c:pt>
                <c:pt idx="76">
                  <c:v>366.4</c:v>
                </c:pt>
                <c:pt idx="77">
                  <c:v>363</c:v>
                </c:pt>
                <c:pt idx="78">
                  <c:v>359.5</c:v>
                </c:pt>
                <c:pt idx="79">
                  <c:v>356.1</c:v>
                </c:pt>
                <c:pt idx="80">
                  <c:v>352.6</c:v>
                </c:pt>
                <c:pt idx="81">
                  <c:v>349.2</c:v>
                </c:pt>
                <c:pt idx="82">
                  <c:v>346.1</c:v>
                </c:pt>
                <c:pt idx="83">
                  <c:v>343.2</c:v>
                </c:pt>
                <c:pt idx="84">
                  <c:v>340.4</c:v>
                </c:pt>
                <c:pt idx="85">
                  <c:v>337.3</c:v>
                </c:pt>
                <c:pt idx="86">
                  <c:v>334.1</c:v>
                </c:pt>
                <c:pt idx="87">
                  <c:v>331</c:v>
                </c:pt>
                <c:pt idx="88">
                  <c:v>327.9</c:v>
                </c:pt>
                <c:pt idx="89">
                  <c:v>324.8</c:v>
                </c:pt>
                <c:pt idx="90">
                  <c:v>321.89999999999998</c:v>
                </c:pt>
                <c:pt idx="91">
                  <c:v>318.8</c:v>
                </c:pt>
                <c:pt idx="92">
                  <c:v>316</c:v>
                </c:pt>
                <c:pt idx="93">
                  <c:v>312.89999999999998</c:v>
                </c:pt>
                <c:pt idx="94">
                  <c:v>309.8</c:v>
                </c:pt>
                <c:pt idx="95">
                  <c:v>306.7</c:v>
                </c:pt>
                <c:pt idx="96">
                  <c:v>303.3</c:v>
                </c:pt>
                <c:pt idx="97">
                  <c:v>300.2</c:v>
                </c:pt>
                <c:pt idx="98">
                  <c:v>297.10000000000002</c:v>
                </c:pt>
                <c:pt idx="99">
                  <c:v>294.3</c:v>
                </c:pt>
                <c:pt idx="100">
                  <c:v>291</c:v>
                </c:pt>
                <c:pt idx="101">
                  <c:v>287.89999999999998</c:v>
                </c:pt>
                <c:pt idx="102">
                  <c:v>285.10000000000002</c:v>
                </c:pt>
                <c:pt idx="103">
                  <c:v>282</c:v>
                </c:pt>
                <c:pt idx="104">
                  <c:v>279</c:v>
                </c:pt>
                <c:pt idx="105">
                  <c:v>275.89999999999998</c:v>
                </c:pt>
                <c:pt idx="106">
                  <c:v>272.8</c:v>
                </c:pt>
                <c:pt idx="107">
                  <c:v>269.5</c:v>
                </c:pt>
                <c:pt idx="108">
                  <c:v>266.39999999999998</c:v>
                </c:pt>
                <c:pt idx="109">
                  <c:v>263.39999999999998</c:v>
                </c:pt>
                <c:pt idx="110">
                  <c:v>260.3</c:v>
                </c:pt>
                <c:pt idx="111">
                  <c:v>257.3</c:v>
                </c:pt>
                <c:pt idx="112">
                  <c:v>254.5</c:v>
                </c:pt>
                <c:pt idx="113">
                  <c:v>251.5</c:v>
                </c:pt>
                <c:pt idx="114">
                  <c:v>248.7</c:v>
                </c:pt>
                <c:pt idx="115">
                  <c:v>245.9</c:v>
                </c:pt>
                <c:pt idx="116">
                  <c:v>242.9</c:v>
                </c:pt>
                <c:pt idx="117">
                  <c:v>240.1</c:v>
                </c:pt>
                <c:pt idx="118">
                  <c:v>237.1</c:v>
                </c:pt>
                <c:pt idx="119">
                  <c:v>234.4</c:v>
                </c:pt>
                <c:pt idx="120">
                  <c:v>231.3</c:v>
                </c:pt>
                <c:pt idx="121">
                  <c:v>228.3</c:v>
                </c:pt>
                <c:pt idx="122">
                  <c:v>225.6</c:v>
                </c:pt>
                <c:pt idx="123">
                  <c:v>222.6</c:v>
                </c:pt>
                <c:pt idx="124">
                  <c:v>219.8</c:v>
                </c:pt>
                <c:pt idx="125">
                  <c:v>216.8</c:v>
                </c:pt>
                <c:pt idx="126">
                  <c:v>213.8</c:v>
                </c:pt>
                <c:pt idx="127">
                  <c:v>211.1</c:v>
                </c:pt>
                <c:pt idx="128">
                  <c:v>208.3</c:v>
                </c:pt>
                <c:pt idx="129">
                  <c:v>205.3</c:v>
                </c:pt>
                <c:pt idx="130">
                  <c:v>202.6</c:v>
                </c:pt>
                <c:pt idx="131">
                  <c:v>199.9</c:v>
                </c:pt>
                <c:pt idx="132">
                  <c:v>197.2</c:v>
                </c:pt>
                <c:pt idx="133">
                  <c:v>194.5</c:v>
                </c:pt>
                <c:pt idx="134">
                  <c:v>191.7</c:v>
                </c:pt>
                <c:pt idx="135">
                  <c:v>189</c:v>
                </c:pt>
                <c:pt idx="136">
                  <c:v>186.3</c:v>
                </c:pt>
                <c:pt idx="137">
                  <c:v>183.3</c:v>
                </c:pt>
                <c:pt idx="138">
                  <c:v>180.6</c:v>
                </c:pt>
                <c:pt idx="139">
                  <c:v>177.9</c:v>
                </c:pt>
                <c:pt idx="140">
                  <c:v>175.2</c:v>
                </c:pt>
                <c:pt idx="141">
                  <c:v>172.5</c:v>
                </c:pt>
                <c:pt idx="142">
                  <c:v>170.1</c:v>
                </c:pt>
                <c:pt idx="143">
                  <c:v>167.4</c:v>
                </c:pt>
                <c:pt idx="144">
                  <c:v>165</c:v>
                </c:pt>
                <c:pt idx="145">
                  <c:v>162.30000000000001</c:v>
                </c:pt>
                <c:pt idx="146">
                  <c:v>159.9</c:v>
                </c:pt>
                <c:pt idx="147">
                  <c:v>157.19999999999999</c:v>
                </c:pt>
                <c:pt idx="148">
                  <c:v>154.80000000000001</c:v>
                </c:pt>
                <c:pt idx="149">
                  <c:v>152.1</c:v>
                </c:pt>
                <c:pt idx="150">
                  <c:v>149.19999999999999</c:v>
                </c:pt>
                <c:pt idx="151">
                  <c:v>146.5</c:v>
                </c:pt>
                <c:pt idx="152">
                  <c:v>143.80000000000001</c:v>
                </c:pt>
                <c:pt idx="153">
                  <c:v>141.1</c:v>
                </c:pt>
                <c:pt idx="154">
                  <c:v>138.5</c:v>
                </c:pt>
                <c:pt idx="155">
                  <c:v>135.5</c:v>
                </c:pt>
                <c:pt idx="156">
                  <c:v>132.9</c:v>
                </c:pt>
                <c:pt idx="157">
                  <c:v>129.9</c:v>
                </c:pt>
                <c:pt idx="158">
                  <c:v>127.3</c:v>
                </c:pt>
                <c:pt idx="159">
                  <c:v>124.6</c:v>
                </c:pt>
                <c:pt idx="160">
                  <c:v>122</c:v>
                </c:pt>
                <c:pt idx="161">
                  <c:v>119.6</c:v>
                </c:pt>
                <c:pt idx="162">
                  <c:v>116.9</c:v>
                </c:pt>
                <c:pt idx="163">
                  <c:v>114.5</c:v>
                </c:pt>
                <c:pt idx="164">
                  <c:v>111.9</c:v>
                </c:pt>
                <c:pt idx="165">
                  <c:v>109.5</c:v>
                </c:pt>
                <c:pt idx="166">
                  <c:v>107.1</c:v>
                </c:pt>
                <c:pt idx="167">
                  <c:v>105</c:v>
                </c:pt>
                <c:pt idx="168">
                  <c:v>102.9</c:v>
                </c:pt>
                <c:pt idx="169">
                  <c:v>100.8</c:v>
                </c:pt>
                <c:pt idx="170">
                  <c:v>98.4</c:v>
                </c:pt>
                <c:pt idx="171">
                  <c:v>96.3</c:v>
                </c:pt>
                <c:pt idx="172">
                  <c:v>94.2</c:v>
                </c:pt>
                <c:pt idx="173">
                  <c:v>92.1</c:v>
                </c:pt>
                <c:pt idx="174">
                  <c:v>90</c:v>
                </c:pt>
                <c:pt idx="175">
                  <c:v>88.2</c:v>
                </c:pt>
                <c:pt idx="176">
                  <c:v>86.1</c:v>
                </c:pt>
                <c:pt idx="177">
                  <c:v>84</c:v>
                </c:pt>
                <c:pt idx="178">
                  <c:v>81.900000000000006</c:v>
                </c:pt>
                <c:pt idx="179">
                  <c:v>80</c:v>
                </c:pt>
                <c:pt idx="180">
                  <c:v>77.900000000000006</c:v>
                </c:pt>
                <c:pt idx="181">
                  <c:v>76.099999999999994</c:v>
                </c:pt>
                <c:pt idx="182">
                  <c:v>74</c:v>
                </c:pt>
                <c:pt idx="183">
                  <c:v>72.2</c:v>
                </c:pt>
                <c:pt idx="184">
                  <c:v>70.3</c:v>
                </c:pt>
                <c:pt idx="185">
                  <c:v>68.5</c:v>
                </c:pt>
                <c:pt idx="186">
                  <c:v>66.7</c:v>
                </c:pt>
                <c:pt idx="187">
                  <c:v>64.900000000000006</c:v>
                </c:pt>
                <c:pt idx="188">
                  <c:v>63.3</c:v>
                </c:pt>
                <c:pt idx="189">
                  <c:v>61.5</c:v>
                </c:pt>
                <c:pt idx="190">
                  <c:v>59.6</c:v>
                </c:pt>
                <c:pt idx="191">
                  <c:v>58.1</c:v>
                </c:pt>
                <c:pt idx="192">
                  <c:v>56</c:v>
                </c:pt>
                <c:pt idx="193">
                  <c:v>53.7</c:v>
                </c:pt>
                <c:pt idx="194">
                  <c:v>51.6</c:v>
                </c:pt>
                <c:pt idx="195">
                  <c:v>49</c:v>
                </c:pt>
                <c:pt idx="196">
                  <c:v>46.9</c:v>
                </c:pt>
                <c:pt idx="197">
                  <c:v>45.1</c:v>
                </c:pt>
                <c:pt idx="198">
                  <c:v>43.3</c:v>
                </c:pt>
                <c:pt idx="199">
                  <c:v>41.7</c:v>
                </c:pt>
                <c:pt idx="200">
                  <c:v>40.200000000000003</c:v>
                </c:pt>
                <c:pt idx="201">
                  <c:v>38.9</c:v>
                </c:pt>
              </c:numCache>
            </c:numRef>
          </c:xVal>
          <c:yVal>
            <c:numRef>
              <c:f>'1149'!$J$3:$J$204</c:f>
              <c:numCache>
                <c:formatCode>0.00</c:formatCode>
                <c:ptCount val="202"/>
                <c:pt idx="0">
                  <c:v>1.2523364485981308</c:v>
                </c:pt>
                <c:pt idx="1">
                  <c:v>1.3831775700934579</c:v>
                </c:pt>
                <c:pt idx="2">
                  <c:v>0.36448598130841131</c:v>
                </c:pt>
                <c:pt idx="3">
                  <c:v>0.66355140186915884</c:v>
                </c:pt>
                <c:pt idx="4">
                  <c:v>0.46728971962616822</c:v>
                </c:pt>
                <c:pt idx="5">
                  <c:v>0.89719626168224287</c:v>
                </c:pt>
                <c:pt idx="6">
                  <c:v>0.65420560747663559</c:v>
                </c:pt>
                <c:pt idx="7">
                  <c:v>0.4299065420560747</c:v>
                </c:pt>
                <c:pt idx="8">
                  <c:v>0.53271028037383161</c:v>
                </c:pt>
                <c:pt idx="9">
                  <c:v>0.62616822429906527</c:v>
                </c:pt>
                <c:pt idx="10">
                  <c:v>0.74766355140186891</c:v>
                </c:pt>
                <c:pt idx="11">
                  <c:v>0.39252336448598124</c:v>
                </c:pt>
                <c:pt idx="12">
                  <c:v>0.30841121495327106</c:v>
                </c:pt>
                <c:pt idx="13">
                  <c:v>0.50467289719626174</c:v>
                </c:pt>
                <c:pt idx="14">
                  <c:v>0.71962616822429903</c:v>
                </c:pt>
                <c:pt idx="15">
                  <c:v>0.8130841121495328</c:v>
                </c:pt>
                <c:pt idx="16">
                  <c:v>0.95327102803738317</c:v>
                </c:pt>
                <c:pt idx="17">
                  <c:v>0.9719626168224299</c:v>
                </c:pt>
                <c:pt idx="18">
                  <c:v>1.2616822429906542</c:v>
                </c:pt>
                <c:pt idx="19">
                  <c:v>1</c:v>
                </c:pt>
                <c:pt idx="20">
                  <c:v>1.3457943925233644</c:v>
                </c:pt>
                <c:pt idx="21">
                  <c:v>1.3271028037383177</c:v>
                </c:pt>
                <c:pt idx="22">
                  <c:v>1.3831775700934579</c:v>
                </c:pt>
                <c:pt idx="23">
                  <c:v>0.94392523364485981</c:v>
                </c:pt>
                <c:pt idx="24">
                  <c:v>1.3364485981308409</c:v>
                </c:pt>
                <c:pt idx="25">
                  <c:v>1.4018691588785046</c:v>
                </c:pt>
                <c:pt idx="26">
                  <c:v>1.3364485981308409</c:v>
                </c:pt>
                <c:pt idx="27">
                  <c:v>1.6355140186915886</c:v>
                </c:pt>
                <c:pt idx="28">
                  <c:v>1.05607476635514</c:v>
                </c:pt>
                <c:pt idx="29">
                  <c:v>1.2710280373831775</c:v>
                </c:pt>
                <c:pt idx="30">
                  <c:v>1.3551401869158877</c:v>
                </c:pt>
                <c:pt idx="31">
                  <c:v>1.5700934579439252</c:v>
                </c:pt>
                <c:pt idx="32">
                  <c:v>1.4112149532710279</c:v>
                </c:pt>
                <c:pt idx="33">
                  <c:v>1.3364485981308409</c:v>
                </c:pt>
                <c:pt idx="34">
                  <c:v>1.4485981308411215</c:v>
                </c:pt>
                <c:pt idx="35">
                  <c:v>1.2149532710280373</c:v>
                </c:pt>
                <c:pt idx="36">
                  <c:v>1.5981308411214952</c:v>
                </c:pt>
                <c:pt idx="37">
                  <c:v>2.2616822429906538</c:v>
                </c:pt>
                <c:pt idx="38">
                  <c:v>1.6074766355140186</c:v>
                </c:pt>
                <c:pt idx="39">
                  <c:v>1.6635514018691588</c:v>
                </c:pt>
                <c:pt idx="40">
                  <c:v>1.5981308411214952</c:v>
                </c:pt>
                <c:pt idx="41">
                  <c:v>1.8598130841121494</c:v>
                </c:pt>
                <c:pt idx="42">
                  <c:v>1.0934579439252334</c:v>
                </c:pt>
                <c:pt idx="43">
                  <c:v>1.3738317757009344</c:v>
                </c:pt>
                <c:pt idx="44">
                  <c:v>1.5514018691588782</c:v>
                </c:pt>
                <c:pt idx="45">
                  <c:v>1.6168224299065419</c:v>
                </c:pt>
                <c:pt idx="46">
                  <c:v>1.2149532710280373</c:v>
                </c:pt>
                <c:pt idx="47">
                  <c:v>1.8224299065420559</c:v>
                </c:pt>
                <c:pt idx="48">
                  <c:v>1.4766355140186915</c:v>
                </c:pt>
                <c:pt idx="49">
                  <c:v>1.6542056074766354</c:v>
                </c:pt>
                <c:pt idx="50">
                  <c:v>1.7850467289719625</c:v>
                </c:pt>
                <c:pt idx="51">
                  <c:v>1.7943925233644857</c:v>
                </c:pt>
                <c:pt idx="52">
                  <c:v>2.018691588785047</c:v>
                </c:pt>
                <c:pt idx="53">
                  <c:v>1.7009345794392523</c:v>
                </c:pt>
                <c:pt idx="54">
                  <c:v>1.6448598130841121</c:v>
                </c:pt>
                <c:pt idx="55">
                  <c:v>1.4112149532710279</c:v>
                </c:pt>
                <c:pt idx="56">
                  <c:v>1.4205607476635513</c:v>
                </c:pt>
                <c:pt idx="57">
                  <c:v>1.4485981308411215</c:v>
                </c:pt>
                <c:pt idx="58">
                  <c:v>1.5046728971962617</c:v>
                </c:pt>
                <c:pt idx="59">
                  <c:v>1.5887850467289719</c:v>
                </c:pt>
                <c:pt idx="60">
                  <c:v>1.8785046728971959</c:v>
                </c:pt>
                <c:pt idx="61">
                  <c:v>1.7570093457943923</c:v>
                </c:pt>
                <c:pt idx="62">
                  <c:v>1.4018691588785046</c:v>
                </c:pt>
                <c:pt idx="63">
                  <c:v>1.2523364485981308</c:v>
                </c:pt>
                <c:pt idx="64">
                  <c:v>1.3551401869158877</c:v>
                </c:pt>
                <c:pt idx="65">
                  <c:v>1.7850467289719625</c:v>
                </c:pt>
                <c:pt idx="66">
                  <c:v>1.7289719626168225</c:v>
                </c:pt>
                <c:pt idx="67">
                  <c:v>2.2149532710280373</c:v>
                </c:pt>
                <c:pt idx="68">
                  <c:v>2.1495327102803734</c:v>
                </c:pt>
                <c:pt idx="69">
                  <c:v>1.9065420560747663</c:v>
                </c:pt>
                <c:pt idx="70">
                  <c:v>1.7102803738317756</c:v>
                </c:pt>
                <c:pt idx="71">
                  <c:v>1.8130841121495325</c:v>
                </c:pt>
                <c:pt idx="72">
                  <c:v>1.7570093457943923</c:v>
                </c:pt>
                <c:pt idx="73">
                  <c:v>1.4018691588785046</c:v>
                </c:pt>
                <c:pt idx="74">
                  <c:v>1.9252336448598131</c:v>
                </c:pt>
                <c:pt idx="75">
                  <c:v>1.3551401869158877</c:v>
                </c:pt>
                <c:pt idx="76">
                  <c:v>1.3271028037383177</c:v>
                </c:pt>
                <c:pt idx="77">
                  <c:v>1.6448598130841121</c:v>
                </c:pt>
                <c:pt idx="78">
                  <c:v>1.8130841121495325</c:v>
                </c:pt>
                <c:pt idx="79">
                  <c:v>1.5514018691588782</c:v>
                </c:pt>
                <c:pt idx="80">
                  <c:v>1.7289719626168225</c:v>
                </c:pt>
                <c:pt idx="81">
                  <c:v>1.5233644859813082</c:v>
                </c:pt>
                <c:pt idx="82">
                  <c:v>1.4485981308411215</c:v>
                </c:pt>
                <c:pt idx="83">
                  <c:v>1.3457943925233644</c:v>
                </c:pt>
                <c:pt idx="84">
                  <c:v>1.7850467289719625</c:v>
                </c:pt>
                <c:pt idx="85">
                  <c:v>1.4205607476635513</c:v>
                </c:pt>
                <c:pt idx="86">
                  <c:v>1.542056074766355</c:v>
                </c:pt>
                <c:pt idx="87">
                  <c:v>1.8037383177570092</c:v>
                </c:pt>
                <c:pt idx="88">
                  <c:v>1.5981308411214952</c:v>
                </c:pt>
                <c:pt idx="89">
                  <c:v>2.0560747663551404</c:v>
                </c:pt>
                <c:pt idx="90">
                  <c:v>1.8317757009345792</c:v>
                </c:pt>
                <c:pt idx="91">
                  <c:v>1.7663551401869158</c:v>
                </c:pt>
                <c:pt idx="92">
                  <c:v>1.514018691588785</c:v>
                </c:pt>
                <c:pt idx="93">
                  <c:v>1.3457943925233644</c:v>
                </c:pt>
                <c:pt idx="94">
                  <c:v>1.4205607476635513</c:v>
                </c:pt>
                <c:pt idx="95">
                  <c:v>1.514018691588785</c:v>
                </c:pt>
                <c:pt idx="96">
                  <c:v>1.205607476635514</c:v>
                </c:pt>
                <c:pt idx="97">
                  <c:v>1.4579439252336448</c:v>
                </c:pt>
                <c:pt idx="98">
                  <c:v>1.8130841121495325</c:v>
                </c:pt>
                <c:pt idx="99">
                  <c:v>1.4205607476635513</c:v>
                </c:pt>
                <c:pt idx="100">
                  <c:v>1.2149532710280373</c:v>
                </c:pt>
                <c:pt idx="101">
                  <c:v>1.8971962616822431</c:v>
                </c:pt>
                <c:pt idx="102">
                  <c:v>1.5233644859813082</c:v>
                </c:pt>
                <c:pt idx="103">
                  <c:v>1.5607476635514017</c:v>
                </c:pt>
                <c:pt idx="104">
                  <c:v>1.5046728971962617</c:v>
                </c:pt>
                <c:pt idx="105">
                  <c:v>1.2616822429906542</c:v>
                </c:pt>
                <c:pt idx="106">
                  <c:v>1.4953271028037383</c:v>
                </c:pt>
                <c:pt idx="107">
                  <c:v>1.6168224299065419</c:v>
                </c:pt>
                <c:pt idx="108">
                  <c:v>1.7943925233644857</c:v>
                </c:pt>
                <c:pt idx="109">
                  <c:v>1.6542056074766354</c:v>
                </c:pt>
                <c:pt idx="110">
                  <c:v>1.4299065420560748</c:v>
                </c:pt>
                <c:pt idx="111">
                  <c:v>1.775700934579439</c:v>
                </c:pt>
                <c:pt idx="112">
                  <c:v>1.6074766355140186</c:v>
                </c:pt>
                <c:pt idx="113">
                  <c:v>1.4299065420560748</c:v>
                </c:pt>
                <c:pt idx="114">
                  <c:v>1.1308411214953269</c:v>
                </c:pt>
                <c:pt idx="115">
                  <c:v>1.2990654205607475</c:v>
                </c:pt>
                <c:pt idx="116">
                  <c:v>1.4299065420560748</c:v>
                </c:pt>
                <c:pt idx="117">
                  <c:v>1.8037383177570092</c:v>
                </c:pt>
                <c:pt idx="118">
                  <c:v>1.5514018691588782</c:v>
                </c:pt>
                <c:pt idx="119">
                  <c:v>1.4299065420560748</c:v>
                </c:pt>
                <c:pt idx="120">
                  <c:v>1.2242990654205608</c:v>
                </c:pt>
                <c:pt idx="121">
                  <c:v>1.2710280373831775</c:v>
                </c:pt>
                <c:pt idx="122">
                  <c:v>1.3738317757009344</c:v>
                </c:pt>
                <c:pt idx="123">
                  <c:v>1.6261682242990654</c:v>
                </c:pt>
                <c:pt idx="124">
                  <c:v>1.2710280373831775</c:v>
                </c:pt>
                <c:pt idx="125">
                  <c:v>1.5046728971962617</c:v>
                </c:pt>
                <c:pt idx="126">
                  <c:v>1.308411214953271</c:v>
                </c:pt>
                <c:pt idx="127">
                  <c:v>1.4953271028037383</c:v>
                </c:pt>
                <c:pt idx="128">
                  <c:v>1.2710280373831775</c:v>
                </c:pt>
                <c:pt idx="129">
                  <c:v>1.2710280373831775</c:v>
                </c:pt>
                <c:pt idx="130">
                  <c:v>1.6261682242990654</c:v>
                </c:pt>
                <c:pt idx="131">
                  <c:v>1.4299065420560748</c:v>
                </c:pt>
                <c:pt idx="132">
                  <c:v>1.485981308411215</c:v>
                </c:pt>
                <c:pt idx="133">
                  <c:v>1.6355140186915886</c:v>
                </c:pt>
                <c:pt idx="134">
                  <c:v>1.6261682242990654</c:v>
                </c:pt>
                <c:pt idx="135">
                  <c:v>2.009345794392523</c:v>
                </c:pt>
                <c:pt idx="136">
                  <c:v>1.3271028037383177</c:v>
                </c:pt>
                <c:pt idx="137">
                  <c:v>1.5607476635514017</c:v>
                </c:pt>
                <c:pt idx="138">
                  <c:v>1.3177570093457942</c:v>
                </c:pt>
                <c:pt idx="139">
                  <c:v>1.514018691588785</c:v>
                </c:pt>
                <c:pt idx="140">
                  <c:v>1.233644859813084</c:v>
                </c:pt>
                <c:pt idx="141">
                  <c:v>1.2149532710280373</c:v>
                </c:pt>
                <c:pt idx="142">
                  <c:v>1.4018691588785046</c:v>
                </c:pt>
                <c:pt idx="143">
                  <c:v>1.4766355140186915</c:v>
                </c:pt>
                <c:pt idx="144">
                  <c:v>1.2710280373831775</c:v>
                </c:pt>
                <c:pt idx="145">
                  <c:v>1.3177570093457942</c:v>
                </c:pt>
                <c:pt idx="146">
                  <c:v>1.1962616822429906</c:v>
                </c:pt>
                <c:pt idx="147">
                  <c:v>1.1869158878504673</c:v>
                </c:pt>
                <c:pt idx="148">
                  <c:v>1.205607476635514</c:v>
                </c:pt>
                <c:pt idx="149">
                  <c:v>1.3271028037383177</c:v>
                </c:pt>
                <c:pt idx="150">
                  <c:v>1.4953271028037383</c:v>
                </c:pt>
                <c:pt idx="151">
                  <c:v>1.4579439252336448</c:v>
                </c:pt>
                <c:pt idx="152">
                  <c:v>1.5887850467289719</c:v>
                </c:pt>
                <c:pt idx="153">
                  <c:v>1.3925233644859811</c:v>
                </c:pt>
                <c:pt idx="154">
                  <c:v>1.3364485981308409</c:v>
                </c:pt>
                <c:pt idx="155">
                  <c:v>1.1401869158878504</c:v>
                </c:pt>
                <c:pt idx="156">
                  <c:v>1.3271028037383177</c:v>
                </c:pt>
                <c:pt idx="157">
                  <c:v>1.1588785046728971</c:v>
                </c:pt>
                <c:pt idx="158">
                  <c:v>1.1121495327102802</c:v>
                </c:pt>
                <c:pt idx="159">
                  <c:v>1.3177570093457942</c:v>
                </c:pt>
                <c:pt idx="160">
                  <c:v>1.1308411214953269</c:v>
                </c:pt>
                <c:pt idx="161">
                  <c:v>1.1962616822429906</c:v>
                </c:pt>
                <c:pt idx="162">
                  <c:v>1.2149532710280373</c:v>
                </c:pt>
                <c:pt idx="163">
                  <c:v>1.233644859813084</c:v>
                </c:pt>
                <c:pt idx="164">
                  <c:v>1.4766355140186915</c:v>
                </c:pt>
                <c:pt idx="165">
                  <c:v>1.4485981308411215</c:v>
                </c:pt>
                <c:pt idx="166">
                  <c:v>1.1495327102803738</c:v>
                </c:pt>
                <c:pt idx="167">
                  <c:v>1.2523364485981308</c:v>
                </c:pt>
                <c:pt idx="168">
                  <c:v>1.2523364485981308</c:v>
                </c:pt>
                <c:pt idx="169">
                  <c:v>1.4766355140186915</c:v>
                </c:pt>
                <c:pt idx="170">
                  <c:v>1.3831775700934579</c:v>
                </c:pt>
                <c:pt idx="171">
                  <c:v>1.3644859813084111</c:v>
                </c:pt>
                <c:pt idx="172">
                  <c:v>1.3738317757009344</c:v>
                </c:pt>
                <c:pt idx="173">
                  <c:v>1.05607476635514</c:v>
                </c:pt>
                <c:pt idx="174">
                  <c:v>1.3925233644859811</c:v>
                </c:pt>
                <c:pt idx="175">
                  <c:v>1.2897196261682242</c:v>
                </c:pt>
                <c:pt idx="176">
                  <c:v>1.2149532710280373</c:v>
                </c:pt>
                <c:pt idx="177">
                  <c:v>1.1401869158878504</c:v>
                </c:pt>
                <c:pt idx="178">
                  <c:v>1.3457943925233644</c:v>
                </c:pt>
                <c:pt idx="179">
                  <c:v>1.1962616822429906</c:v>
                </c:pt>
                <c:pt idx="180">
                  <c:v>1.3644859813084111</c:v>
                </c:pt>
                <c:pt idx="181">
                  <c:v>1.3177570093457942</c:v>
                </c:pt>
                <c:pt idx="182">
                  <c:v>1.5233644859813082</c:v>
                </c:pt>
                <c:pt idx="183">
                  <c:v>1.280373831775701</c:v>
                </c:pt>
                <c:pt idx="184">
                  <c:v>1.5514018691588782</c:v>
                </c:pt>
                <c:pt idx="185">
                  <c:v>1.3925233644859811</c:v>
                </c:pt>
                <c:pt idx="186">
                  <c:v>1.2523364485981308</c:v>
                </c:pt>
                <c:pt idx="187">
                  <c:v>1.2897196261682242</c:v>
                </c:pt>
                <c:pt idx="188">
                  <c:v>1.4112149532710279</c:v>
                </c:pt>
                <c:pt idx="189">
                  <c:v>1.3551401869158877</c:v>
                </c:pt>
                <c:pt idx="190">
                  <c:v>1.2242990654205608</c:v>
                </c:pt>
                <c:pt idx="191">
                  <c:v>1.3271028037383177</c:v>
                </c:pt>
                <c:pt idx="192">
                  <c:v>1.4205607476635513</c:v>
                </c:pt>
                <c:pt idx="193">
                  <c:v>1.308411214953271</c:v>
                </c:pt>
                <c:pt idx="194">
                  <c:v>1.3831775700934579</c:v>
                </c:pt>
                <c:pt idx="195">
                  <c:v>1.308411214953271</c:v>
                </c:pt>
                <c:pt idx="196">
                  <c:v>1.2429906542056075</c:v>
                </c:pt>
                <c:pt idx="197">
                  <c:v>1.233644859813084</c:v>
                </c:pt>
                <c:pt idx="198">
                  <c:v>1.3271028037383177</c:v>
                </c:pt>
                <c:pt idx="199">
                  <c:v>1.233644859813084</c:v>
                </c:pt>
                <c:pt idx="200">
                  <c:v>1.233644859813084</c:v>
                </c:pt>
                <c:pt idx="201">
                  <c:v>1.514018691588785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68-46DF-AAFC-5D0092450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1150687"/>
        <c:axId val="1741154431"/>
      </c:scatterChart>
      <c:valAx>
        <c:axId val="17411506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1154431"/>
        <c:crosses val="autoZero"/>
        <c:crossBetween val="midCat"/>
      </c:valAx>
      <c:valAx>
        <c:axId val="17411544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115068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'1150'!$A$3:$A$219</c:f>
              <c:numCache>
                <c:formatCode>General</c:formatCode>
                <c:ptCount val="217"/>
                <c:pt idx="0">
                  <c:v>24.4</c:v>
                </c:pt>
                <c:pt idx="1">
                  <c:v>24.9</c:v>
                </c:pt>
                <c:pt idx="2">
                  <c:v>26.7</c:v>
                </c:pt>
                <c:pt idx="3">
                  <c:v>29.6</c:v>
                </c:pt>
                <c:pt idx="4">
                  <c:v>33.200000000000003</c:v>
                </c:pt>
                <c:pt idx="5">
                  <c:v>37.1</c:v>
                </c:pt>
                <c:pt idx="6">
                  <c:v>40.9</c:v>
                </c:pt>
                <c:pt idx="7">
                  <c:v>44.6</c:v>
                </c:pt>
                <c:pt idx="8">
                  <c:v>47.9</c:v>
                </c:pt>
                <c:pt idx="9">
                  <c:v>51.6</c:v>
                </c:pt>
                <c:pt idx="10">
                  <c:v>54.7</c:v>
                </c:pt>
                <c:pt idx="11">
                  <c:v>57.8</c:v>
                </c:pt>
                <c:pt idx="12">
                  <c:v>60.4</c:v>
                </c:pt>
                <c:pt idx="13">
                  <c:v>63</c:v>
                </c:pt>
                <c:pt idx="14">
                  <c:v>65.599999999999994</c:v>
                </c:pt>
                <c:pt idx="15">
                  <c:v>67.7</c:v>
                </c:pt>
                <c:pt idx="16">
                  <c:v>70.099999999999994</c:v>
                </c:pt>
                <c:pt idx="17">
                  <c:v>72.400000000000006</c:v>
                </c:pt>
                <c:pt idx="18">
                  <c:v>74.8</c:v>
                </c:pt>
                <c:pt idx="19">
                  <c:v>77.099999999999994</c:v>
                </c:pt>
                <c:pt idx="20">
                  <c:v>79.5</c:v>
                </c:pt>
                <c:pt idx="21">
                  <c:v>81.900000000000006</c:v>
                </c:pt>
                <c:pt idx="22">
                  <c:v>84.2</c:v>
                </c:pt>
                <c:pt idx="23">
                  <c:v>86.6</c:v>
                </c:pt>
                <c:pt idx="24">
                  <c:v>88.9</c:v>
                </c:pt>
                <c:pt idx="25">
                  <c:v>91.3</c:v>
                </c:pt>
                <c:pt idx="26">
                  <c:v>93.9</c:v>
                </c:pt>
                <c:pt idx="27">
                  <c:v>96.3</c:v>
                </c:pt>
                <c:pt idx="28">
                  <c:v>98.7</c:v>
                </c:pt>
                <c:pt idx="29">
                  <c:v>101.3</c:v>
                </c:pt>
                <c:pt idx="30">
                  <c:v>103.7</c:v>
                </c:pt>
                <c:pt idx="31">
                  <c:v>106.3</c:v>
                </c:pt>
                <c:pt idx="32">
                  <c:v>109</c:v>
                </c:pt>
                <c:pt idx="33">
                  <c:v>111.6</c:v>
                </c:pt>
                <c:pt idx="34">
                  <c:v>114.5</c:v>
                </c:pt>
                <c:pt idx="35">
                  <c:v>117.2</c:v>
                </c:pt>
                <c:pt idx="36">
                  <c:v>120.1</c:v>
                </c:pt>
                <c:pt idx="37">
                  <c:v>122.8</c:v>
                </c:pt>
                <c:pt idx="38">
                  <c:v>125.4</c:v>
                </c:pt>
                <c:pt idx="39">
                  <c:v>127.8</c:v>
                </c:pt>
                <c:pt idx="40">
                  <c:v>130.5</c:v>
                </c:pt>
                <c:pt idx="41">
                  <c:v>132.9</c:v>
                </c:pt>
                <c:pt idx="42">
                  <c:v>135.5</c:v>
                </c:pt>
                <c:pt idx="43">
                  <c:v>138.19999999999999</c:v>
                </c:pt>
                <c:pt idx="44">
                  <c:v>140.9</c:v>
                </c:pt>
                <c:pt idx="45">
                  <c:v>143.5</c:v>
                </c:pt>
                <c:pt idx="46">
                  <c:v>145.9</c:v>
                </c:pt>
                <c:pt idx="47">
                  <c:v>148.6</c:v>
                </c:pt>
                <c:pt idx="48">
                  <c:v>151.30000000000001</c:v>
                </c:pt>
                <c:pt idx="49">
                  <c:v>153.69999999999999</c:v>
                </c:pt>
                <c:pt idx="50">
                  <c:v>156.69999999999999</c:v>
                </c:pt>
                <c:pt idx="51">
                  <c:v>159.6</c:v>
                </c:pt>
                <c:pt idx="52">
                  <c:v>162.30000000000001</c:v>
                </c:pt>
                <c:pt idx="53">
                  <c:v>165</c:v>
                </c:pt>
                <c:pt idx="54">
                  <c:v>167.7</c:v>
                </c:pt>
                <c:pt idx="55">
                  <c:v>170.6</c:v>
                </c:pt>
                <c:pt idx="56">
                  <c:v>173.3</c:v>
                </c:pt>
                <c:pt idx="57">
                  <c:v>176.3</c:v>
                </c:pt>
                <c:pt idx="58">
                  <c:v>179</c:v>
                </c:pt>
                <c:pt idx="59">
                  <c:v>182</c:v>
                </c:pt>
                <c:pt idx="60">
                  <c:v>185.2</c:v>
                </c:pt>
                <c:pt idx="61">
                  <c:v>188.2</c:v>
                </c:pt>
                <c:pt idx="62">
                  <c:v>191.2</c:v>
                </c:pt>
                <c:pt idx="63">
                  <c:v>193.9</c:v>
                </c:pt>
                <c:pt idx="64">
                  <c:v>196.6</c:v>
                </c:pt>
                <c:pt idx="65">
                  <c:v>199.6</c:v>
                </c:pt>
                <c:pt idx="66">
                  <c:v>202.3</c:v>
                </c:pt>
                <c:pt idx="67">
                  <c:v>205.3</c:v>
                </c:pt>
                <c:pt idx="68">
                  <c:v>208.3</c:v>
                </c:pt>
                <c:pt idx="69">
                  <c:v>211.3</c:v>
                </c:pt>
                <c:pt idx="70">
                  <c:v>214.3</c:v>
                </c:pt>
                <c:pt idx="71">
                  <c:v>217.1</c:v>
                </c:pt>
                <c:pt idx="72">
                  <c:v>219.8</c:v>
                </c:pt>
                <c:pt idx="73">
                  <c:v>222.6</c:v>
                </c:pt>
                <c:pt idx="74">
                  <c:v>225</c:v>
                </c:pt>
                <c:pt idx="75">
                  <c:v>227.8</c:v>
                </c:pt>
                <c:pt idx="76">
                  <c:v>230.5</c:v>
                </c:pt>
                <c:pt idx="77">
                  <c:v>233.3</c:v>
                </c:pt>
                <c:pt idx="78">
                  <c:v>236</c:v>
                </c:pt>
                <c:pt idx="79">
                  <c:v>238.8</c:v>
                </c:pt>
                <c:pt idx="80">
                  <c:v>241.2</c:v>
                </c:pt>
                <c:pt idx="81">
                  <c:v>244.3</c:v>
                </c:pt>
                <c:pt idx="82">
                  <c:v>247.6</c:v>
                </c:pt>
                <c:pt idx="83">
                  <c:v>251.2</c:v>
                </c:pt>
                <c:pt idx="84">
                  <c:v>254.8</c:v>
                </c:pt>
                <c:pt idx="85">
                  <c:v>258.10000000000002</c:v>
                </c:pt>
                <c:pt idx="86">
                  <c:v>261.39999999999998</c:v>
                </c:pt>
                <c:pt idx="87">
                  <c:v>264.8</c:v>
                </c:pt>
                <c:pt idx="88">
                  <c:v>267.8</c:v>
                </c:pt>
                <c:pt idx="89">
                  <c:v>270.89999999999998</c:v>
                </c:pt>
                <c:pt idx="90">
                  <c:v>273.89999999999998</c:v>
                </c:pt>
                <c:pt idx="91">
                  <c:v>277.3</c:v>
                </c:pt>
                <c:pt idx="92">
                  <c:v>280.3</c:v>
                </c:pt>
                <c:pt idx="93">
                  <c:v>283.39999999999998</c:v>
                </c:pt>
                <c:pt idx="94">
                  <c:v>286.5</c:v>
                </c:pt>
                <c:pt idx="95">
                  <c:v>289.60000000000002</c:v>
                </c:pt>
                <c:pt idx="96">
                  <c:v>293.2</c:v>
                </c:pt>
                <c:pt idx="97">
                  <c:v>296.60000000000002</c:v>
                </c:pt>
                <c:pt idx="98">
                  <c:v>299.7</c:v>
                </c:pt>
                <c:pt idx="99">
                  <c:v>302.8</c:v>
                </c:pt>
                <c:pt idx="100">
                  <c:v>306.10000000000002</c:v>
                </c:pt>
                <c:pt idx="101">
                  <c:v>309.5</c:v>
                </c:pt>
                <c:pt idx="102">
                  <c:v>313.2</c:v>
                </c:pt>
                <c:pt idx="103">
                  <c:v>316.60000000000002</c:v>
                </c:pt>
                <c:pt idx="104">
                  <c:v>320</c:v>
                </c:pt>
                <c:pt idx="105">
                  <c:v>323.39999999999998</c:v>
                </c:pt>
                <c:pt idx="106">
                  <c:v>326.8</c:v>
                </c:pt>
                <c:pt idx="107">
                  <c:v>330.2</c:v>
                </c:pt>
                <c:pt idx="108">
                  <c:v>333.6</c:v>
                </c:pt>
                <c:pt idx="109">
                  <c:v>337</c:v>
                </c:pt>
                <c:pt idx="110">
                  <c:v>340.4</c:v>
                </c:pt>
                <c:pt idx="111">
                  <c:v>343.8</c:v>
                </c:pt>
                <c:pt idx="112">
                  <c:v>346.9</c:v>
                </c:pt>
                <c:pt idx="113">
                  <c:v>350.1</c:v>
                </c:pt>
                <c:pt idx="114">
                  <c:v>353.2</c:v>
                </c:pt>
                <c:pt idx="115">
                  <c:v>356.7</c:v>
                </c:pt>
                <c:pt idx="116">
                  <c:v>360.1</c:v>
                </c:pt>
                <c:pt idx="117">
                  <c:v>363.5</c:v>
                </c:pt>
                <c:pt idx="118">
                  <c:v>367</c:v>
                </c:pt>
                <c:pt idx="119">
                  <c:v>370.1</c:v>
                </c:pt>
                <c:pt idx="120">
                  <c:v>373</c:v>
                </c:pt>
                <c:pt idx="121">
                  <c:v>376.5</c:v>
                </c:pt>
                <c:pt idx="122">
                  <c:v>379.6</c:v>
                </c:pt>
                <c:pt idx="123">
                  <c:v>383.1</c:v>
                </c:pt>
                <c:pt idx="124">
                  <c:v>386.6</c:v>
                </c:pt>
                <c:pt idx="125">
                  <c:v>390</c:v>
                </c:pt>
                <c:pt idx="126">
                  <c:v>393.5</c:v>
                </c:pt>
                <c:pt idx="127">
                  <c:v>397</c:v>
                </c:pt>
                <c:pt idx="128">
                  <c:v>400.2</c:v>
                </c:pt>
                <c:pt idx="129">
                  <c:v>403.7</c:v>
                </c:pt>
                <c:pt idx="130">
                  <c:v>407.5</c:v>
                </c:pt>
                <c:pt idx="131">
                  <c:v>410.4</c:v>
                </c:pt>
                <c:pt idx="132">
                  <c:v>413.3</c:v>
                </c:pt>
                <c:pt idx="133">
                  <c:v>416.2</c:v>
                </c:pt>
                <c:pt idx="134">
                  <c:v>419.7</c:v>
                </c:pt>
                <c:pt idx="135">
                  <c:v>423.2</c:v>
                </c:pt>
                <c:pt idx="136">
                  <c:v>426.4</c:v>
                </c:pt>
                <c:pt idx="137">
                  <c:v>429.7</c:v>
                </c:pt>
                <c:pt idx="138">
                  <c:v>433.5</c:v>
                </c:pt>
                <c:pt idx="139">
                  <c:v>437</c:v>
                </c:pt>
                <c:pt idx="140">
                  <c:v>440.8</c:v>
                </c:pt>
                <c:pt idx="141">
                  <c:v>444.4</c:v>
                </c:pt>
                <c:pt idx="142">
                  <c:v>448.2</c:v>
                </c:pt>
                <c:pt idx="143">
                  <c:v>451.7</c:v>
                </c:pt>
                <c:pt idx="144">
                  <c:v>455.6</c:v>
                </c:pt>
                <c:pt idx="145">
                  <c:v>459.4</c:v>
                </c:pt>
                <c:pt idx="146">
                  <c:v>462.7</c:v>
                </c:pt>
                <c:pt idx="147">
                  <c:v>466.3</c:v>
                </c:pt>
                <c:pt idx="148">
                  <c:v>469.8</c:v>
                </c:pt>
                <c:pt idx="149">
                  <c:v>473.1</c:v>
                </c:pt>
                <c:pt idx="150">
                  <c:v>476.4</c:v>
                </c:pt>
                <c:pt idx="151">
                  <c:v>480</c:v>
                </c:pt>
                <c:pt idx="152">
                  <c:v>483.2</c:v>
                </c:pt>
                <c:pt idx="153">
                  <c:v>486.2</c:v>
                </c:pt>
                <c:pt idx="154">
                  <c:v>489.8</c:v>
                </c:pt>
                <c:pt idx="155">
                  <c:v>492.8</c:v>
                </c:pt>
                <c:pt idx="156">
                  <c:v>496.1</c:v>
                </c:pt>
                <c:pt idx="157">
                  <c:v>499.4</c:v>
                </c:pt>
                <c:pt idx="158">
                  <c:v>503</c:v>
                </c:pt>
                <c:pt idx="159">
                  <c:v>506.6</c:v>
                </c:pt>
                <c:pt idx="160">
                  <c:v>510.2</c:v>
                </c:pt>
                <c:pt idx="161">
                  <c:v>513.9</c:v>
                </c:pt>
                <c:pt idx="162">
                  <c:v>517.20000000000005</c:v>
                </c:pt>
                <c:pt idx="163">
                  <c:v>520.79999999999995</c:v>
                </c:pt>
                <c:pt idx="164">
                  <c:v>524.20000000000005</c:v>
                </c:pt>
                <c:pt idx="165">
                  <c:v>527.79999999999995</c:v>
                </c:pt>
                <c:pt idx="166">
                  <c:v>531.4</c:v>
                </c:pt>
                <c:pt idx="167">
                  <c:v>535.4</c:v>
                </c:pt>
                <c:pt idx="168">
                  <c:v>539</c:v>
                </c:pt>
                <c:pt idx="169">
                  <c:v>542.4</c:v>
                </c:pt>
                <c:pt idx="170">
                  <c:v>545.1</c:v>
                </c:pt>
                <c:pt idx="171">
                  <c:v>548.20000000000005</c:v>
                </c:pt>
                <c:pt idx="172">
                  <c:v>551.6</c:v>
                </c:pt>
                <c:pt idx="173">
                  <c:v>554.9</c:v>
                </c:pt>
                <c:pt idx="174">
                  <c:v>558.6</c:v>
                </c:pt>
                <c:pt idx="175">
                  <c:v>562</c:v>
                </c:pt>
                <c:pt idx="176">
                  <c:v>565.4</c:v>
                </c:pt>
                <c:pt idx="177">
                  <c:v>568.79999999999995</c:v>
                </c:pt>
                <c:pt idx="178">
                  <c:v>572.1</c:v>
                </c:pt>
                <c:pt idx="179">
                  <c:v>575.79999999999995</c:v>
                </c:pt>
                <c:pt idx="180">
                  <c:v>578.9</c:v>
                </c:pt>
                <c:pt idx="181">
                  <c:v>582.9</c:v>
                </c:pt>
                <c:pt idx="182">
                  <c:v>586.70000000000005</c:v>
                </c:pt>
                <c:pt idx="183">
                  <c:v>590.1</c:v>
                </c:pt>
                <c:pt idx="184">
                  <c:v>593.79999999999995</c:v>
                </c:pt>
                <c:pt idx="185">
                  <c:v>597.5</c:v>
                </c:pt>
                <c:pt idx="186">
                  <c:v>601</c:v>
                </c:pt>
                <c:pt idx="187">
                  <c:v>604.4</c:v>
                </c:pt>
                <c:pt idx="188">
                  <c:v>607.5</c:v>
                </c:pt>
                <c:pt idx="189">
                  <c:v>610.9</c:v>
                </c:pt>
                <c:pt idx="190">
                  <c:v>615</c:v>
                </c:pt>
                <c:pt idx="191">
                  <c:v>619.4</c:v>
                </c:pt>
                <c:pt idx="192">
                  <c:v>623.5</c:v>
                </c:pt>
                <c:pt idx="193">
                  <c:v>627.9</c:v>
                </c:pt>
                <c:pt idx="194">
                  <c:v>632.6</c:v>
                </c:pt>
                <c:pt idx="195">
                  <c:v>637</c:v>
                </c:pt>
                <c:pt idx="196">
                  <c:v>641.70000000000005</c:v>
                </c:pt>
                <c:pt idx="197">
                  <c:v>645.5</c:v>
                </c:pt>
                <c:pt idx="198">
                  <c:v>649</c:v>
                </c:pt>
                <c:pt idx="199">
                  <c:v>652.79999999999995</c:v>
                </c:pt>
                <c:pt idx="200">
                  <c:v>656.3</c:v>
                </c:pt>
                <c:pt idx="201">
                  <c:v>659.8</c:v>
                </c:pt>
                <c:pt idx="202">
                  <c:v>664</c:v>
                </c:pt>
                <c:pt idx="203">
                  <c:v>667.8</c:v>
                </c:pt>
                <c:pt idx="204">
                  <c:v>671.6</c:v>
                </c:pt>
                <c:pt idx="205">
                  <c:v>675.5</c:v>
                </c:pt>
                <c:pt idx="206">
                  <c:v>679.3</c:v>
                </c:pt>
                <c:pt idx="207">
                  <c:v>683.5</c:v>
                </c:pt>
                <c:pt idx="208">
                  <c:v>687</c:v>
                </c:pt>
                <c:pt idx="209">
                  <c:v>690.9</c:v>
                </c:pt>
                <c:pt idx="210">
                  <c:v>694.7</c:v>
                </c:pt>
                <c:pt idx="211">
                  <c:v>698.6</c:v>
                </c:pt>
                <c:pt idx="212">
                  <c:v>702.5</c:v>
                </c:pt>
                <c:pt idx="213">
                  <c:v>706.4</c:v>
                </c:pt>
                <c:pt idx="214">
                  <c:v>709.6</c:v>
                </c:pt>
                <c:pt idx="215">
                  <c:v>711.6</c:v>
                </c:pt>
                <c:pt idx="216">
                  <c:v>712.5</c:v>
                </c:pt>
              </c:numCache>
            </c:numRef>
          </c:xVal>
          <c:yVal>
            <c:numRef>
              <c:f>'1150'!$E$3:$E$219</c:f>
              <c:numCache>
                <c:formatCode>0.00</c:formatCode>
                <c:ptCount val="217"/>
                <c:pt idx="0">
                  <c:v>1</c:v>
                </c:pt>
                <c:pt idx="1">
                  <c:v>1.0526315789473684</c:v>
                </c:pt>
                <c:pt idx="2">
                  <c:v>1.263157894736842</c:v>
                </c:pt>
                <c:pt idx="3">
                  <c:v>0.95789473684210535</c:v>
                </c:pt>
                <c:pt idx="4">
                  <c:v>0.97894736842105268</c:v>
                </c:pt>
                <c:pt idx="5">
                  <c:v>1.0473684210526317</c:v>
                </c:pt>
                <c:pt idx="6">
                  <c:v>1.0999999999999999</c:v>
                </c:pt>
                <c:pt idx="7">
                  <c:v>1.0526315789473684</c:v>
                </c:pt>
                <c:pt idx="8">
                  <c:v>1.1421052631578947</c:v>
                </c:pt>
                <c:pt idx="9">
                  <c:v>1.1578947368421053</c:v>
                </c:pt>
                <c:pt idx="10">
                  <c:v>1.1473684210526318</c:v>
                </c:pt>
                <c:pt idx="11">
                  <c:v>1.1526315789473685</c:v>
                </c:pt>
                <c:pt idx="12">
                  <c:v>1.1157894736842107</c:v>
                </c:pt>
                <c:pt idx="13">
                  <c:v>1.0999999999999999</c:v>
                </c:pt>
                <c:pt idx="14">
                  <c:v>1.3210526315789473</c:v>
                </c:pt>
                <c:pt idx="15">
                  <c:v>1.2736842105263158</c:v>
                </c:pt>
                <c:pt idx="16">
                  <c:v>1.2000000000000002</c:v>
                </c:pt>
                <c:pt idx="17">
                  <c:v>1.2421052631578948</c:v>
                </c:pt>
                <c:pt idx="18">
                  <c:v>1.2842105263157895</c:v>
                </c:pt>
                <c:pt idx="19">
                  <c:v>1.1421052631578947</c:v>
                </c:pt>
                <c:pt idx="20">
                  <c:v>1.0789473684210527</c:v>
                </c:pt>
                <c:pt idx="21">
                  <c:v>0.88947368421052631</c:v>
                </c:pt>
                <c:pt idx="22">
                  <c:v>1.036842105263158</c:v>
                </c:pt>
                <c:pt idx="23">
                  <c:v>1.2000000000000002</c:v>
                </c:pt>
                <c:pt idx="24">
                  <c:v>1.0736842105263158</c:v>
                </c:pt>
                <c:pt idx="25">
                  <c:v>1.4157894736842105</c:v>
                </c:pt>
                <c:pt idx="26">
                  <c:v>1.0736842105263158</c:v>
                </c:pt>
                <c:pt idx="27">
                  <c:v>1.1947368421052633</c:v>
                </c:pt>
                <c:pt idx="28">
                  <c:v>1.0894736842105264</c:v>
                </c:pt>
                <c:pt idx="29">
                  <c:v>1.1842105263157896</c:v>
                </c:pt>
                <c:pt idx="30">
                  <c:v>1.0052631578947369</c:v>
                </c:pt>
                <c:pt idx="31">
                  <c:v>1.1578947368421053</c:v>
                </c:pt>
                <c:pt idx="32">
                  <c:v>1.5157894736842106</c:v>
                </c:pt>
                <c:pt idx="33">
                  <c:v>1.3789473684210527</c:v>
                </c:pt>
                <c:pt idx="34">
                  <c:v>1.2999999999999998</c:v>
                </c:pt>
                <c:pt idx="35">
                  <c:v>1.3578947368421053</c:v>
                </c:pt>
                <c:pt idx="36">
                  <c:v>1.2105263157894737</c:v>
                </c:pt>
                <c:pt idx="37">
                  <c:v>1.2894736842105265</c:v>
                </c:pt>
                <c:pt idx="38">
                  <c:v>1.1263157894736844</c:v>
                </c:pt>
                <c:pt idx="39">
                  <c:v>1.1578947368421053</c:v>
                </c:pt>
                <c:pt idx="40">
                  <c:v>1.2526315789473683</c:v>
                </c:pt>
                <c:pt idx="41">
                  <c:v>1.3368421052631581</c:v>
                </c:pt>
                <c:pt idx="42">
                  <c:v>1.2315789473684211</c:v>
                </c:pt>
                <c:pt idx="43">
                  <c:v>1.2052631578947368</c:v>
                </c:pt>
                <c:pt idx="44">
                  <c:v>0.9526315789473685</c:v>
                </c:pt>
                <c:pt idx="45">
                  <c:v>1.2263157894736842</c:v>
                </c:pt>
                <c:pt idx="46">
                  <c:v>1.0421052631578949</c:v>
                </c:pt>
                <c:pt idx="47">
                  <c:v>1.3473684210526318</c:v>
                </c:pt>
                <c:pt idx="48">
                  <c:v>1.4842105263157894</c:v>
                </c:pt>
                <c:pt idx="49">
                  <c:v>1.1789473684210527</c:v>
                </c:pt>
                <c:pt idx="50">
                  <c:v>1.2157894736842105</c:v>
                </c:pt>
                <c:pt idx="51">
                  <c:v>1.1526315789473685</c:v>
                </c:pt>
                <c:pt idx="52">
                  <c:v>1.2736842105263158</c:v>
                </c:pt>
                <c:pt idx="53">
                  <c:v>1.3315789473684212</c:v>
                </c:pt>
                <c:pt idx="54">
                  <c:v>1.3052631578947369</c:v>
                </c:pt>
                <c:pt idx="55">
                  <c:v>1.2473684210526317</c:v>
                </c:pt>
                <c:pt idx="56">
                  <c:v>1.2052631578947368</c:v>
                </c:pt>
                <c:pt idx="57">
                  <c:v>1.263157894736842</c:v>
                </c:pt>
                <c:pt idx="58">
                  <c:v>1.0894736842105264</c:v>
                </c:pt>
                <c:pt idx="59">
                  <c:v>1</c:v>
                </c:pt>
                <c:pt idx="60">
                  <c:v>1.4000000000000001</c:v>
                </c:pt>
                <c:pt idx="61">
                  <c:v>1.3157894736842106</c:v>
                </c:pt>
                <c:pt idx="62">
                  <c:v>1.2263157894736842</c:v>
                </c:pt>
                <c:pt idx="63">
                  <c:v>1.2105263157894737</c:v>
                </c:pt>
                <c:pt idx="64">
                  <c:v>1.263157894736842</c:v>
                </c:pt>
                <c:pt idx="65">
                  <c:v>1.2736842105263158</c:v>
                </c:pt>
                <c:pt idx="66">
                  <c:v>1.4210526315789476</c:v>
                </c:pt>
                <c:pt idx="67">
                  <c:v>1.1842105263157896</c:v>
                </c:pt>
                <c:pt idx="68">
                  <c:v>1.1157894736842107</c:v>
                </c:pt>
                <c:pt idx="69">
                  <c:v>1.2000000000000002</c:v>
                </c:pt>
                <c:pt idx="70">
                  <c:v>1.2789473684210528</c:v>
                </c:pt>
                <c:pt idx="71">
                  <c:v>1.2684210526315791</c:v>
                </c:pt>
                <c:pt idx="72">
                  <c:v>1.2157894736842105</c:v>
                </c:pt>
                <c:pt idx="73">
                  <c:v>1.1578947368421053</c:v>
                </c:pt>
                <c:pt idx="74">
                  <c:v>1.2947368421052632</c:v>
                </c:pt>
                <c:pt idx="75">
                  <c:v>1.2736842105263158</c:v>
                </c:pt>
                <c:pt idx="76">
                  <c:v>1.1210526315789473</c:v>
                </c:pt>
                <c:pt idx="77">
                  <c:v>1.2210526315789474</c:v>
                </c:pt>
                <c:pt idx="78">
                  <c:v>1.2210526315789474</c:v>
                </c:pt>
                <c:pt idx="79">
                  <c:v>1.4263157894736842</c:v>
                </c:pt>
                <c:pt idx="80">
                  <c:v>1.2263157894736842</c:v>
                </c:pt>
                <c:pt idx="81">
                  <c:v>1.2578947368421054</c:v>
                </c:pt>
                <c:pt idx="82">
                  <c:v>1.2421052631578948</c:v>
                </c:pt>
                <c:pt idx="83">
                  <c:v>1.3842105263157896</c:v>
                </c:pt>
                <c:pt idx="84">
                  <c:v>1.2736842105263158</c:v>
                </c:pt>
                <c:pt idx="85">
                  <c:v>1.1421052631578947</c:v>
                </c:pt>
                <c:pt idx="86">
                  <c:v>1.2999999999999998</c:v>
                </c:pt>
                <c:pt idx="87">
                  <c:v>1.3052631578947369</c:v>
                </c:pt>
                <c:pt idx="88">
                  <c:v>1.705263157894737</c:v>
                </c:pt>
                <c:pt idx="89">
                  <c:v>1.4263157894736842</c:v>
                </c:pt>
                <c:pt idx="90">
                  <c:v>1.2473684210526317</c:v>
                </c:pt>
                <c:pt idx="91">
                  <c:v>1.263157894736842</c:v>
                </c:pt>
                <c:pt idx="92">
                  <c:v>1.2000000000000002</c:v>
                </c:pt>
                <c:pt idx="93">
                  <c:v>1.3631578947368421</c:v>
                </c:pt>
                <c:pt idx="94">
                  <c:v>1.2999999999999998</c:v>
                </c:pt>
                <c:pt idx="95">
                  <c:v>1.3473684210526318</c:v>
                </c:pt>
                <c:pt idx="96">
                  <c:v>1.4210526315789476</c:v>
                </c:pt>
                <c:pt idx="97">
                  <c:v>1.4315789473684211</c:v>
                </c:pt>
                <c:pt idx="98">
                  <c:v>1.1789473684210527</c:v>
                </c:pt>
                <c:pt idx="99">
                  <c:v>1.4526315789473683</c:v>
                </c:pt>
                <c:pt idx="100">
                  <c:v>1.4578947368421054</c:v>
                </c:pt>
                <c:pt idx="101">
                  <c:v>1.4105263157894739</c:v>
                </c:pt>
                <c:pt idx="102">
                  <c:v>1.2684210526315791</c:v>
                </c:pt>
                <c:pt idx="103">
                  <c:v>1.3263157894736843</c:v>
                </c:pt>
                <c:pt idx="104">
                  <c:v>1.0789473684210527</c:v>
                </c:pt>
                <c:pt idx="105">
                  <c:v>1.2000000000000002</c:v>
                </c:pt>
                <c:pt idx="106">
                  <c:v>1.0736842105263158</c:v>
                </c:pt>
                <c:pt idx="107">
                  <c:v>1.1105263157894736</c:v>
                </c:pt>
                <c:pt idx="108">
                  <c:v>1.1631578947368422</c:v>
                </c:pt>
                <c:pt idx="109">
                  <c:v>1.6157894736842104</c:v>
                </c:pt>
                <c:pt idx="110">
                  <c:v>1.1210526315789473</c:v>
                </c:pt>
                <c:pt idx="111">
                  <c:v>1.7473684210526317</c:v>
                </c:pt>
                <c:pt idx="112">
                  <c:v>1.3105263157894738</c:v>
                </c:pt>
                <c:pt idx="113">
                  <c:v>1.2473684210526317</c:v>
                </c:pt>
                <c:pt idx="114">
                  <c:v>1.4842105263157894</c:v>
                </c:pt>
                <c:pt idx="115">
                  <c:v>1.7105263157894737</c:v>
                </c:pt>
                <c:pt idx="116">
                  <c:v>1.0999999999999999</c:v>
                </c:pt>
                <c:pt idx="117">
                  <c:v>1.2052631578947368</c:v>
                </c:pt>
                <c:pt idx="118">
                  <c:v>1.668421052631579</c:v>
                </c:pt>
                <c:pt idx="119">
                  <c:v>1.5526315789473686</c:v>
                </c:pt>
                <c:pt idx="120">
                  <c:v>1.5473684210526317</c:v>
                </c:pt>
                <c:pt idx="121">
                  <c:v>1.4526315789473683</c:v>
                </c:pt>
                <c:pt idx="122">
                  <c:v>1.8578947368421055</c:v>
                </c:pt>
                <c:pt idx="123">
                  <c:v>1.7789473684210526</c:v>
                </c:pt>
                <c:pt idx="124">
                  <c:v>1.3526315789473684</c:v>
                </c:pt>
                <c:pt idx="125">
                  <c:v>1.536842105263158</c:v>
                </c:pt>
                <c:pt idx="126">
                  <c:v>1.6157894736842104</c:v>
                </c:pt>
                <c:pt idx="127">
                  <c:v>1.3736842105263158</c:v>
                </c:pt>
                <c:pt idx="128">
                  <c:v>1.5105263157894737</c:v>
                </c:pt>
                <c:pt idx="129">
                  <c:v>1.4684210526315791</c:v>
                </c:pt>
                <c:pt idx="130">
                  <c:v>1.5894736842105264</c:v>
                </c:pt>
                <c:pt idx="131">
                  <c:v>1.1105263157894736</c:v>
                </c:pt>
                <c:pt idx="132">
                  <c:v>1.2736842105263158</c:v>
                </c:pt>
                <c:pt idx="133">
                  <c:v>1.3157894736842106</c:v>
                </c:pt>
                <c:pt idx="134">
                  <c:v>1.5000000000000002</c:v>
                </c:pt>
                <c:pt idx="135">
                  <c:v>1.5210526315789474</c:v>
                </c:pt>
                <c:pt idx="136">
                  <c:v>1.6105263157894738</c:v>
                </c:pt>
                <c:pt idx="137">
                  <c:v>1.7578947368421052</c:v>
                </c:pt>
                <c:pt idx="138">
                  <c:v>1.5526315789473686</c:v>
                </c:pt>
                <c:pt idx="139">
                  <c:v>1.6210526315789475</c:v>
                </c:pt>
                <c:pt idx="140">
                  <c:v>1.2736842105263158</c:v>
                </c:pt>
                <c:pt idx="141">
                  <c:v>1.2947368421052632</c:v>
                </c:pt>
                <c:pt idx="142">
                  <c:v>1.3789473684210527</c:v>
                </c:pt>
                <c:pt idx="143">
                  <c:v>1.2315789473684211</c:v>
                </c:pt>
                <c:pt idx="144">
                  <c:v>1.4315789473684211</c:v>
                </c:pt>
                <c:pt idx="145">
                  <c:v>1.2842105263157895</c:v>
                </c:pt>
                <c:pt idx="146">
                  <c:v>1.131578947368421</c:v>
                </c:pt>
                <c:pt idx="147">
                  <c:v>1.3052631578947369</c:v>
                </c:pt>
                <c:pt idx="148">
                  <c:v>1.3578947368421053</c:v>
                </c:pt>
                <c:pt idx="149">
                  <c:v>1.4842105263157894</c:v>
                </c:pt>
                <c:pt idx="150">
                  <c:v>1.6</c:v>
                </c:pt>
                <c:pt idx="151">
                  <c:v>1.4157894736842105</c:v>
                </c:pt>
                <c:pt idx="152">
                  <c:v>1.3894736842105264</c:v>
                </c:pt>
                <c:pt idx="153">
                  <c:v>1.3315789473684212</c:v>
                </c:pt>
                <c:pt idx="154">
                  <c:v>1.236842105263158</c:v>
                </c:pt>
                <c:pt idx="155">
                  <c:v>1.1578947368421053</c:v>
                </c:pt>
                <c:pt idx="156">
                  <c:v>1.2842105263157895</c:v>
                </c:pt>
                <c:pt idx="157">
                  <c:v>1.442105263157895</c:v>
                </c:pt>
                <c:pt idx="158">
                  <c:v>1.1368421052631581</c:v>
                </c:pt>
                <c:pt idx="159">
                  <c:v>1.6736842105263159</c:v>
                </c:pt>
                <c:pt idx="160">
                  <c:v>1.5789473684210527</c:v>
                </c:pt>
                <c:pt idx="161">
                  <c:v>1.3473684210526318</c:v>
                </c:pt>
                <c:pt idx="162">
                  <c:v>1.5052631578947369</c:v>
                </c:pt>
                <c:pt idx="163">
                  <c:v>1.3894736842105264</c:v>
                </c:pt>
                <c:pt idx="164">
                  <c:v>1.3631578947368421</c:v>
                </c:pt>
                <c:pt idx="165">
                  <c:v>1.3052631578947369</c:v>
                </c:pt>
                <c:pt idx="166">
                  <c:v>1.4473684210526316</c:v>
                </c:pt>
                <c:pt idx="167">
                  <c:v>1.1736842105263159</c:v>
                </c:pt>
                <c:pt idx="168">
                  <c:v>1.2000000000000002</c:v>
                </c:pt>
                <c:pt idx="169">
                  <c:v>1.2894736842105265</c:v>
                </c:pt>
                <c:pt idx="170">
                  <c:v>1.2421052631578948</c:v>
                </c:pt>
                <c:pt idx="171">
                  <c:v>1.5421052631578949</c:v>
                </c:pt>
                <c:pt idx="172">
                  <c:v>1.3578947368421053</c:v>
                </c:pt>
                <c:pt idx="173">
                  <c:v>0.97894736842105268</c:v>
                </c:pt>
                <c:pt idx="174">
                  <c:v>1.2684210526315791</c:v>
                </c:pt>
                <c:pt idx="175">
                  <c:v>1.0894736842105264</c:v>
                </c:pt>
                <c:pt idx="176">
                  <c:v>0.99473684210526314</c:v>
                </c:pt>
                <c:pt idx="177">
                  <c:v>0.97368421052631593</c:v>
                </c:pt>
                <c:pt idx="178">
                  <c:v>0.88421052631578945</c:v>
                </c:pt>
                <c:pt idx="179">
                  <c:v>1.1631578947368422</c:v>
                </c:pt>
                <c:pt idx="180">
                  <c:v>1.4473684210526316</c:v>
                </c:pt>
                <c:pt idx="181">
                  <c:v>1.263157894736842</c:v>
                </c:pt>
                <c:pt idx="182">
                  <c:v>1.0631578947368421</c:v>
                </c:pt>
                <c:pt idx="183">
                  <c:v>0.82105263157894748</c:v>
                </c:pt>
                <c:pt idx="184">
                  <c:v>0.72631578947368414</c:v>
                </c:pt>
                <c:pt idx="185">
                  <c:v>0.63157894736842102</c:v>
                </c:pt>
                <c:pt idx="186">
                  <c:v>0.66315789473684217</c:v>
                </c:pt>
                <c:pt idx="187">
                  <c:v>0.92105263157894746</c:v>
                </c:pt>
                <c:pt idx="188">
                  <c:v>0.77894736842105261</c:v>
                </c:pt>
                <c:pt idx="189">
                  <c:v>0.91052631578947374</c:v>
                </c:pt>
                <c:pt idx="190">
                  <c:v>0.86842105263157898</c:v>
                </c:pt>
                <c:pt idx="191">
                  <c:v>1.2263157894736842</c:v>
                </c:pt>
                <c:pt idx="192">
                  <c:v>0.9526315789473685</c:v>
                </c:pt>
                <c:pt idx="193">
                  <c:v>0.92105263157894746</c:v>
                </c:pt>
                <c:pt idx="194">
                  <c:v>0.96315789473684221</c:v>
                </c:pt>
                <c:pt idx="195">
                  <c:v>1.0052631578947369</c:v>
                </c:pt>
                <c:pt idx="196">
                  <c:v>1.2105263157894737</c:v>
                </c:pt>
                <c:pt idx="197">
                  <c:v>0.94210526315789478</c:v>
                </c:pt>
                <c:pt idx="198">
                  <c:v>0.88421052631578945</c:v>
                </c:pt>
                <c:pt idx="199">
                  <c:v>0.64210526315789473</c:v>
                </c:pt>
                <c:pt idx="200">
                  <c:v>0.81578947368421062</c:v>
                </c:pt>
                <c:pt idx="201">
                  <c:v>0.768421052631579</c:v>
                </c:pt>
                <c:pt idx="202">
                  <c:v>0.69473684210526321</c:v>
                </c:pt>
                <c:pt idx="203">
                  <c:v>1.1578947368421053</c:v>
                </c:pt>
                <c:pt idx="204">
                  <c:v>1.0263157894736843</c:v>
                </c:pt>
                <c:pt idx="205">
                  <c:v>1.0736842105263158</c:v>
                </c:pt>
                <c:pt idx="206">
                  <c:v>0.95789473684210535</c:v>
                </c:pt>
                <c:pt idx="207">
                  <c:v>1.1631578947368422</c:v>
                </c:pt>
                <c:pt idx="208">
                  <c:v>1.0894736842105264</c:v>
                </c:pt>
                <c:pt idx="209">
                  <c:v>1.131578947368421</c:v>
                </c:pt>
                <c:pt idx="210">
                  <c:v>1.1263157894736844</c:v>
                </c:pt>
                <c:pt idx="211">
                  <c:v>0.74736842105263157</c:v>
                </c:pt>
                <c:pt idx="212">
                  <c:v>1.0052631578947369</c:v>
                </c:pt>
                <c:pt idx="213">
                  <c:v>0.731578947368421</c:v>
                </c:pt>
                <c:pt idx="214">
                  <c:v>0.81052631578947376</c:v>
                </c:pt>
                <c:pt idx="215">
                  <c:v>0.96842105263157907</c:v>
                </c:pt>
                <c:pt idx="216">
                  <c:v>0.97894736842105268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FF-4E07-A64A-5336DFF5E27D}"/>
            </c:ext>
          </c:extLst>
        </c:ser>
        <c:ser>
          <c:idx val="1"/>
          <c:order val="1"/>
          <c:tx>
            <c:v>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'1150'!$F$3:$F$229</c:f>
              <c:numCache>
                <c:formatCode>General</c:formatCode>
                <c:ptCount val="227"/>
                <c:pt idx="0">
                  <c:v>712.5</c:v>
                </c:pt>
                <c:pt idx="1">
                  <c:v>711.9</c:v>
                </c:pt>
                <c:pt idx="2">
                  <c:v>710.6</c:v>
                </c:pt>
                <c:pt idx="3">
                  <c:v>708.6</c:v>
                </c:pt>
                <c:pt idx="4">
                  <c:v>706</c:v>
                </c:pt>
                <c:pt idx="5">
                  <c:v>703.1</c:v>
                </c:pt>
                <c:pt idx="6">
                  <c:v>700.2</c:v>
                </c:pt>
                <c:pt idx="7">
                  <c:v>697.6</c:v>
                </c:pt>
                <c:pt idx="8">
                  <c:v>695.1</c:v>
                </c:pt>
                <c:pt idx="9">
                  <c:v>692.5</c:v>
                </c:pt>
                <c:pt idx="10">
                  <c:v>689.6</c:v>
                </c:pt>
                <c:pt idx="11">
                  <c:v>686.7</c:v>
                </c:pt>
                <c:pt idx="12">
                  <c:v>684.1</c:v>
                </c:pt>
                <c:pt idx="13">
                  <c:v>680.6</c:v>
                </c:pt>
                <c:pt idx="14">
                  <c:v>678</c:v>
                </c:pt>
                <c:pt idx="15">
                  <c:v>674.8</c:v>
                </c:pt>
                <c:pt idx="16">
                  <c:v>671.9</c:v>
                </c:pt>
                <c:pt idx="17">
                  <c:v>668.8</c:v>
                </c:pt>
                <c:pt idx="18">
                  <c:v>665.9</c:v>
                </c:pt>
                <c:pt idx="19">
                  <c:v>662.7</c:v>
                </c:pt>
                <c:pt idx="20">
                  <c:v>659.8</c:v>
                </c:pt>
                <c:pt idx="21">
                  <c:v>656.6</c:v>
                </c:pt>
                <c:pt idx="22">
                  <c:v>653.5</c:v>
                </c:pt>
                <c:pt idx="23">
                  <c:v>650</c:v>
                </c:pt>
                <c:pt idx="24">
                  <c:v>646.20000000000005</c:v>
                </c:pt>
                <c:pt idx="25">
                  <c:v>642.4</c:v>
                </c:pt>
                <c:pt idx="26">
                  <c:v>639.20000000000005</c:v>
                </c:pt>
                <c:pt idx="27">
                  <c:v>636.1</c:v>
                </c:pt>
                <c:pt idx="28">
                  <c:v>632.6</c:v>
                </c:pt>
                <c:pt idx="29">
                  <c:v>629.4</c:v>
                </c:pt>
                <c:pt idx="30">
                  <c:v>626.29999999999995</c:v>
                </c:pt>
                <c:pt idx="31">
                  <c:v>623.20000000000005</c:v>
                </c:pt>
                <c:pt idx="32">
                  <c:v>620.29999999999995</c:v>
                </c:pt>
                <c:pt idx="33">
                  <c:v>617.20000000000005</c:v>
                </c:pt>
                <c:pt idx="34">
                  <c:v>614.1</c:v>
                </c:pt>
                <c:pt idx="35">
                  <c:v>610.9</c:v>
                </c:pt>
                <c:pt idx="36">
                  <c:v>607.5</c:v>
                </c:pt>
                <c:pt idx="37">
                  <c:v>604.1</c:v>
                </c:pt>
                <c:pt idx="38">
                  <c:v>600.6</c:v>
                </c:pt>
                <c:pt idx="39">
                  <c:v>596.9</c:v>
                </c:pt>
                <c:pt idx="40">
                  <c:v>593.5</c:v>
                </c:pt>
                <c:pt idx="41">
                  <c:v>590.1</c:v>
                </c:pt>
                <c:pt idx="42">
                  <c:v>586.70000000000005</c:v>
                </c:pt>
                <c:pt idx="43">
                  <c:v>583.29999999999995</c:v>
                </c:pt>
                <c:pt idx="44">
                  <c:v>579.5</c:v>
                </c:pt>
                <c:pt idx="45">
                  <c:v>576.1</c:v>
                </c:pt>
                <c:pt idx="46">
                  <c:v>572.79999999999995</c:v>
                </c:pt>
                <c:pt idx="47">
                  <c:v>569.1</c:v>
                </c:pt>
                <c:pt idx="48">
                  <c:v>565.70000000000005</c:v>
                </c:pt>
                <c:pt idx="49">
                  <c:v>562.29999999999995</c:v>
                </c:pt>
                <c:pt idx="50">
                  <c:v>558.9</c:v>
                </c:pt>
                <c:pt idx="51">
                  <c:v>555.5</c:v>
                </c:pt>
                <c:pt idx="52">
                  <c:v>552.5</c:v>
                </c:pt>
                <c:pt idx="53">
                  <c:v>549.4</c:v>
                </c:pt>
                <c:pt idx="54">
                  <c:v>546.4</c:v>
                </c:pt>
                <c:pt idx="55">
                  <c:v>543</c:v>
                </c:pt>
                <c:pt idx="56">
                  <c:v>539.70000000000005</c:v>
                </c:pt>
                <c:pt idx="57">
                  <c:v>536</c:v>
                </c:pt>
                <c:pt idx="58">
                  <c:v>532.4</c:v>
                </c:pt>
                <c:pt idx="59">
                  <c:v>529</c:v>
                </c:pt>
                <c:pt idx="60">
                  <c:v>525.4</c:v>
                </c:pt>
                <c:pt idx="61">
                  <c:v>522</c:v>
                </c:pt>
                <c:pt idx="62">
                  <c:v>518.4</c:v>
                </c:pt>
                <c:pt idx="63">
                  <c:v>514.79999999999995</c:v>
                </c:pt>
                <c:pt idx="64">
                  <c:v>511.2</c:v>
                </c:pt>
                <c:pt idx="65">
                  <c:v>507.8</c:v>
                </c:pt>
                <c:pt idx="66">
                  <c:v>504.5</c:v>
                </c:pt>
                <c:pt idx="67">
                  <c:v>501.2</c:v>
                </c:pt>
                <c:pt idx="68">
                  <c:v>497.6</c:v>
                </c:pt>
                <c:pt idx="69">
                  <c:v>494</c:v>
                </c:pt>
                <c:pt idx="70">
                  <c:v>490.1</c:v>
                </c:pt>
                <c:pt idx="71">
                  <c:v>486.5</c:v>
                </c:pt>
                <c:pt idx="72">
                  <c:v>482.9</c:v>
                </c:pt>
                <c:pt idx="73">
                  <c:v>479.4</c:v>
                </c:pt>
                <c:pt idx="74">
                  <c:v>475.5</c:v>
                </c:pt>
                <c:pt idx="75">
                  <c:v>472.2</c:v>
                </c:pt>
                <c:pt idx="76">
                  <c:v>468.6</c:v>
                </c:pt>
                <c:pt idx="77">
                  <c:v>465.1</c:v>
                </c:pt>
                <c:pt idx="78">
                  <c:v>461.2</c:v>
                </c:pt>
                <c:pt idx="79">
                  <c:v>457.4</c:v>
                </c:pt>
                <c:pt idx="80">
                  <c:v>453.8</c:v>
                </c:pt>
                <c:pt idx="81">
                  <c:v>450.6</c:v>
                </c:pt>
                <c:pt idx="82">
                  <c:v>446.7</c:v>
                </c:pt>
                <c:pt idx="83">
                  <c:v>443.2</c:v>
                </c:pt>
                <c:pt idx="84">
                  <c:v>439.4</c:v>
                </c:pt>
                <c:pt idx="85">
                  <c:v>436.1</c:v>
                </c:pt>
                <c:pt idx="86">
                  <c:v>432.6</c:v>
                </c:pt>
                <c:pt idx="87">
                  <c:v>429.4</c:v>
                </c:pt>
                <c:pt idx="88">
                  <c:v>425.8</c:v>
                </c:pt>
                <c:pt idx="89">
                  <c:v>422.3</c:v>
                </c:pt>
                <c:pt idx="90">
                  <c:v>418.8</c:v>
                </c:pt>
                <c:pt idx="91">
                  <c:v>415.3</c:v>
                </c:pt>
                <c:pt idx="92">
                  <c:v>411.8</c:v>
                </c:pt>
                <c:pt idx="93">
                  <c:v>408.6</c:v>
                </c:pt>
                <c:pt idx="94">
                  <c:v>405.4</c:v>
                </c:pt>
                <c:pt idx="95">
                  <c:v>402.5</c:v>
                </c:pt>
                <c:pt idx="96">
                  <c:v>399.6</c:v>
                </c:pt>
                <c:pt idx="97">
                  <c:v>396.7</c:v>
                </c:pt>
                <c:pt idx="98">
                  <c:v>393.8</c:v>
                </c:pt>
                <c:pt idx="99">
                  <c:v>390.6</c:v>
                </c:pt>
                <c:pt idx="100">
                  <c:v>387.1</c:v>
                </c:pt>
                <c:pt idx="101">
                  <c:v>384</c:v>
                </c:pt>
                <c:pt idx="102">
                  <c:v>380.5</c:v>
                </c:pt>
                <c:pt idx="103">
                  <c:v>377.3</c:v>
                </c:pt>
                <c:pt idx="104">
                  <c:v>373.9</c:v>
                </c:pt>
                <c:pt idx="105">
                  <c:v>370.4</c:v>
                </c:pt>
                <c:pt idx="106">
                  <c:v>367</c:v>
                </c:pt>
                <c:pt idx="107">
                  <c:v>363.8</c:v>
                </c:pt>
                <c:pt idx="108">
                  <c:v>360.4</c:v>
                </c:pt>
                <c:pt idx="109">
                  <c:v>356.9</c:v>
                </c:pt>
                <c:pt idx="110">
                  <c:v>353.8</c:v>
                </c:pt>
                <c:pt idx="111">
                  <c:v>350.6</c:v>
                </c:pt>
                <c:pt idx="112">
                  <c:v>347.8</c:v>
                </c:pt>
                <c:pt idx="113">
                  <c:v>344.7</c:v>
                </c:pt>
                <c:pt idx="114">
                  <c:v>341.5</c:v>
                </c:pt>
                <c:pt idx="115">
                  <c:v>338.4</c:v>
                </c:pt>
                <c:pt idx="116">
                  <c:v>335</c:v>
                </c:pt>
                <c:pt idx="117">
                  <c:v>331.6</c:v>
                </c:pt>
                <c:pt idx="118">
                  <c:v>328.2</c:v>
                </c:pt>
                <c:pt idx="119">
                  <c:v>325.10000000000002</c:v>
                </c:pt>
                <c:pt idx="120">
                  <c:v>321.39999999999998</c:v>
                </c:pt>
                <c:pt idx="121">
                  <c:v>317.7</c:v>
                </c:pt>
                <c:pt idx="122">
                  <c:v>314.3</c:v>
                </c:pt>
                <c:pt idx="123">
                  <c:v>310.89999999999998</c:v>
                </c:pt>
                <c:pt idx="124">
                  <c:v>307.3</c:v>
                </c:pt>
                <c:pt idx="125">
                  <c:v>304.2</c:v>
                </c:pt>
                <c:pt idx="126">
                  <c:v>300.8</c:v>
                </c:pt>
                <c:pt idx="127">
                  <c:v>298</c:v>
                </c:pt>
                <c:pt idx="128">
                  <c:v>294.89999999999998</c:v>
                </c:pt>
                <c:pt idx="129">
                  <c:v>292.10000000000002</c:v>
                </c:pt>
                <c:pt idx="130">
                  <c:v>289</c:v>
                </c:pt>
                <c:pt idx="131">
                  <c:v>285.89999999999998</c:v>
                </c:pt>
                <c:pt idx="132">
                  <c:v>282.60000000000002</c:v>
                </c:pt>
                <c:pt idx="133">
                  <c:v>279.5</c:v>
                </c:pt>
                <c:pt idx="134">
                  <c:v>276.39999999999998</c:v>
                </c:pt>
                <c:pt idx="135">
                  <c:v>273.39999999999998</c:v>
                </c:pt>
                <c:pt idx="136">
                  <c:v>270</c:v>
                </c:pt>
                <c:pt idx="137">
                  <c:v>267</c:v>
                </c:pt>
                <c:pt idx="138">
                  <c:v>263.89999999999998</c:v>
                </c:pt>
                <c:pt idx="139">
                  <c:v>261.10000000000002</c:v>
                </c:pt>
                <c:pt idx="140">
                  <c:v>258.10000000000002</c:v>
                </c:pt>
                <c:pt idx="141">
                  <c:v>255.1</c:v>
                </c:pt>
                <c:pt idx="142">
                  <c:v>252.6</c:v>
                </c:pt>
                <c:pt idx="143">
                  <c:v>249.8</c:v>
                </c:pt>
                <c:pt idx="144">
                  <c:v>247</c:v>
                </c:pt>
                <c:pt idx="145">
                  <c:v>244.3</c:v>
                </c:pt>
                <c:pt idx="146">
                  <c:v>241.5</c:v>
                </c:pt>
                <c:pt idx="147">
                  <c:v>238.8</c:v>
                </c:pt>
                <c:pt idx="148">
                  <c:v>236</c:v>
                </c:pt>
                <c:pt idx="149">
                  <c:v>233</c:v>
                </c:pt>
                <c:pt idx="150">
                  <c:v>230.2</c:v>
                </c:pt>
                <c:pt idx="151">
                  <c:v>227.2</c:v>
                </c:pt>
                <c:pt idx="152">
                  <c:v>224.5</c:v>
                </c:pt>
                <c:pt idx="153">
                  <c:v>221.5</c:v>
                </c:pt>
                <c:pt idx="154">
                  <c:v>218.4</c:v>
                </c:pt>
                <c:pt idx="155">
                  <c:v>215.7</c:v>
                </c:pt>
                <c:pt idx="156">
                  <c:v>212.7</c:v>
                </c:pt>
                <c:pt idx="157">
                  <c:v>209.7</c:v>
                </c:pt>
                <c:pt idx="158">
                  <c:v>206.7</c:v>
                </c:pt>
                <c:pt idx="159">
                  <c:v>204</c:v>
                </c:pt>
                <c:pt idx="160">
                  <c:v>201</c:v>
                </c:pt>
                <c:pt idx="161">
                  <c:v>198.3</c:v>
                </c:pt>
                <c:pt idx="162">
                  <c:v>195.3</c:v>
                </c:pt>
                <c:pt idx="163">
                  <c:v>192.3</c:v>
                </c:pt>
                <c:pt idx="164">
                  <c:v>189.3</c:v>
                </c:pt>
                <c:pt idx="165">
                  <c:v>186.6</c:v>
                </c:pt>
                <c:pt idx="166">
                  <c:v>183.9</c:v>
                </c:pt>
                <c:pt idx="167">
                  <c:v>180.9</c:v>
                </c:pt>
                <c:pt idx="168">
                  <c:v>178.2</c:v>
                </c:pt>
                <c:pt idx="169">
                  <c:v>175.5</c:v>
                </c:pt>
                <c:pt idx="170">
                  <c:v>172.8</c:v>
                </c:pt>
                <c:pt idx="171">
                  <c:v>170.1</c:v>
                </c:pt>
                <c:pt idx="172">
                  <c:v>167.4</c:v>
                </c:pt>
                <c:pt idx="173">
                  <c:v>164.7</c:v>
                </c:pt>
                <c:pt idx="174">
                  <c:v>162</c:v>
                </c:pt>
                <c:pt idx="175">
                  <c:v>159.30000000000001</c:v>
                </c:pt>
                <c:pt idx="176">
                  <c:v>156.69999999999999</c:v>
                </c:pt>
                <c:pt idx="177">
                  <c:v>153.69999999999999</c:v>
                </c:pt>
                <c:pt idx="178">
                  <c:v>151</c:v>
                </c:pt>
                <c:pt idx="179">
                  <c:v>148.4</c:v>
                </c:pt>
                <c:pt idx="180">
                  <c:v>145.69999999999999</c:v>
                </c:pt>
                <c:pt idx="181">
                  <c:v>143</c:v>
                </c:pt>
                <c:pt idx="182">
                  <c:v>140.30000000000001</c:v>
                </c:pt>
                <c:pt idx="183">
                  <c:v>137.4</c:v>
                </c:pt>
                <c:pt idx="184">
                  <c:v>134.69999999999999</c:v>
                </c:pt>
                <c:pt idx="185">
                  <c:v>131.80000000000001</c:v>
                </c:pt>
                <c:pt idx="186">
                  <c:v>128.9</c:v>
                </c:pt>
                <c:pt idx="187">
                  <c:v>125.9</c:v>
                </c:pt>
                <c:pt idx="188">
                  <c:v>123.3</c:v>
                </c:pt>
                <c:pt idx="189">
                  <c:v>120.6</c:v>
                </c:pt>
                <c:pt idx="190">
                  <c:v>118</c:v>
                </c:pt>
                <c:pt idx="191">
                  <c:v>115.3</c:v>
                </c:pt>
                <c:pt idx="192">
                  <c:v>112.9</c:v>
                </c:pt>
                <c:pt idx="193">
                  <c:v>110.3</c:v>
                </c:pt>
                <c:pt idx="194">
                  <c:v>107.9</c:v>
                </c:pt>
                <c:pt idx="195">
                  <c:v>105.3</c:v>
                </c:pt>
                <c:pt idx="196">
                  <c:v>102.9</c:v>
                </c:pt>
                <c:pt idx="197">
                  <c:v>100.5</c:v>
                </c:pt>
                <c:pt idx="198">
                  <c:v>98.4</c:v>
                </c:pt>
                <c:pt idx="199">
                  <c:v>96</c:v>
                </c:pt>
                <c:pt idx="200">
                  <c:v>93.9</c:v>
                </c:pt>
                <c:pt idx="201">
                  <c:v>91.6</c:v>
                </c:pt>
                <c:pt idx="202">
                  <c:v>89.5</c:v>
                </c:pt>
                <c:pt idx="203">
                  <c:v>87.4</c:v>
                </c:pt>
                <c:pt idx="204">
                  <c:v>85.3</c:v>
                </c:pt>
                <c:pt idx="205">
                  <c:v>83.2</c:v>
                </c:pt>
                <c:pt idx="206">
                  <c:v>81.099999999999994</c:v>
                </c:pt>
                <c:pt idx="207">
                  <c:v>79.2</c:v>
                </c:pt>
                <c:pt idx="208">
                  <c:v>77.099999999999994</c:v>
                </c:pt>
                <c:pt idx="209">
                  <c:v>75</c:v>
                </c:pt>
                <c:pt idx="210">
                  <c:v>73.2</c:v>
                </c:pt>
                <c:pt idx="211">
                  <c:v>71.099999999999994</c:v>
                </c:pt>
                <c:pt idx="212">
                  <c:v>69.3</c:v>
                </c:pt>
                <c:pt idx="213">
                  <c:v>67.2</c:v>
                </c:pt>
                <c:pt idx="214">
                  <c:v>65.400000000000006</c:v>
                </c:pt>
                <c:pt idx="215">
                  <c:v>63.5</c:v>
                </c:pt>
                <c:pt idx="216">
                  <c:v>62</c:v>
                </c:pt>
                <c:pt idx="217">
                  <c:v>60.2</c:v>
                </c:pt>
                <c:pt idx="218">
                  <c:v>58.3</c:v>
                </c:pt>
                <c:pt idx="219">
                  <c:v>56.5</c:v>
                </c:pt>
                <c:pt idx="220">
                  <c:v>54.2</c:v>
                </c:pt>
                <c:pt idx="221">
                  <c:v>51.6</c:v>
                </c:pt>
                <c:pt idx="222">
                  <c:v>48.7</c:v>
                </c:pt>
                <c:pt idx="223">
                  <c:v>46.1</c:v>
                </c:pt>
                <c:pt idx="224">
                  <c:v>43.5</c:v>
                </c:pt>
                <c:pt idx="225">
                  <c:v>41.5</c:v>
                </c:pt>
                <c:pt idx="226">
                  <c:v>39.4</c:v>
                </c:pt>
              </c:numCache>
            </c:numRef>
          </c:xVal>
          <c:yVal>
            <c:numRef>
              <c:f>'1150'!$J$3:$J$229</c:f>
              <c:numCache>
                <c:formatCode>0.00</c:formatCode>
                <c:ptCount val="227"/>
                <c:pt idx="0">
                  <c:v>1.2947368421052632</c:v>
                </c:pt>
                <c:pt idx="1">
                  <c:v>0.52631578947368418</c:v>
                </c:pt>
                <c:pt idx="2">
                  <c:v>0.85789473684210527</c:v>
                </c:pt>
                <c:pt idx="3">
                  <c:v>0.63684210526315788</c:v>
                </c:pt>
                <c:pt idx="4">
                  <c:v>0.88421052631578945</c:v>
                </c:pt>
                <c:pt idx="5">
                  <c:v>0.77368421052631586</c:v>
                </c:pt>
                <c:pt idx="6">
                  <c:v>0.95789473684210535</c:v>
                </c:pt>
                <c:pt idx="7">
                  <c:v>1.2578947368421054</c:v>
                </c:pt>
                <c:pt idx="8">
                  <c:v>1.1210526315789473</c:v>
                </c:pt>
                <c:pt idx="9">
                  <c:v>1.0526315789473684</c:v>
                </c:pt>
                <c:pt idx="10">
                  <c:v>1.0421052631578949</c:v>
                </c:pt>
                <c:pt idx="11">
                  <c:v>0.98421052631578954</c:v>
                </c:pt>
                <c:pt idx="12">
                  <c:v>0.81052631578947376</c:v>
                </c:pt>
                <c:pt idx="13">
                  <c:v>0.90526315789473688</c:v>
                </c:pt>
                <c:pt idx="14">
                  <c:v>0.55263157894736847</c:v>
                </c:pt>
                <c:pt idx="15">
                  <c:v>0.52105263157894754</c:v>
                </c:pt>
                <c:pt idx="16">
                  <c:v>0.67894736842105263</c:v>
                </c:pt>
                <c:pt idx="17">
                  <c:v>0.8052631578947369</c:v>
                </c:pt>
                <c:pt idx="18">
                  <c:v>0.66842105263157903</c:v>
                </c:pt>
                <c:pt idx="19">
                  <c:v>0.81578947368421062</c:v>
                </c:pt>
                <c:pt idx="20">
                  <c:v>0.84736842105263166</c:v>
                </c:pt>
                <c:pt idx="21">
                  <c:v>1.0421052631578949</c:v>
                </c:pt>
                <c:pt idx="22">
                  <c:v>0.57894736842105265</c:v>
                </c:pt>
                <c:pt idx="23">
                  <c:v>0.87368421052631584</c:v>
                </c:pt>
                <c:pt idx="24">
                  <c:v>0.94210526315789478</c:v>
                </c:pt>
                <c:pt idx="25">
                  <c:v>0.99473684210526314</c:v>
                </c:pt>
                <c:pt idx="26">
                  <c:v>0.768421052631579</c:v>
                </c:pt>
                <c:pt idx="27">
                  <c:v>0.83157894736842108</c:v>
                </c:pt>
                <c:pt idx="28">
                  <c:v>0.95789473684210535</c:v>
                </c:pt>
                <c:pt idx="29">
                  <c:v>0.97368421052631593</c:v>
                </c:pt>
                <c:pt idx="30">
                  <c:v>0.83684210526315794</c:v>
                </c:pt>
                <c:pt idx="31">
                  <c:v>0.96315789473684221</c:v>
                </c:pt>
                <c:pt idx="32">
                  <c:v>1.0421052631578949</c:v>
                </c:pt>
                <c:pt idx="33">
                  <c:v>1.2473684210526317</c:v>
                </c:pt>
                <c:pt idx="34">
                  <c:v>0.92105263157894746</c:v>
                </c:pt>
                <c:pt idx="35">
                  <c:v>0.8</c:v>
                </c:pt>
                <c:pt idx="36">
                  <c:v>0.77368421052631586</c:v>
                </c:pt>
                <c:pt idx="37">
                  <c:v>0.74736842105263157</c:v>
                </c:pt>
                <c:pt idx="38">
                  <c:v>0.48947368421052645</c:v>
                </c:pt>
                <c:pt idx="39">
                  <c:v>0.45789473684210535</c:v>
                </c:pt>
                <c:pt idx="40">
                  <c:v>0.29999999999999993</c:v>
                </c:pt>
                <c:pt idx="41">
                  <c:v>0.61578947368421055</c:v>
                </c:pt>
                <c:pt idx="42">
                  <c:v>0.76315789473684215</c:v>
                </c:pt>
                <c:pt idx="43">
                  <c:v>0.89473684210526316</c:v>
                </c:pt>
                <c:pt idx="44">
                  <c:v>0.78421052631578947</c:v>
                </c:pt>
                <c:pt idx="45">
                  <c:v>0.64210526315789473</c:v>
                </c:pt>
                <c:pt idx="46">
                  <c:v>0.84736842105263166</c:v>
                </c:pt>
                <c:pt idx="47">
                  <c:v>0.89473684210526316</c:v>
                </c:pt>
                <c:pt idx="48">
                  <c:v>0.83157894736842108</c:v>
                </c:pt>
                <c:pt idx="49">
                  <c:v>0.81052631578947376</c:v>
                </c:pt>
                <c:pt idx="50">
                  <c:v>0.98421052631578954</c:v>
                </c:pt>
                <c:pt idx="51">
                  <c:v>0.91052631578947374</c:v>
                </c:pt>
                <c:pt idx="52">
                  <c:v>1.0631578947368421</c:v>
                </c:pt>
                <c:pt idx="53">
                  <c:v>0.84736842105263166</c:v>
                </c:pt>
                <c:pt idx="54">
                  <c:v>0.94210526315789478</c:v>
                </c:pt>
                <c:pt idx="55">
                  <c:v>1.1684210526315788</c:v>
                </c:pt>
                <c:pt idx="56">
                  <c:v>1.0526315789473684</c:v>
                </c:pt>
                <c:pt idx="57">
                  <c:v>0.95789473684210535</c:v>
                </c:pt>
                <c:pt idx="58">
                  <c:v>1.0736842105263158</c:v>
                </c:pt>
                <c:pt idx="59">
                  <c:v>1.0157894736842106</c:v>
                </c:pt>
                <c:pt idx="60">
                  <c:v>1.1368421052631581</c:v>
                </c:pt>
                <c:pt idx="61">
                  <c:v>1.0263157894736843</c:v>
                </c:pt>
                <c:pt idx="62">
                  <c:v>1.2526315789473683</c:v>
                </c:pt>
                <c:pt idx="63">
                  <c:v>1.2157894736842105</c:v>
                </c:pt>
                <c:pt idx="64">
                  <c:v>1.1736842105263159</c:v>
                </c:pt>
                <c:pt idx="65">
                  <c:v>1.0263157894736843</c:v>
                </c:pt>
                <c:pt idx="66">
                  <c:v>1.1789473684210527</c:v>
                </c:pt>
                <c:pt idx="67">
                  <c:v>1.3105263157894738</c:v>
                </c:pt>
                <c:pt idx="68">
                  <c:v>1.5052631578947369</c:v>
                </c:pt>
                <c:pt idx="69">
                  <c:v>1.2052631578947368</c:v>
                </c:pt>
                <c:pt idx="70">
                  <c:v>1.3210526315789473</c:v>
                </c:pt>
                <c:pt idx="71">
                  <c:v>1.036842105263158</c:v>
                </c:pt>
                <c:pt idx="72">
                  <c:v>1.3789473684210527</c:v>
                </c:pt>
                <c:pt idx="73">
                  <c:v>1.1894736842105262</c:v>
                </c:pt>
                <c:pt idx="74">
                  <c:v>1.1368421052631581</c:v>
                </c:pt>
                <c:pt idx="75">
                  <c:v>1.3315789473684212</c:v>
                </c:pt>
                <c:pt idx="76">
                  <c:v>0.9526315789473685</c:v>
                </c:pt>
                <c:pt idx="77">
                  <c:v>1.1789473684210527</c:v>
                </c:pt>
                <c:pt idx="78">
                  <c:v>1.036842105263158</c:v>
                </c:pt>
                <c:pt idx="79">
                  <c:v>1.4578947368421054</c:v>
                </c:pt>
                <c:pt idx="80">
                  <c:v>1.0473684210526317</c:v>
                </c:pt>
                <c:pt idx="81">
                  <c:v>1.3789473684210527</c:v>
                </c:pt>
                <c:pt idx="82">
                  <c:v>1.5052631578947369</c:v>
                </c:pt>
                <c:pt idx="83">
                  <c:v>1.1631578947368422</c:v>
                </c:pt>
                <c:pt idx="84">
                  <c:v>1.1368421052631581</c:v>
                </c:pt>
                <c:pt idx="85">
                  <c:v>1.3631578947368421</c:v>
                </c:pt>
                <c:pt idx="86">
                  <c:v>1.0999999999999999</c:v>
                </c:pt>
                <c:pt idx="87">
                  <c:v>1.1736842105263159</c:v>
                </c:pt>
                <c:pt idx="88">
                  <c:v>1.1105263157894736</c:v>
                </c:pt>
                <c:pt idx="89">
                  <c:v>0.98421052631578954</c:v>
                </c:pt>
                <c:pt idx="90">
                  <c:v>1.2526315789473683</c:v>
                </c:pt>
                <c:pt idx="91">
                  <c:v>1.3368421052631581</c:v>
                </c:pt>
                <c:pt idx="92">
                  <c:v>0.88947368421052631</c:v>
                </c:pt>
                <c:pt idx="93">
                  <c:v>1.2315789473684211</c:v>
                </c:pt>
                <c:pt idx="94">
                  <c:v>1.0526315789473684</c:v>
                </c:pt>
                <c:pt idx="95">
                  <c:v>1.1368421052631581</c:v>
                </c:pt>
                <c:pt idx="96">
                  <c:v>1.3578947368421053</c:v>
                </c:pt>
                <c:pt idx="97">
                  <c:v>1.5210526315789474</c:v>
                </c:pt>
                <c:pt idx="98">
                  <c:v>1.4684210526315791</c:v>
                </c:pt>
                <c:pt idx="99">
                  <c:v>1.4947368421052631</c:v>
                </c:pt>
                <c:pt idx="100">
                  <c:v>1.236842105263158</c:v>
                </c:pt>
                <c:pt idx="101">
                  <c:v>1.3526315789473684</c:v>
                </c:pt>
                <c:pt idx="102">
                  <c:v>1.3473684210526318</c:v>
                </c:pt>
                <c:pt idx="103">
                  <c:v>1.2526315789473683</c:v>
                </c:pt>
                <c:pt idx="104">
                  <c:v>1.0526315789473684</c:v>
                </c:pt>
                <c:pt idx="105">
                  <c:v>1.1157894736842107</c:v>
                </c:pt>
                <c:pt idx="106">
                  <c:v>1.1263157894736844</c:v>
                </c:pt>
                <c:pt idx="107">
                  <c:v>1.1210526315789473</c:v>
                </c:pt>
                <c:pt idx="108">
                  <c:v>1.3368421052631581</c:v>
                </c:pt>
                <c:pt idx="109">
                  <c:v>1.3526315789473684</c:v>
                </c:pt>
                <c:pt idx="110">
                  <c:v>1.3473684210526318</c:v>
                </c:pt>
                <c:pt idx="111">
                  <c:v>1.442105263157895</c:v>
                </c:pt>
                <c:pt idx="112">
                  <c:v>1.3263157894736843</c:v>
                </c:pt>
                <c:pt idx="113">
                  <c:v>1.6789473684210527</c:v>
                </c:pt>
                <c:pt idx="114">
                  <c:v>1.1631578947368422</c:v>
                </c:pt>
                <c:pt idx="115">
                  <c:v>1.6789473684210527</c:v>
                </c:pt>
                <c:pt idx="116">
                  <c:v>1.5105263157894737</c:v>
                </c:pt>
                <c:pt idx="117">
                  <c:v>1.4263157894736842</c:v>
                </c:pt>
                <c:pt idx="118">
                  <c:v>1.3210526315789473</c:v>
                </c:pt>
                <c:pt idx="119">
                  <c:v>1.1105263157894736</c:v>
                </c:pt>
                <c:pt idx="120">
                  <c:v>1.4526315789473683</c:v>
                </c:pt>
                <c:pt idx="121">
                  <c:v>1.2578947368421054</c:v>
                </c:pt>
                <c:pt idx="122">
                  <c:v>1.0052631578947369</c:v>
                </c:pt>
                <c:pt idx="123">
                  <c:v>1.2789473684210528</c:v>
                </c:pt>
                <c:pt idx="124">
                  <c:v>1.4052631578947368</c:v>
                </c:pt>
                <c:pt idx="125">
                  <c:v>1.1263157894736844</c:v>
                </c:pt>
                <c:pt idx="126">
                  <c:v>1.0526315789473684</c:v>
                </c:pt>
                <c:pt idx="127">
                  <c:v>1.2473684210526317</c:v>
                </c:pt>
                <c:pt idx="128">
                  <c:v>1.2263157894736842</c:v>
                </c:pt>
                <c:pt idx="129">
                  <c:v>1.2210526315789474</c:v>
                </c:pt>
                <c:pt idx="130">
                  <c:v>1.3210526315789473</c:v>
                </c:pt>
                <c:pt idx="131">
                  <c:v>1.3842105263157896</c:v>
                </c:pt>
                <c:pt idx="132">
                  <c:v>1.2000000000000002</c:v>
                </c:pt>
                <c:pt idx="133">
                  <c:v>1.5263157894736843</c:v>
                </c:pt>
                <c:pt idx="134">
                  <c:v>1.3526315789473684</c:v>
                </c:pt>
                <c:pt idx="135">
                  <c:v>1</c:v>
                </c:pt>
                <c:pt idx="136">
                  <c:v>1.1210526315789473</c:v>
                </c:pt>
                <c:pt idx="137">
                  <c:v>1.2105263157894737</c:v>
                </c:pt>
                <c:pt idx="138">
                  <c:v>1.2947368421052632</c:v>
                </c:pt>
                <c:pt idx="139">
                  <c:v>1.3210526315789473</c:v>
                </c:pt>
                <c:pt idx="140">
                  <c:v>1.1052631578947369</c:v>
                </c:pt>
                <c:pt idx="141">
                  <c:v>1.3368421052631581</c:v>
                </c:pt>
                <c:pt idx="142">
                  <c:v>1.0315789473684212</c:v>
                </c:pt>
                <c:pt idx="143">
                  <c:v>1.2210526315789474</c:v>
                </c:pt>
                <c:pt idx="144">
                  <c:v>1.2526315789473683</c:v>
                </c:pt>
                <c:pt idx="145">
                  <c:v>1.3052631578947369</c:v>
                </c:pt>
                <c:pt idx="146">
                  <c:v>1.1789473684210527</c:v>
                </c:pt>
                <c:pt idx="147">
                  <c:v>1.3526315789473684</c:v>
                </c:pt>
                <c:pt idx="148">
                  <c:v>1.3526315789473684</c:v>
                </c:pt>
                <c:pt idx="149">
                  <c:v>1.1526315789473685</c:v>
                </c:pt>
                <c:pt idx="150">
                  <c:v>0.98421052631578954</c:v>
                </c:pt>
                <c:pt idx="151">
                  <c:v>1.0947368421052632</c:v>
                </c:pt>
                <c:pt idx="152">
                  <c:v>1.0315789473684212</c:v>
                </c:pt>
                <c:pt idx="153">
                  <c:v>1.1894736842105262</c:v>
                </c:pt>
                <c:pt idx="154">
                  <c:v>1.1578947368421053</c:v>
                </c:pt>
                <c:pt idx="155">
                  <c:v>1.2210526315789474</c:v>
                </c:pt>
                <c:pt idx="156">
                  <c:v>1.1684210526315788</c:v>
                </c:pt>
                <c:pt idx="157">
                  <c:v>1.1105263157894736</c:v>
                </c:pt>
                <c:pt idx="158">
                  <c:v>1.1052631578947369</c:v>
                </c:pt>
                <c:pt idx="159">
                  <c:v>1.0578947368421052</c:v>
                </c:pt>
                <c:pt idx="160">
                  <c:v>1.0631578947368421</c:v>
                </c:pt>
                <c:pt idx="161">
                  <c:v>1.1842105263157896</c:v>
                </c:pt>
                <c:pt idx="162">
                  <c:v>1.3315789473684212</c:v>
                </c:pt>
                <c:pt idx="163">
                  <c:v>1.3736842105263158</c:v>
                </c:pt>
                <c:pt idx="164">
                  <c:v>1.1894736842105262</c:v>
                </c:pt>
                <c:pt idx="165">
                  <c:v>1.2789473684210528</c:v>
                </c:pt>
                <c:pt idx="166">
                  <c:v>1.2526315789473683</c:v>
                </c:pt>
                <c:pt idx="167">
                  <c:v>1.2736842105263158</c:v>
                </c:pt>
                <c:pt idx="168">
                  <c:v>1.0894736842105264</c:v>
                </c:pt>
                <c:pt idx="169">
                  <c:v>1.2736842105263158</c:v>
                </c:pt>
                <c:pt idx="170">
                  <c:v>1.1105263157894736</c:v>
                </c:pt>
                <c:pt idx="171">
                  <c:v>1.1578947368421053</c:v>
                </c:pt>
                <c:pt idx="172">
                  <c:v>1.3052631578947369</c:v>
                </c:pt>
                <c:pt idx="173">
                  <c:v>1.2315789473684211</c:v>
                </c:pt>
                <c:pt idx="174">
                  <c:v>1.1578947368421053</c:v>
                </c:pt>
                <c:pt idx="175">
                  <c:v>1.2105263157894737</c:v>
                </c:pt>
                <c:pt idx="176">
                  <c:v>1.1947368421052633</c:v>
                </c:pt>
                <c:pt idx="177">
                  <c:v>1.2105263157894737</c:v>
                </c:pt>
                <c:pt idx="178">
                  <c:v>1.2947368421052632</c:v>
                </c:pt>
                <c:pt idx="179">
                  <c:v>1.3368421052631581</c:v>
                </c:pt>
                <c:pt idx="180">
                  <c:v>1.3368421052631581</c:v>
                </c:pt>
                <c:pt idx="181">
                  <c:v>1.4947368421052631</c:v>
                </c:pt>
                <c:pt idx="182">
                  <c:v>1.236842105263158</c:v>
                </c:pt>
                <c:pt idx="183">
                  <c:v>1.2052631578947368</c:v>
                </c:pt>
                <c:pt idx="184">
                  <c:v>1.036842105263158</c:v>
                </c:pt>
                <c:pt idx="185">
                  <c:v>1.0947368421052632</c:v>
                </c:pt>
                <c:pt idx="186">
                  <c:v>1.0263157894736843</c:v>
                </c:pt>
                <c:pt idx="187">
                  <c:v>1.0473684210526317</c:v>
                </c:pt>
                <c:pt idx="188">
                  <c:v>0.91052631578947374</c:v>
                </c:pt>
                <c:pt idx="189">
                  <c:v>0.98421052631578954</c:v>
                </c:pt>
                <c:pt idx="190">
                  <c:v>1.0105263157894737</c:v>
                </c:pt>
                <c:pt idx="191">
                  <c:v>1</c:v>
                </c:pt>
                <c:pt idx="192">
                  <c:v>1.1210526315789473</c:v>
                </c:pt>
                <c:pt idx="193">
                  <c:v>1.036842105263158</c:v>
                </c:pt>
                <c:pt idx="194">
                  <c:v>1.1578947368421053</c:v>
                </c:pt>
                <c:pt idx="195">
                  <c:v>1.131578947368421</c:v>
                </c:pt>
                <c:pt idx="196">
                  <c:v>1.0736842105263158</c:v>
                </c:pt>
                <c:pt idx="197">
                  <c:v>1.0421052631578949</c:v>
                </c:pt>
                <c:pt idx="198">
                  <c:v>1.0421052631578949</c:v>
                </c:pt>
                <c:pt idx="199">
                  <c:v>1.0789473684210527</c:v>
                </c:pt>
                <c:pt idx="200">
                  <c:v>1.0894736842105264</c:v>
                </c:pt>
                <c:pt idx="201">
                  <c:v>1.0157894736842106</c:v>
                </c:pt>
                <c:pt idx="202">
                  <c:v>0.94736842105263164</c:v>
                </c:pt>
                <c:pt idx="203">
                  <c:v>0.93684210526315792</c:v>
                </c:pt>
                <c:pt idx="204">
                  <c:v>1.0052631578947369</c:v>
                </c:pt>
                <c:pt idx="205">
                  <c:v>0.96315789473684221</c:v>
                </c:pt>
                <c:pt idx="206">
                  <c:v>1.1578947368421053</c:v>
                </c:pt>
                <c:pt idx="207">
                  <c:v>1.0421052631578949</c:v>
                </c:pt>
                <c:pt idx="208">
                  <c:v>1.036842105263158</c:v>
                </c:pt>
                <c:pt idx="209">
                  <c:v>0.96842105263157907</c:v>
                </c:pt>
                <c:pt idx="210">
                  <c:v>1.0842105263157895</c:v>
                </c:pt>
                <c:pt idx="211">
                  <c:v>1.0315789473684212</c:v>
                </c:pt>
                <c:pt idx="212">
                  <c:v>1.0947368421052632</c:v>
                </c:pt>
                <c:pt idx="213">
                  <c:v>1.0842105263157895</c:v>
                </c:pt>
                <c:pt idx="214">
                  <c:v>0.98947368421052628</c:v>
                </c:pt>
                <c:pt idx="215">
                  <c:v>0.94736842105263164</c:v>
                </c:pt>
                <c:pt idx="216">
                  <c:v>1.0210526315789474</c:v>
                </c:pt>
                <c:pt idx="217">
                  <c:v>1.0105263157894737</c:v>
                </c:pt>
                <c:pt idx="218">
                  <c:v>1.0631578947368421</c:v>
                </c:pt>
                <c:pt idx="219">
                  <c:v>1.0105263157894737</c:v>
                </c:pt>
                <c:pt idx="220">
                  <c:v>1.0105263157894737</c:v>
                </c:pt>
                <c:pt idx="221">
                  <c:v>0.98947368421052628</c:v>
                </c:pt>
                <c:pt idx="222">
                  <c:v>1.0526315789473684</c:v>
                </c:pt>
                <c:pt idx="223">
                  <c:v>1.0736842105263158</c:v>
                </c:pt>
                <c:pt idx="224">
                  <c:v>1.1157894736842107</c:v>
                </c:pt>
                <c:pt idx="225">
                  <c:v>1.1157894736842107</c:v>
                </c:pt>
                <c:pt idx="226">
                  <c:v>1.0631578947368421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FF-4E07-A64A-5336DFF5E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735135"/>
        <c:axId val="883751775"/>
      </c:scatterChart>
      <c:valAx>
        <c:axId val="8837351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751775"/>
        <c:crosses val="autoZero"/>
        <c:crossBetween val="midCat"/>
      </c:valAx>
      <c:valAx>
        <c:axId val="8837517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7351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bef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'1150'!$R$3</c:f>
              <c:numCache>
                <c:formatCode>General</c:formatCode>
                <c:ptCount val="1"/>
                <c:pt idx="0">
                  <c:v>2.7240806463792193</c:v>
                </c:pt>
              </c:numCache>
            </c:numRef>
          </c:xVal>
          <c:yVal>
            <c:numRef>
              <c:f>'1150'!$Q$3</c:f>
              <c:numCache>
                <c:formatCode>General</c:formatCode>
                <c:ptCount val="1"/>
                <c:pt idx="0">
                  <c:v>8.4000000000000005E-2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B7-466E-ABC9-0CB8A2EF3294}"/>
            </c:ext>
          </c:extLst>
        </c:ser>
        <c:ser>
          <c:idx val="1"/>
          <c:order val="1"/>
          <c:tx>
            <c:v>after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rgbClr val="FF99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'1150'!$R$4</c:f>
              <c:numCache>
                <c:formatCode>General</c:formatCode>
                <c:ptCount val="1"/>
                <c:pt idx="0">
                  <c:v>1.4695068280203631</c:v>
                </c:pt>
              </c:numCache>
            </c:numRef>
          </c:xVal>
          <c:yVal>
            <c:numRef>
              <c:f>'1150'!$Q$4</c:f>
              <c:numCache>
                <c:formatCode>General</c:formatCode>
                <c:ptCount val="1"/>
                <c:pt idx="0">
                  <c:v>0.22700000000000001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B7-466E-ABC9-0CB8A2EF3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5056751"/>
        <c:axId val="1255035119"/>
      </c:scatterChart>
      <c:valAx>
        <c:axId val="1255056751"/>
        <c:scaling>
          <c:orientation val="minMax"/>
          <c:max val="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5035119"/>
        <c:crosses val="autoZero"/>
        <c:crossBetween val="midCat"/>
      </c:valAx>
      <c:valAx>
        <c:axId val="1255035119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505675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chart" Target="../charts/chart49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chart" Target="../charts/chart51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chart" Target="../charts/chart53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191622</xdr:colOff>
      <xdr:row>10</xdr:row>
      <xdr:rowOff>41742</xdr:rowOff>
    </xdr:from>
    <xdr:to>
      <xdr:col>25</xdr:col>
      <xdr:colOff>469433</xdr:colOff>
      <xdr:row>27</xdr:row>
      <xdr:rowOff>124609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55AD08-5CE9-4DD1-A8DF-A5559AAA93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9524</xdr:colOff>
      <xdr:row>4</xdr:row>
      <xdr:rowOff>95250</xdr:rowOff>
    </xdr:from>
    <xdr:to>
      <xdr:col>21</xdr:col>
      <xdr:colOff>217713</xdr:colOff>
      <xdr:row>24</xdr:row>
      <xdr:rowOff>54428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309562</xdr:colOff>
      <xdr:row>4</xdr:row>
      <xdr:rowOff>85725</xdr:rowOff>
    </xdr:from>
    <xdr:to>
      <xdr:col>29</xdr:col>
      <xdr:colOff>4762</xdr:colOff>
      <xdr:row>18</xdr:row>
      <xdr:rowOff>161925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607484</xdr:colOff>
      <xdr:row>31</xdr:row>
      <xdr:rowOff>89958</xdr:rowOff>
    </xdr:from>
    <xdr:to>
      <xdr:col>18</xdr:col>
      <xdr:colOff>298450</xdr:colOff>
      <xdr:row>45</xdr:row>
      <xdr:rowOff>166158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611717</xdr:colOff>
      <xdr:row>4</xdr:row>
      <xdr:rowOff>81492</xdr:rowOff>
    </xdr:from>
    <xdr:to>
      <xdr:col>21</xdr:col>
      <xdr:colOff>215599</xdr:colOff>
      <xdr:row>24</xdr:row>
      <xdr:rowOff>57603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328084</xdr:colOff>
      <xdr:row>4</xdr:row>
      <xdr:rowOff>63500</xdr:rowOff>
    </xdr:from>
    <xdr:to>
      <xdr:col>28</xdr:col>
      <xdr:colOff>603251</xdr:colOff>
      <xdr:row>18</xdr:row>
      <xdr:rowOff>139700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571500</xdr:colOff>
      <xdr:row>32</xdr:row>
      <xdr:rowOff>74083</xdr:rowOff>
    </xdr:from>
    <xdr:to>
      <xdr:col>18</xdr:col>
      <xdr:colOff>232833</xdr:colOff>
      <xdr:row>46</xdr:row>
      <xdr:rowOff>150283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58208</xdr:colOff>
      <xdr:row>4</xdr:row>
      <xdr:rowOff>162984</xdr:rowOff>
    </xdr:from>
    <xdr:to>
      <xdr:col>18</xdr:col>
      <xdr:colOff>333375</xdr:colOff>
      <xdr:row>19</xdr:row>
      <xdr:rowOff>48684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460374</xdr:colOff>
      <xdr:row>5</xdr:row>
      <xdr:rowOff>14817</xdr:rowOff>
    </xdr:from>
    <xdr:to>
      <xdr:col>26</xdr:col>
      <xdr:colOff>121707</xdr:colOff>
      <xdr:row>19</xdr:row>
      <xdr:rowOff>91017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63499</xdr:colOff>
      <xdr:row>29</xdr:row>
      <xdr:rowOff>10584</xdr:rowOff>
    </xdr:from>
    <xdr:to>
      <xdr:col>18</xdr:col>
      <xdr:colOff>338666</xdr:colOff>
      <xdr:row>43</xdr:row>
      <xdr:rowOff>86784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5291</xdr:colOff>
      <xdr:row>5</xdr:row>
      <xdr:rowOff>14817</xdr:rowOff>
    </xdr:from>
    <xdr:to>
      <xdr:col>18</xdr:col>
      <xdr:colOff>280458</xdr:colOff>
      <xdr:row>19</xdr:row>
      <xdr:rowOff>91017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460374</xdr:colOff>
      <xdr:row>5</xdr:row>
      <xdr:rowOff>57151</xdr:rowOff>
    </xdr:from>
    <xdr:to>
      <xdr:col>26</xdr:col>
      <xdr:colOff>121707</xdr:colOff>
      <xdr:row>19</xdr:row>
      <xdr:rowOff>133351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603249</xdr:colOff>
      <xdr:row>28</xdr:row>
      <xdr:rowOff>179917</xdr:rowOff>
    </xdr:from>
    <xdr:to>
      <xdr:col>18</xdr:col>
      <xdr:colOff>264582</xdr:colOff>
      <xdr:row>43</xdr:row>
      <xdr:rowOff>65617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608542</xdr:colOff>
      <xdr:row>5</xdr:row>
      <xdr:rowOff>35984</xdr:rowOff>
    </xdr:from>
    <xdr:to>
      <xdr:col>18</xdr:col>
      <xdr:colOff>269875</xdr:colOff>
      <xdr:row>19</xdr:row>
      <xdr:rowOff>112184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439208</xdr:colOff>
      <xdr:row>5</xdr:row>
      <xdr:rowOff>35984</xdr:rowOff>
    </xdr:from>
    <xdr:to>
      <xdr:col>26</xdr:col>
      <xdr:colOff>100541</xdr:colOff>
      <xdr:row>19</xdr:row>
      <xdr:rowOff>112184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613833</xdr:colOff>
      <xdr:row>30</xdr:row>
      <xdr:rowOff>52917</xdr:rowOff>
    </xdr:from>
    <xdr:to>
      <xdr:col>18</xdr:col>
      <xdr:colOff>275166</xdr:colOff>
      <xdr:row>44</xdr:row>
      <xdr:rowOff>129117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5291</xdr:colOff>
      <xdr:row>4</xdr:row>
      <xdr:rowOff>184151</xdr:rowOff>
    </xdr:from>
    <xdr:to>
      <xdr:col>18</xdr:col>
      <xdr:colOff>280458</xdr:colOff>
      <xdr:row>19</xdr:row>
      <xdr:rowOff>69851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566208</xdr:colOff>
      <xdr:row>4</xdr:row>
      <xdr:rowOff>173568</xdr:rowOff>
    </xdr:from>
    <xdr:to>
      <xdr:col>26</xdr:col>
      <xdr:colOff>227541</xdr:colOff>
      <xdr:row>19</xdr:row>
      <xdr:rowOff>59268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550334</xdr:colOff>
      <xdr:row>30</xdr:row>
      <xdr:rowOff>116417</xdr:rowOff>
    </xdr:from>
    <xdr:to>
      <xdr:col>18</xdr:col>
      <xdr:colOff>211667</xdr:colOff>
      <xdr:row>45</xdr:row>
      <xdr:rowOff>2117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47625</xdr:colOff>
      <xdr:row>4</xdr:row>
      <xdr:rowOff>120650</xdr:rowOff>
    </xdr:from>
    <xdr:to>
      <xdr:col>18</xdr:col>
      <xdr:colOff>322792</xdr:colOff>
      <xdr:row>19</xdr:row>
      <xdr:rowOff>6350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587375</xdr:colOff>
      <xdr:row>4</xdr:row>
      <xdr:rowOff>152401</xdr:rowOff>
    </xdr:from>
    <xdr:to>
      <xdr:col>26</xdr:col>
      <xdr:colOff>248708</xdr:colOff>
      <xdr:row>19</xdr:row>
      <xdr:rowOff>38101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592667</xdr:colOff>
      <xdr:row>31</xdr:row>
      <xdr:rowOff>179916</xdr:rowOff>
    </xdr:from>
    <xdr:to>
      <xdr:col>18</xdr:col>
      <xdr:colOff>254000</xdr:colOff>
      <xdr:row>46</xdr:row>
      <xdr:rowOff>65616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5291</xdr:colOff>
      <xdr:row>4</xdr:row>
      <xdr:rowOff>131234</xdr:rowOff>
    </xdr:from>
    <xdr:to>
      <xdr:col>18</xdr:col>
      <xdr:colOff>280458</xdr:colOff>
      <xdr:row>19</xdr:row>
      <xdr:rowOff>16934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386292</xdr:colOff>
      <xdr:row>4</xdr:row>
      <xdr:rowOff>67735</xdr:rowOff>
    </xdr:from>
    <xdr:to>
      <xdr:col>26</xdr:col>
      <xdr:colOff>47625</xdr:colOff>
      <xdr:row>18</xdr:row>
      <xdr:rowOff>143935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31</xdr:row>
      <xdr:rowOff>179916</xdr:rowOff>
    </xdr:from>
    <xdr:to>
      <xdr:col>18</xdr:col>
      <xdr:colOff>275167</xdr:colOff>
      <xdr:row>46</xdr:row>
      <xdr:rowOff>65616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15875</xdr:colOff>
      <xdr:row>4</xdr:row>
      <xdr:rowOff>184151</xdr:rowOff>
    </xdr:from>
    <xdr:to>
      <xdr:col>18</xdr:col>
      <xdr:colOff>291042</xdr:colOff>
      <xdr:row>19</xdr:row>
      <xdr:rowOff>69851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354542</xdr:colOff>
      <xdr:row>4</xdr:row>
      <xdr:rowOff>184151</xdr:rowOff>
    </xdr:from>
    <xdr:to>
      <xdr:col>26</xdr:col>
      <xdr:colOff>15875</xdr:colOff>
      <xdr:row>19</xdr:row>
      <xdr:rowOff>69851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550333</xdr:colOff>
      <xdr:row>27</xdr:row>
      <xdr:rowOff>169334</xdr:rowOff>
    </xdr:from>
    <xdr:to>
      <xdr:col>18</xdr:col>
      <xdr:colOff>211666</xdr:colOff>
      <xdr:row>42</xdr:row>
      <xdr:rowOff>55034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80962</xdr:colOff>
      <xdr:row>5</xdr:row>
      <xdr:rowOff>66675</xdr:rowOff>
    </xdr:from>
    <xdr:to>
      <xdr:col>18</xdr:col>
      <xdr:colOff>385762</xdr:colOff>
      <xdr:row>19</xdr:row>
      <xdr:rowOff>142875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538162</xdr:colOff>
      <xdr:row>5</xdr:row>
      <xdr:rowOff>57150</xdr:rowOff>
    </xdr:from>
    <xdr:to>
      <xdr:col>26</xdr:col>
      <xdr:colOff>233362</xdr:colOff>
      <xdr:row>19</xdr:row>
      <xdr:rowOff>133350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590550</xdr:colOff>
      <xdr:row>28</xdr:row>
      <xdr:rowOff>19050</xdr:rowOff>
    </xdr:from>
    <xdr:to>
      <xdr:col>18</xdr:col>
      <xdr:colOff>285750</xdr:colOff>
      <xdr:row>42</xdr:row>
      <xdr:rowOff>95250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71437</xdr:colOff>
      <xdr:row>4</xdr:row>
      <xdr:rowOff>161925</xdr:rowOff>
    </xdr:from>
    <xdr:to>
      <xdr:col>18</xdr:col>
      <xdr:colOff>376237</xdr:colOff>
      <xdr:row>19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500062</xdr:colOff>
      <xdr:row>4</xdr:row>
      <xdr:rowOff>161925</xdr:rowOff>
    </xdr:from>
    <xdr:to>
      <xdr:col>26</xdr:col>
      <xdr:colOff>195262</xdr:colOff>
      <xdr:row>19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19050</xdr:colOff>
      <xdr:row>27</xdr:row>
      <xdr:rowOff>142875</xdr:rowOff>
    </xdr:from>
    <xdr:to>
      <xdr:col>18</xdr:col>
      <xdr:colOff>323850</xdr:colOff>
      <xdr:row>42</xdr:row>
      <xdr:rowOff>28575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4762</xdr:colOff>
      <xdr:row>5</xdr:row>
      <xdr:rowOff>9525</xdr:rowOff>
    </xdr:from>
    <xdr:to>
      <xdr:col>18</xdr:col>
      <xdr:colOff>309562</xdr:colOff>
      <xdr:row>19</xdr:row>
      <xdr:rowOff>85725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461962</xdr:colOff>
      <xdr:row>5</xdr:row>
      <xdr:rowOff>19050</xdr:rowOff>
    </xdr:from>
    <xdr:to>
      <xdr:col>26</xdr:col>
      <xdr:colOff>157162</xdr:colOff>
      <xdr:row>19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600075</xdr:colOff>
      <xdr:row>27</xdr:row>
      <xdr:rowOff>123825</xdr:rowOff>
    </xdr:from>
    <xdr:to>
      <xdr:col>18</xdr:col>
      <xdr:colOff>295275</xdr:colOff>
      <xdr:row>42</xdr:row>
      <xdr:rowOff>9525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71437</xdr:colOff>
      <xdr:row>5</xdr:row>
      <xdr:rowOff>0</xdr:rowOff>
    </xdr:from>
    <xdr:to>
      <xdr:col>18</xdr:col>
      <xdr:colOff>376237</xdr:colOff>
      <xdr:row>19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528637</xdr:colOff>
      <xdr:row>4</xdr:row>
      <xdr:rowOff>180975</xdr:rowOff>
    </xdr:from>
    <xdr:to>
      <xdr:col>26</xdr:col>
      <xdr:colOff>223837</xdr:colOff>
      <xdr:row>19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581025</xdr:colOff>
      <xdr:row>28</xdr:row>
      <xdr:rowOff>28575</xdr:rowOff>
    </xdr:from>
    <xdr:to>
      <xdr:col>18</xdr:col>
      <xdr:colOff>276225</xdr:colOff>
      <xdr:row>42</xdr:row>
      <xdr:rowOff>104775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90487</xdr:colOff>
      <xdr:row>5</xdr:row>
      <xdr:rowOff>76200</xdr:rowOff>
    </xdr:from>
    <xdr:to>
      <xdr:col>18</xdr:col>
      <xdr:colOff>395287</xdr:colOff>
      <xdr:row>19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547687</xdr:colOff>
      <xdr:row>5</xdr:row>
      <xdr:rowOff>76200</xdr:rowOff>
    </xdr:from>
    <xdr:to>
      <xdr:col>26</xdr:col>
      <xdr:colOff>242887</xdr:colOff>
      <xdr:row>19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47625</xdr:colOff>
      <xdr:row>28</xdr:row>
      <xdr:rowOff>9525</xdr:rowOff>
    </xdr:from>
    <xdr:to>
      <xdr:col>18</xdr:col>
      <xdr:colOff>352425</xdr:colOff>
      <xdr:row>42</xdr:row>
      <xdr:rowOff>85725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52387</xdr:colOff>
      <xdr:row>4</xdr:row>
      <xdr:rowOff>180975</xdr:rowOff>
    </xdr:from>
    <xdr:to>
      <xdr:col>18</xdr:col>
      <xdr:colOff>357187</xdr:colOff>
      <xdr:row>19</xdr:row>
      <xdr:rowOff>66675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433387</xdr:colOff>
      <xdr:row>4</xdr:row>
      <xdr:rowOff>180975</xdr:rowOff>
    </xdr:from>
    <xdr:to>
      <xdr:col>26</xdr:col>
      <xdr:colOff>128587</xdr:colOff>
      <xdr:row>19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57150</xdr:colOff>
      <xdr:row>27</xdr:row>
      <xdr:rowOff>152400</xdr:rowOff>
    </xdr:from>
    <xdr:to>
      <xdr:col>18</xdr:col>
      <xdr:colOff>361950</xdr:colOff>
      <xdr:row>42</xdr:row>
      <xdr:rowOff>38100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26457</xdr:colOff>
      <xdr:row>4</xdr:row>
      <xdr:rowOff>173567</xdr:rowOff>
    </xdr:from>
    <xdr:to>
      <xdr:col>18</xdr:col>
      <xdr:colOff>301624</xdr:colOff>
      <xdr:row>19</xdr:row>
      <xdr:rowOff>59267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15874</xdr:colOff>
      <xdr:row>19</xdr:row>
      <xdr:rowOff>173568</xdr:rowOff>
    </xdr:from>
    <xdr:to>
      <xdr:col>18</xdr:col>
      <xdr:colOff>291041</xdr:colOff>
      <xdr:row>34</xdr:row>
      <xdr:rowOff>59268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33337</xdr:colOff>
      <xdr:row>4</xdr:row>
      <xdr:rowOff>161925</xdr:rowOff>
    </xdr:from>
    <xdr:to>
      <xdr:col>18</xdr:col>
      <xdr:colOff>338137</xdr:colOff>
      <xdr:row>19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33337</xdr:colOff>
      <xdr:row>19</xdr:row>
      <xdr:rowOff>161925</xdr:rowOff>
    </xdr:from>
    <xdr:to>
      <xdr:col>18</xdr:col>
      <xdr:colOff>338137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4762</xdr:colOff>
      <xdr:row>4</xdr:row>
      <xdr:rowOff>180975</xdr:rowOff>
    </xdr:from>
    <xdr:to>
      <xdr:col>18</xdr:col>
      <xdr:colOff>309562</xdr:colOff>
      <xdr:row>19</xdr:row>
      <xdr:rowOff>66675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4762</xdr:colOff>
      <xdr:row>19</xdr:row>
      <xdr:rowOff>180975</xdr:rowOff>
    </xdr:from>
    <xdr:to>
      <xdr:col>18</xdr:col>
      <xdr:colOff>309562</xdr:colOff>
      <xdr:row>34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23812</xdr:colOff>
      <xdr:row>4</xdr:row>
      <xdr:rowOff>180975</xdr:rowOff>
    </xdr:from>
    <xdr:to>
      <xdr:col>18</xdr:col>
      <xdr:colOff>328612</xdr:colOff>
      <xdr:row>19</xdr:row>
      <xdr:rowOff>66675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14287</xdr:colOff>
      <xdr:row>19</xdr:row>
      <xdr:rowOff>171450</xdr:rowOff>
    </xdr:from>
    <xdr:to>
      <xdr:col>18</xdr:col>
      <xdr:colOff>319087</xdr:colOff>
      <xdr:row>34</xdr:row>
      <xdr:rowOff>57150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52387</xdr:colOff>
      <xdr:row>6</xdr:row>
      <xdr:rowOff>171450</xdr:rowOff>
    </xdr:from>
    <xdr:to>
      <xdr:col>18</xdr:col>
      <xdr:colOff>357187</xdr:colOff>
      <xdr:row>21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52387</xdr:colOff>
      <xdr:row>5</xdr:row>
      <xdr:rowOff>76200</xdr:rowOff>
    </xdr:from>
    <xdr:to>
      <xdr:col>18</xdr:col>
      <xdr:colOff>357187</xdr:colOff>
      <xdr:row>19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52387</xdr:colOff>
      <xdr:row>20</xdr:row>
      <xdr:rowOff>114300</xdr:rowOff>
    </xdr:from>
    <xdr:to>
      <xdr:col>18</xdr:col>
      <xdr:colOff>357187</xdr:colOff>
      <xdr:row>35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1"/>
  <sheetViews>
    <sheetView tabSelected="1" zoomScale="85" zoomScaleNormal="85" workbookViewId="0">
      <selection activeCell="Q43" sqref="Q43"/>
    </sheetView>
  </sheetViews>
  <sheetFormatPr defaultColWidth="14.42578125" defaultRowHeight="15" customHeight="1" x14ac:dyDescent="0.25"/>
  <cols>
    <col min="1" max="1" width="9.140625" customWidth="1"/>
    <col min="2" max="6" width="8.7109375" style="67" customWidth="1"/>
    <col min="7" max="7" width="8.7109375" style="68" customWidth="1"/>
    <col min="8" max="8" width="2.28515625" style="67" customWidth="1"/>
    <col min="9" max="14" width="8.7109375" style="67" customWidth="1"/>
    <col min="15" max="15" width="9" customWidth="1"/>
    <col min="16" max="16" width="8.7109375" customWidth="1"/>
    <col min="17" max="17" width="8.7109375" style="13" customWidth="1"/>
    <col min="18" max="18" width="10.5703125" customWidth="1"/>
    <col min="19" max="28" width="8.7109375" customWidth="1"/>
  </cols>
  <sheetData>
    <row r="1" spans="1:28" ht="15" customHeight="1" x14ac:dyDescent="0.25">
      <c r="A1" t="s">
        <v>63</v>
      </c>
      <c r="I1" s="67" t="s">
        <v>64</v>
      </c>
    </row>
    <row r="2" spans="1:28" x14ac:dyDescent="0.25">
      <c r="A2" s="66" t="s">
        <v>0</v>
      </c>
      <c r="B2" s="69" t="s">
        <v>1</v>
      </c>
      <c r="C2" s="69" t="s">
        <v>2</v>
      </c>
      <c r="D2" s="69" t="s">
        <v>3</v>
      </c>
      <c r="E2" s="69" t="s">
        <v>4</v>
      </c>
      <c r="F2" s="69" t="s">
        <v>5</v>
      </c>
      <c r="G2" s="70" t="s">
        <v>6</v>
      </c>
      <c r="H2" s="71"/>
      <c r="I2" s="69" t="s">
        <v>1</v>
      </c>
      <c r="J2" s="69" t="s">
        <v>2</v>
      </c>
      <c r="K2" s="69" t="s">
        <v>3</v>
      </c>
      <c r="L2" s="69" t="s">
        <v>4</v>
      </c>
      <c r="M2" s="69" t="s">
        <v>5</v>
      </c>
      <c r="N2" s="70" t="s">
        <v>6</v>
      </c>
    </row>
    <row r="3" spans="1:28" x14ac:dyDescent="0.25">
      <c r="A3" s="1">
        <v>639</v>
      </c>
      <c r="B3" s="72">
        <v>7.6599999999999995E-6</v>
      </c>
      <c r="C3" s="72">
        <v>7.2379000000000006E-5</v>
      </c>
      <c r="D3" s="73">
        <v>328.541</v>
      </c>
      <c r="E3" s="73">
        <v>113.16200000000001</v>
      </c>
      <c r="F3" s="73">
        <v>0.106</v>
      </c>
      <c r="G3" s="74">
        <f t="shared" ref="G3:G65" si="0">D3/E3</f>
        <v>2.9032802530884925</v>
      </c>
      <c r="I3" s="72" t="s">
        <v>57</v>
      </c>
      <c r="J3" s="72" t="s">
        <v>57</v>
      </c>
      <c r="K3" s="73" t="s">
        <v>57</v>
      </c>
      <c r="L3" s="73" t="s">
        <v>57</v>
      </c>
      <c r="M3" s="73" t="s">
        <v>57</v>
      </c>
      <c r="N3" s="74" t="s">
        <v>57</v>
      </c>
      <c r="O3" s="2"/>
      <c r="P3" s="2"/>
      <c r="Q3" s="12"/>
      <c r="R3" s="73" t="s">
        <v>65</v>
      </c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x14ac:dyDescent="0.25">
      <c r="A4" s="1">
        <v>646</v>
      </c>
      <c r="B4" s="72">
        <v>8.387E-2</v>
      </c>
      <c r="C4" s="72">
        <v>0.97491799999999995</v>
      </c>
      <c r="D4" s="73">
        <v>336.28199999999998</v>
      </c>
      <c r="E4" s="75">
        <v>86.537999999999997</v>
      </c>
      <c r="F4" s="73">
        <v>8.5999999999999993E-2</v>
      </c>
      <c r="G4" s="74">
        <f t="shared" si="0"/>
        <v>3.8859460583789778</v>
      </c>
      <c r="I4" s="72" t="s">
        <v>57</v>
      </c>
      <c r="J4" s="72" t="s">
        <v>57</v>
      </c>
      <c r="K4" s="73" t="s">
        <v>57</v>
      </c>
      <c r="L4" s="75" t="s">
        <v>57</v>
      </c>
      <c r="M4" s="73" t="s">
        <v>57</v>
      </c>
      <c r="N4" s="74" t="s">
        <v>57</v>
      </c>
      <c r="O4" s="2"/>
      <c r="P4" s="2"/>
      <c r="Q4" s="12"/>
      <c r="R4" s="83" t="s">
        <v>66</v>
      </c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x14ac:dyDescent="0.25">
      <c r="A5" s="1" t="s">
        <v>7</v>
      </c>
      <c r="B5" s="72">
        <v>0.351213</v>
      </c>
      <c r="C5" s="72">
        <v>4.258</v>
      </c>
      <c r="D5" s="73">
        <v>322.22199999999998</v>
      </c>
      <c r="E5" s="75">
        <v>70.894999999999996</v>
      </c>
      <c r="F5" s="73">
        <v>8.2000000000000003E-2</v>
      </c>
      <c r="G5" s="74">
        <f t="shared" si="0"/>
        <v>4.5450595951759647</v>
      </c>
      <c r="I5" s="72" t="s">
        <v>57</v>
      </c>
      <c r="J5" s="72" t="s">
        <v>57</v>
      </c>
      <c r="K5" s="73" t="s">
        <v>57</v>
      </c>
      <c r="L5" s="75" t="s">
        <v>57</v>
      </c>
      <c r="M5" s="73" t="s">
        <v>57</v>
      </c>
      <c r="N5" s="74" t="s">
        <v>57</v>
      </c>
      <c r="O5" s="2"/>
      <c r="P5" s="2"/>
      <c r="Q5" s="12"/>
      <c r="R5" s="89" t="s">
        <v>67</v>
      </c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x14ac:dyDescent="0.25">
      <c r="A6" s="1">
        <v>683</v>
      </c>
      <c r="B6" s="72">
        <v>7.7033000000000004E-2</v>
      </c>
      <c r="C6" s="72">
        <v>0.56107099999999999</v>
      </c>
      <c r="D6" s="73">
        <v>306.79500000000002</v>
      </c>
      <c r="E6" s="75">
        <v>128.19</v>
      </c>
      <c r="F6" s="73">
        <v>0.14199999999999999</v>
      </c>
      <c r="G6" s="74">
        <f t="shared" si="0"/>
        <v>2.3932834074420781</v>
      </c>
      <c r="I6" s="72" t="s">
        <v>57</v>
      </c>
      <c r="J6" s="72" t="s">
        <v>57</v>
      </c>
      <c r="K6" s="73" t="s">
        <v>57</v>
      </c>
      <c r="L6" s="75" t="s">
        <v>57</v>
      </c>
      <c r="M6" s="73" t="s">
        <v>57</v>
      </c>
      <c r="N6" s="74" t="s">
        <v>57</v>
      </c>
      <c r="O6" s="2"/>
      <c r="P6" s="2"/>
      <c r="Q6" s="12"/>
      <c r="R6" s="93" t="s">
        <v>68</v>
      </c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x14ac:dyDescent="0.25">
      <c r="A7" s="1" t="s">
        <v>8</v>
      </c>
      <c r="B7" s="72">
        <v>0.63407199999999997</v>
      </c>
      <c r="C7" s="72">
        <v>9.907</v>
      </c>
      <c r="D7" s="73">
        <v>328.21600000000001</v>
      </c>
      <c r="E7" s="75">
        <v>81.414000000000001</v>
      </c>
      <c r="F7" s="73">
        <v>6.4000000000000001E-2</v>
      </c>
      <c r="G7" s="74">
        <f t="shared" si="0"/>
        <v>4.0314442233522492</v>
      </c>
      <c r="I7" s="72" t="s">
        <v>57</v>
      </c>
      <c r="J7" s="72" t="s">
        <v>57</v>
      </c>
      <c r="K7" s="73" t="s">
        <v>57</v>
      </c>
      <c r="L7" s="75" t="s">
        <v>57</v>
      </c>
      <c r="M7" s="73" t="s">
        <v>57</v>
      </c>
      <c r="N7" s="74" t="s">
        <v>57</v>
      </c>
      <c r="O7" s="4"/>
      <c r="P7" s="4"/>
      <c r="Q7" s="15"/>
      <c r="R7" s="97" t="s">
        <v>66</v>
      </c>
      <c r="S7" s="5"/>
      <c r="T7" s="2"/>
      <c r="U7" s="2"/>
      <c r="V7" s="2"/>
      <c r="W7" s="2"/>
      <c r="X7" s="2"/>
      <c r="Y7" s="2"/>
      <c r="Z7" s="2"/>
      <c r="AA7" s="2"/>
      <c r="AB7" s="2"/>
    </row>
    <row r="8" spans="1:28" x14ac:dyDescent="0.25">
      <c r="A8" s="1">
        <v>688</v>
      </c>
      <c r="B8" s="72">
        <v>1.4239999999999999E-5</v>
      </c>
      <c r="C8" s="72">
        <v>1.18292E-4</v>
      </c>
      <c r="D8" s="73">
        <v>369.71699999999998</v>
      </c>
      <c r="E8" s="73">
        <v>164.166</v>
      </c>
      <c r="F8" s="73">
        <v>0.11899999999999999</v>
      </c>
      <c r="G8" s="74">
        <f t="shared" si="0"/>
        <v>2.2520923942838347</v>
      </c>
      <c r="I8" s="72" t="s">
        <v>57</v>
      </c>
      <c r="J8" s="72" t="s">
        <v>57</v>
      </c>
      <c r="K8" s="73" t="s">
        <v>57</v>
      </c>
      <c r="L8" s="73" t="s">
        <v>57</v>
      </c>
      <c r="M8" s="73" t="s">
        <v>57</v>
      </c>
      <c r="N8" s="74" t="s">
        <v>57</v>
      </c>
      <c r="O8" s="2"/>
      <c r="P8" s="2"/>
      <c r="Q8" s="1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x14ac:dyDescent="0.25">
      <c r="A9" s="1">
        <v>700</v>
      </c>
      <c r="B9" s="72">
        <v>5.2074000000000002E-2</v>
      </c>
      <c r="C9" s="72">
        <v>1.514</v>
      </c>
      <c r="D9" s="73">
        <v>353.60199999999998</v>
      </c>
      <c r="E9" s="75">
        <v>52.021999999999998</v>
      </c>
      <c r="F9" s="73">
        <v>3.4000000000000002E-2</v>
      </c>
      <c r="G9" s="74">
        <f t="shared" si="0"/>
        <v>6.7971627388412594</v>
      </c>
      <c r="H9" s="76"/>
      <c r="I9" s="72" t="s">
        <v>57</v>
      </c>
      <c r="J9" s="72" t="s">
        <v>57</v>
      </c>
      <c r="K9" s="73" t="s">
        <v>57</v>
      </c>
      <c r="L9" s="75" t="s">
        <v>57</v>
      </c>
      <c r="M9" s="73" t="s">
        <v>57</v>
      </c>
      <c r="N9" s="74" t="s">
        <v>57</v>
      </c>
      <c r="O9" s="2"/>
      <c r="P9" s="2"/>
      <c r="Q9" s="1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x14ac:dyDescent="0.25">
      <c r="A10" s="1" t="s">
        <v>9</v>
      </c>
      <c r="B10" s="72">
        <v>8.1254000000000007E-2</v>
      </c>
      <c r="C10" s="72">
        <v>0.92283599999999999</v>
      </c>
      <c r="D10" s="73">
        <v>335.37200000000001</v>
      </c>
      <c r="E10" s="75">
        <v>115.559</v>
      </c>
      <c r="F10" s="73">
        <v>8.7999999999999995E-2</v>
      </c>
      <c r="G10" s="74">
        <f t="shared" si="0"/>
        <v>2.9021711852819774</v>
      </c>
      <c r="H10" s="76"/>
      <c r="I10" s="72" t="s">
        <v>57</v>
      </c>
      <c r="J10" s="72" t="s">
        <v>57</v>
      </c>
      <c r="K10" s="73" t="s">
        <v>57</v>
      </c>
      <c r="L10" s="75" t="s">
        <v>57</v>
      </c>
      <c r="M10" s="73" t="s">
        <v>57</v>
      </c>
      <c r="N10" s="74" t="s">
        <v>57</v>
      </c>
      <c r="O10" s="4"/>
      <c r="P10" s="4"/>
      <c r="Q10" s="15"/>
      <c r="R10" s="2"/>
      <c r="S10" s="5"/>
      <c r="T10" s="2"/>
      <c r="U10" s="2"/>
      <c r="V10" s="2"/>
      <c r="W10" s="2"/>
      <c r="X10" s="2"/>
      <c r="Y10" s="2"/>
      <c r="Z10" s="2"/>
      <c r="AA10" s="2"/>
      <c r="AB10" s="2"/>
    </row>
    <row r="11" spans="1:28" x14ac:dyDescent="0.25">
      <c r="A11" s="6">
        <v>721</v>
      </c>
      <c r="B11" s="77">
        <v>4.8498699999999998E-4</v>
      </c>
      <c r="C11" s="78">
        <v>2.4390000000000002E-3</v>
      </c>
      <c r="D11" s="79">
        <v>370.37900000000002</v>
      </c>
      <c r="E11" s="80">
        <v>123.167</v>
      </c>
      <c r="F11" s="79">
        <v>0.19900000000000001</v>
      </c>
      <c r="G11" s="81">
        <f t="shared" si="0"/>
        <v>3.0071285328050532</v>
      </c>
      <c r="H11" s="76"/>
      <c r="I11" s="77" t="s">
        <v>57</v>
      </c>
      <c r="J11" s="78" t="s">
        <v>57</v>
      </c>
      <c r="K11" s="79" t="s">
        <v>57</v>
      </c>
      <c r="L11" s="80" t="s">
        <v>57</v>
      </c>
      <c r="M11" s="79" t="s">
        <v>57</v>
      </c>
      <c r="N11" s="81" t="s">
        <v>57</v>
      </c>
      <c r="O11" s="2"/>
      <c r="P11" s="2"/>
      <c r="Q11" s="1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x14ac:dyDescent="0.25">
      <c r="A12" s="7">
        <v>727</v>
      </c>
      <c r="B12" s="82">
        <v>0.38051299999999999</v>
      </c>
      <c r="C12" s="82">
        <v>4.3440000000000003</v>
      </c>
      <c r="D12" s="83">
        <v>298.85899999999998</v>
      </c>
      <c r="E12" s="84">
        <v>61.249000000000002</v>
      </c>
      <c r="F12" s="83">
        <v>8.7999999999999995E-2</v>
      </c>
      <c r="G12" s="85">
        <f>D12/E12</f>
        <v>4.8794102760861398</v>
      </c>
      <c r="H12" s="76"/>
      <c r="I12" s="82">
        <v>0.42049399999999998</v>
      </c>
      <c r="J12" s="82">
        <v>2.5499999999999998</v>
      </c>
      <c r="K12" s="83">
        <v>478.76600000000002</v>
      </c>
      <c r="L12" s="84">
        <v>128.601</v>
      </c>
      <c r="M12" s="83">
        <v>0.16500000000000001</v>
      </c>
      <c r="N12" s="85">
        <f>K12/L12</f>
        <v>3.7228792933180928</v>
      </c>
      <c r="O12" s="2"/>
      <c r="P12" s="2"/>
      <c r="Q12" s="1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x14ac:dyDescent="0.25">
      <c r="A13" s="7" t="s">
        <v>10</v>
      </c>
      <c r="B13" s="82">
        <v>2.5339999999999998</v>
      </c>
      <c r="C13" s="82">
        <v>17.385999999999999</v>
      </c>
      <c r="D13" s="83">
        <v>363.82</v>
      </c>
      <c r="E13" s="84">
        <v>121.477</v>
      </c>
      <c r="F13" s="83">
        <v>0.14599999999999999</v>
      </c>
      <c r="G13" s="85">
        <f t="shared" si="0"/>
        <v>2.9949702412802424</v>
      </c>
      <c r="H13" s="76"/>
      <c r="I13" s="82" t="s">
        <v>57</v>
      </c>
      <c r="J13" s="82" t="s">
        <v>57</v>
      </c>
      <c r="K13" s="83" t="s">
        <v>57</v>
      </c>
      <c r="L13" s="84" t="s">
        <v>57</v>
      </c>
      <c r="M13" s="83" t="s">
        <v>57</v>
      </c>
      <c r="N13" s="85" t="s">
        <v>57</v>
      </c>
      <c r="O13" s="2"/>
      <c r="P13" s="2"/>
      <c r="Q13" s="15"/>
      <c r="R13" s="2"/>
      <c r="S13" s="5"/>
      <c r="T13" s="2"/>
      <c r="U13" s="2"/>
      <c r="V13" s="2"/>
      <c r="W13" s="2"/>
      <c r="X13" s="2"/>
      <c r="Y13" s="2"/>
      <c r="Z13" s="2"/>
      <c r="AA13" s="2"/>
      <c r="AB13" s="2"/>
    </row>
    <row r="14" spans="1:28" x14ac:dyDescent="0.25">
      <c r="A14" s="7">
        <v>732</v>
      </c>
      <c r="B14" s="82">
        <v>1.9880000000000002E-3</v>
      </c>
      <c r="C14" s="82">
        <v>5.5145E-2</v>
      </c>
      <c r="D14" s="83">
        <v>313.84399999999999</v>
      </c>
      <c r="E14" s="83">
        <v>47.085000000000001</v>
      </c>
      <c r="F14" s="83">
        <v>3.5999999999999997E-2</v>
      </c>
      <c r="G14" s="85">
        <f t="shared" si="0"/>
        <v>6.6654773282361681</v>
      </c>
      <c r="H14" s="76"/>
      <c r="I14" s="82">
        <v>0.42049599999999998</v>
      </c>
      <c r="J14" s="82">
        <v>4.7290000000000001</v>
      </c>
      <c r="K14" s="83">
        <v>332.54399999999998</v>
      </c>
      <c r="L14" s="83">
        <v>120.404</v>
      </c>
      <c r="M14" s="83">
        <v>8.8999999999999996E-2</v>
      </c>
      <c r="N14" s="85">
        <f t="shared" ref="N14:N57" si="1">K14/L14</f>
        <v>2.7619015979535564</v>
      </c>
      <c r="O14" s="2"/>
      <c r="P14" s="2"/>
      <c r="Q14" s="1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x14ac:dyDescent="0.25">
      <c r="A15" s="7">
        <v>738</v>
      </c>
      <c r="B15" s="82">
        <v>5.0470000000000003E-3</v>
      </c>
      <c r="C15" s="82">
        <v>8.6585999999999996E-2</v>
      </c>
      <c r="D15" s="83">
        <v>338.07400000000001</v>
      </c>
      <c r="E15" s="83">
        <v>75.709999999999994</v>
      </c>
      <c r="F15" s="83">
        <v>5.8000000000000003E-2</v>
      </c>
      <c r="G15" s="85">
        <f t="shared" si="0"/>
        <v>4.4653810593052441</v>
      </c>
      <c r="H15" s="76"/>
      <c r="I15" s="82">
        <v>5.7469999999999999</v>
      </c>
      <c r="J15" s="82">
        <v>63.273000000000003</v>
      </c>
      <c r="K15" s="83">
        <v>348.346</v>
      </c>
      <c r="L15" s="83">
        <v>82.165999999999997</v>
      </c>
      <c r="M15" s="83">
        <v>9.0999999999999998E-2</v>
      </c>
      <c r="N15" s="85">
        <f t="shared" si="1"/>
        <v>4.2395394688800723</v>
      </c>
      <c r="O15" s="2"/>
      <c r="P15" s="2"/>
      <c r="Q15" s="1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x14ac:dyDescent="0.25">
      <c r="A16" s="7">
        <v>744</v>
      </c>
      <c r="B16" s="82">
        <v>5.0439999999999996</v>
      </c>
      <c r="C16" s="82">
        <v>99.186999999999998</v>
      </c>
      <c r="D16" s="83">
        <v>311.86700000000002</v>
      </c>
      <c r="E16" s="84">
        <v>42.11</v>
      </c>
      <c r="F16" s="83">
        <v>5.0999999999999997E-2</v>
      </c>
      <c r="G16" s="85">
        <f t="shared" si="0"/>
        <v>7.4060080740916652</v>
      </c>
      <c r="H16" s="76"/>
      <c r="I16" s="82">
        <v>7.18</v>
      </c>
      <c r="J16" s="82">
        <v>88.7</v>
      </c>
      <c r="K16" s="83">
        <v>201.74600000000001</v>
      </c>
      <c r="L16" s="84">
        <v>60.670999999999999</v>
      </c>
      <c r="M16" s="83">
        <v>8.1000000000000003E-2</v>
      </c>
      <c r="N16" s="85">
        <f t="shared" si="1"/>
        <v>3.3252459989121657</v>
      </c>
      <c r="O16" s="2"/>
      <c r="P16" s="2"/>
      <c r="Q16" s="1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x14ac:dyDescent="0.25">
      <c r="A17" s="8" t="s">
        <v>11</v>
      </c>
      <c r="B17" s="77">
        <v>6.9640000000000004</v>
      </c>
      <c r="C17" s="77">
        <v>78.816999999999993</v>
      </c>
      <c r="D17" s="79">
        <v>400.17700000000002</v>
      </c>
      <c r="E17" s="86">
        <v>89.149000000000001</v>
      </c>
      <c r="F17" s="79">
        <v>8.7999999999999995E-2</v>
      </c>
      <c r="G17" s="87">
        <f t="shared" si="0"/>
        <v>4.4888557359028143</v>
      </c>
      <c r="H17" s="76"/>
      <c r="I17" s="77" t="s">
        <v>57</v>
      </c>
      <c r="J17" s="77" t="s">
        <v>57</v>
      </c>
      <c r="K17" s="79" t="s">
        <v>57</v>
      </c>
      <c r="L17" s="86" t="s">
        <v>57</v>
      </c>
      <c r="M17" s="79" t="s">
        <v>57</v>
      </c>
      <c r="N17" s="87" t="s">
        <v>57</v>
      </c>
      <c r="O17" s="2"/>
      <c r="P17" s="2"/>
      <c r="Q17" s="1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x14ac:dyDescent="0.25">
      <c r="A18" s="9">
        <v>747</v>
      </c>
      <c r="B18" s="88">
        <v>0.52472600000000003</v>
      </c>
      <c r="C18" s="88">
        <v>8.7129999999999992</v>
      </c>
      <c r="D18" s="89">
        <v>361.60599999999999</v>
      </c>
      <c r="E18" s="90">
        <v>81.537000000000006</v>
      </c>
      <c r="F18" s="89">
        <v>0.06</v>
      </c>
      <c r="G18" s="91">
        <f t="shared" si="0"/>
        <v>4.4348700589916232</v>
      </c>
      <c r="H18" s="76"/>
      <c r="I18" s="88">
        <v>0.505444</v>
      </c>
      <c r="J18" s="88">
        <v>8.0489999999999995</v>
      </c>
      <c r="K18" s="89">
        <v>306.54899999999998</v>
      </c>
      <c r="L18" s="90">
        <v>78.337999999999994</v>
      </c>
      <c r="M18" s="89">
        <v>6.3E-2</v>
      </c>
      <c r="N18" s="91">
        <f t="shared" si="1"/>
        <v>3.9131583650335724</v>
      </c>
      <c r="O18" s="2"/>
      <c r="P18" s="2"/>
      <c r="Q18" s="12"/>
      <c r="R18" s="2"/>
      <c r="S18" s="5"/>
      <c r="T18" s="2"/>
      <c r="U18" s="2"/>
      <c r="V18" s="2"/>
      <c r="W18" s="2"/>
      <c r="X18" s="2"/>
      <c r="Y18" s="2"/>
      <c r="Z18" s="2"/>
      <c r="AA18" s="2"/>
      <c r="AB18" s="2"/>
    </row>
    <row r="19" spans="1:28" x14ac:dyDescent="0.25">
      <c r="A19" s="9" t="s">
        <v>12</v>
      </c>
      <c r="B19" s="88">
        <v>13.455</v>
      </c>
      <c r="C19" s="88">
        <v>56.765999999999998</v>
      </c>
      <c r="D19" s="89">
        <v>313.024</v>
      </c>
      <c r="E19" s="90">
        <v>156.46799999999999</v>
      </c>
      <c r="F19" s="89">
        <v>0.23699999999999999</v>
      </c>
      <c r="G19" s="91">
        <f t="shared" si="0"/>
        <v>2.0005624153181483</v>
      </c>
      <c r="H19" s="76"/>
      <c r="I19" s="88" t="s">
        <v>57</v>
      </c>
      <c r="J19" s="88" t="s">
        <v>57</v>
      </c>
      <c r="K19" s="89" t="s">
        <v>57</v>
      </c>
      <c r="L19" s="90" t="s">
        <v>57</v>
      </c>
      <c r="M19" s="89" t="s">
        <v>57</v>
      </c>
      <c r="N19" s="91" t="s">
        <v>57</v>
      </c>
      <c r="O19" s="2"/>
      <c r="P19" s="2"/>
      <c r="Q19" s="15"/>
      <c r="R19" s="2"/>
      <c r="S19" s="5"/>
      <c r="T19" s="2"/>
      <c r="U19" s="2"/>
      <c r="V19" s="2"/>
      <c r="W19" s="2"/>
      <c r="X19" s="2"/>
      <c r="Y19" s="2"/>
      <c r="Z19" s="2"/>
      <c r="AA19" s="2"/>
      <c r="AB19" s="2"/>
    </row>
    <row r="20" spans="1:28" x14ac:dyDescent="0.25">
      <c r="A20" s="9">
        <v>763</v>
      </c>
      <c r="B20" s="88">
        <v>5.321E-2</v>
      </c>
      <c r="C20" s="88">
        <v>0.254828</v>
      </c>
      <c r="D20" s="89">
        <v>382.02</v>
      </c>
      <c r="E20" s="90">
        <v>157.58600000000001</v>
      </c>
      <c r="F20" s="89">
        <v>0.20899999999999999</v>
      </c>
      <c r="G20" s="91">
        <f t="shared" si="0"/>
        <v>2.4242001192999374</v>
      </c>
      <c r="H20" s="76"/>
      <c r="I20" s="88" t="s">
        <v>57</v>
      </c>
      <c r="J20" s="88" t="s">
        <v>57</v>
      </c>
      <c r="K20" s="89" t="s">
        <v>57</v>
      </c>
      <c r="L20" s="90" t="s">
        <v>57</v>
      </c>
      <c r="M20" s="89" t="s">
        <v>57</v>
      </c>
      <c r="N20" s="91" t="s">
        <v>57</v>
      </c>
      <c r="O20" s="2"/>
      <c r="P20" s="2"/>
      <c r="Q20" s="1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x14ac:dyDescent="0.25">
      <c r="A21" s="9">
        <v>804</v>
      </c>
      <c r="B21" s="88">
        <v>0.223521</v>
      </c>
      <c r="C21" s="88">
        <v>2.3980000000000001</v>
      </c>
      <c r="D21" s="89">
        <v>321.27100000000002</v>
      </c>
      <c r="E21" s="90">
        <v>96.567999999999998</v>
      </c>
      <c r="F21" s="89">
        <v>9.2999999999999999E-2</v>
      </c>
      <c r="G21" s="91">
        <f t="shared" si="0"/>
        <v>3.3268888244553065</v>
      </c>
      <c r="H21" s="76"/>
      <c r="I21" s="88">
        <v>2.8905E-2</v>
      </c>
      <c r="J21" s="88">
        <v>0.27099499999999999</v>
      </c>
      <c r="K21" s="89">
        <v>535.72199999999998</v>
      </c>
      <c r="L21" s="90">
        <v>151.196</v>
      </c>
      <c r="M21" s="89">
        <v>0.107</v>
      </c>
      <c r="N21" s="91">
        <f t="shared" si="1"/>
        <v>3.5432286568427735</v>
      </c>
      <c r="O21" s="2"/>
      <c r="P21" s="2"/>
      <c r="Q21" s="65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5.75" customHeight="1" x14ac:dyDescent="0.25">
      <c r="A22" s="9">
        <v>810</v>
      </c>
      <c r="B22" s="88">
        <v>6.9485000000000005E-2</v>
      </c>
      <c r="C22" s="88">
        <v>0.88647399999999998</v>
      </c>
      <c r="D22" s="89">
        <v>354.81400000000002</v>
      </c>
      <c r="E22" s="90">
        <v>101.169</v>
      </c>
      <c r="F22" s="89">
        <v>7.8E-2</v>
      </c>
      <c r="G22" s="91">
        <f t="shared" si="0"/>
        <v>3.5071415156816816</v>
      </c>
      <c r="H22" s="76"/>
      <c r="I22" s="88">
        <v>5.5164999999999999E-2</v>
      </c>
      <c r="J22" s="88">
        <v>0.57596499999999995</v>
      </c>
      <c r="K22" s="89">
        <v>382.71100000000001</v>
      </c>
      <c r="L22" s="90">
        <v>104.71599999999999</v>
      </c>
      <c r="M22" s="89">
        <v>9.6000000000000002E-2</v>
      </c>
      <c r="N22" s="91">
        <f t="shared" si="1"/>
        <v>3.6547519003781659</v>
      </c>
      <c r="O22" s="2" t="s">
        <v>69</v>
      </c>
      <c r="P22" s="2"/>
      <c r="Q22" s="65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5.75" customHeight="1" x14ac:dyDescent="0.25">
      <c r="A23" s="9">
        <v>847</v>
      </c>
      <c r="B23" s="88">
        <v>31.268999999999998</v>
      </c>
      <c r="C23" s="88">
        <v>71.611000000000004</v>
      </c>
      <c r="D23" s="89">
        <v>801.73099999999999</v>
      </c>
      <c r="E23" s="90">
        <v>495.75700000000001</v>
      </c>
      <c r="F23" s="89">
        <v>0.437</v>
      </c>
      <c r="G23" s="91">
        <f t="shared" si="0"/>
        <v>1.6171854356065571</v>
      </c>
      <c r="H23" s="76"/>
      <c r="I23" s="88" t="s">
        <v>57</v>
      </c>
      <c r="J23" s="88" t="s">
        <v>57</v>
      </c>
      <c r="K23" s="89" t="s">
        <v>57</v>
      </c>
      <c r="L23" s="90" t="s">
        <v>57</v>
      </c>
      <c r="M23" s="89" t="s">
        <v>57</v>
      </c>
      <c r="N23" s="91" t="s">
        <v>57</v>
      </c>
      <c r="O23" s="2"/>
      <c r="P23" s="2"/>
      <c r="Q23" s="1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5.75" customHeight="1" x14ac:dyDescent="0.25">
      <c r="A24" s="9" t="s">
        <v>13</v>
      </c>
      <c r="B24" s="88">
        <v>79.135000000000005</v>
      </c>
      <c r="C24" s="88">
        <v>259.98200000000003</v>
      </c>
      <c r="D24" s="90">
        <v>475.49299999999999</v>
      </c>
      <c r="E24" s="90">
        <v>300.416</v>
      </c>
      <c r="F24" s="89">
        <v>0.30399999999999999</v>
      </c>
      <c r="G24" s="91">
        <f t="shared" si="0"/>
        <v>1.5827818757988923</v>
      </c>
      <c r="H24" s="76"/>
      <c r="I24" s="88" t="s">
        <v>57</v>
      </c>
      <c r="J24" s="88" t="s">
        <v>57</v>
      </c>
      <c r="K24" s="90" t="s">
        <v>57</v>
      </c>
      <c r="L24" s="90" t="s">
        <v>57</v>
      </c>
      <c r="M24" s="89" t="s">
        <v>57</v>
      </c>
      <c r="N24" s="91" t="s">
        <v>57</v>
      </c>
      <c r="O24" s="2"/>
      <c r="P24" s="2"/>
      <c r="Q24" s="1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5.75" customHeight="1" x14ac:dyDescent="0.25">
      <c r="A25" s="9">
        <v>967</v>
      </c>
      <c r="B25" s="88">
        <v>0.85490600000000005</v>
      </c>
      <c r="C25" s="88">
        <v>14.868</v>
      </c>
      <c r="D25" s="89">
        <v>334.262</v>
      </c>
      <c r="E25" s="90">
        <v>80.150000000000006</v>
      </c>
      <c r="F25" s="89">
        <v>5.7000000000000002E-2</v>
      </c>
      <c r="G25" s="91">
        <f t="shared" si="0"/>
        <v>4.1704553961322519</v>
      </c>
      <c r="H25" s="76"/>
      <c r="I25" s="88" t="s">
        <v>57</v>
      </c>
      <c r="J25" s="88" t="s">
        <v>57</v>
      </c>
      <c r="K25" s="89" t="s">
        <v>57</v>
      </c>
      <c r="L25" s="90" t="s">
        <v>57</v>
      </c>
      <c r="M25" s="89" t="s">
        <v>57</v>
      </c>
      <c r="N25" s="91" t="s">
        <v>57</v>
      </c>
      <c r="O25" s="2"/>
      <c r="P25" s="2"/>
      <c r="Q25" s="1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5.75" customHeight="1" x14ac:dyDescent="0.25">
      <c r="A26" s="9">
        <v>982</v>
      </c>
      <c r="B26" s="88">
        <v>0.10313899999999999</v>
      </c>
      <c r="C26" s="88">
        <v>1.708</v>
      </c>
      <c r="D26" s="89">
        <v>351.98500000000001</v>
      </c>
      <c r="E26" s="90">
        <v>86.406000000000006</v>
      </c>
      <c r="F26" s="89">
        <v>0.06</v>
      </c>
      <c r="G26" s="91">
        <f t="shared" si="0"/>
        <v>4.0736175728537365</v>
      </c>
      <c r="H26" s="76"/>
      <c r="I26" s="88" t="s">
        <v>57</v>
      </c>
      <c r="J26" s="88" t="s">
        <v>57</v>
      </c>
      <c r="K26" s="89" t="s">
        <v>57</v>
      </c>
      <c r="L26" s="90" t="s">
        <v>57</v>
      </c>
      <c r="M26" s="89" t="s">
        <v>57</v>
      </c>
      <c r="N26" s="91" t="s">
        <v>57</v>
      </c>
      <c r="O26" s="2"/>
      <c r="P26" s="2"/>
      <c r="Q26" s="1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5.75" customHeight="1" x14ac:dyDescent="0.25">
      <c r="A27" s="9" t="s">
        <v>14</v>
      </c>
      <c r="B27" s="88">
        <v>0.227829</v>
      </c>
      <c r="C27" s="88">
        <v>3.4830000000000001</v>
      </c>
      <c r="D27" s="89">
        <v>330.358</v>
      </c>
      <c r="E27" s="90">
        <v>89.614999999999995</v>
      </c>
      <c r="F27" s="89">
        <v>6.5000000000000002E-2</v>
      </c>
      <c r="G27" s="91">
        <f t="shared" si="0"/>
        <v>3.6864141047815657</v>
      </c>
      <c r="H27" s="76"/>
      <c r="I27" s="88" t="s">
        <v>57</v>
      </c>
      <c r="J27" s="88" t="s">
        <v>57</v>
      </c>
      <c r="K27" s="89" t="s">
        <v>57</v>
      </c>
      <c r="L27" s="90" t="s">
        <v>57</v>
      </c>
      <c r="M27" s="89" t="s">
        <v>57</v>
      </c>
      <c r="N27" s="91" t="s">
        <v>57</v>
      </c>
      <c r="O27" s="2"/>
      <c r="P27" s="2"/>
      <c r="Q27" s="1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5.75" customHeight="1" x14ac:dyDescent="0.25">
      <c r="A28" s="10" t="s">
        <v>15</v>
      </c>
      <c r="B28" s="92">
        <v>5.4080000000000004</v>
      </c>
      <c r="C28" s="92">
        <v>25.86</v>
      </c>
      <c r="D28" s="93">
        <v>363.959</v>
      </c>
      <c r="E28" s="94">
        <v>185.70400000000001</v>
      </c>
      <c r="F28" s="93">
        <v>0.20899999999999999</v>
      </c>
      <c r="G28" s="95">
        <f t="shared" si="0"/>
        <v>1.9598877784000344</v>
      </c>
      <c r="H28" s="76"/>
      <c r="I28" s="92">
        <v>6.25</v>
      </c>
      <c r="J28" s="92">
        <v>25.803000000000001</v>
      </c>
      <c r="K28" s="93">
        <v>439.69799999999998</v>
      </c>
      <c r="L28" s="94">
        <v>226.88800000000001</v>
      </c>
      <c r="M28" s="93">
        <v>0.24199999999999999</v>
      </c>
      <c r="N28" s="95">
        <f t="shared" si="1"/>
        <v>1.9379517647473643</v>
      </c>
      <c r="O28" s="2"/>
      <c r="P28" s="2"/>
      <c r="Q28" s="1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5.75" customHeight="1" x14ac:dyDescent="0.25">
      <c r="A29" s="10" t="s">
        <v>16</v>
      </c>
      <c r="B29" s="92">
        <v>6.8689999999999998</v>
      </c>
      <c r="C29" s="92">
        <v>39.945</v>
      </c>
      <c r="D29" s="93">
        <v>379.71800000000002</v>
      </c>
      <c r="E29" s="94">
        <v>175.006</v>
      </c>
      <c r="F29" s="93">
        <v>0.17199999999999999</v>
      </c>
      <c r="G29" s="95">
        <f t="shared" si="0"/>
        <v>2.1697427516770853</v>
      </c>
      <c r="H29" s="76"/>
      <c r="I29" s="92">
        <v>8.6199999999999992</v>
      </c>
      <c r="J29" s="92">
        <v>41.634999999999998</v>
      </c>
      <c r="K29" s="93">
        <v>435.584</v>
      </c>
      <c r="L29" s="94">
        <v>217.83500000000001</v>
      </c>
      <c r="M29" s="93">
        <v>0.20699999999999999</v>
      </c>
      <c r="N29" s="95">
        <f t="shared" si="1"/>
        <v>1.9996052057750131</v>
      </c>
      <c r="O29" s="2"/>
      <c r="P29" s="2"/>
      <c r="Q29" s="1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5.75" customHeight="1" x14ac:dyDescent="0.25">
      <c r="A30" s="9" t="s">
        <v>17</v>
      </c>
      <c r="B30" s="88">
        <v>4.9690000000000003</v>
      </c>
      <c r="C30" s="88">
        <v>22.87</v>
      </c>
      <c r="D30" s="89">
        <v>349.99700000000001</v>
      </c>
      <c r="E30" s="90">
        <v>182.768</v>
      </c>
      <c r="F30" s="89">
        <v>0.217</v>
      </c>
      <c r="G30" s="91">
        <f t="shared" si="0"/>
        <v>1.9149796463275848</v>
      </c>
      <c r="H30" s="76"/>
      <c r="I30" s="88" t="s">
        <v>57</v>
      </c>
      <c r="J30" s="88" t="s">
        <v>57</v>
      </c>
      <c r="K30" s="89" t="s">
        <v>57</v>
      </c>
      <c r="L30" s="90" t="s">
        <v>57</v>
      </c>
      <c r="M30" s="89" t="s">
        <v>57</v>
      </c>
      <c r="N30" s="91" t="s">
        <v>57</v>
      </c>
      <c r="O30" s="2"/>
      <c r="P30" s="2"/>
      <c r="Q30" s="1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5.75" customHeight="1" x14ac:dyDescent="0.25">
      <c r="A31" s="1">
        <v>997</v>
      </c>
      <c r="B31" s="72">
        <v>7.9640000000000004</v>
      </c>
      <c r="C31" s="72">
        <v>33.027000000000001</v>
      </c>
      <c r="D31" s="73">
        <v>531.18399999999997</v>
      </c>
      <c r="E31" s="75">
        <v>267.12400000000002</v>
      </c>
      <c r="F31" s="73">
        <v>0.24099999999999999</v>
      </c>
      <c r="G31" s="74">
        <f t="shared" si="0"/>
        <v>1.9885296716131831</v>
      </c>
      <c r="H31" s="76"/>
      <c r="I31" s="72" t="s">
        <v>57</v>
      </c>
      <c r="J31" s="72" t="s">
        <v>57</v>
      </c>
      <c r="K31" s="73" t="s">
        <v>57</v>
      </c>
      <c r="L31" s="75" t="s">
        <v>57</v>
      </c>
      <c r="M31" s="73" t="s">
        <v>57</v>
      </c>
      <c r="N31" s="74" t="s">
        <v>57</v>
      </c>
      <c r="O31" s="2"/>
      <c r="P31" s="2"/>
      <c r="Q31" s="1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5.75" customHeight="1" x14ac:dyDescent="0.25">
      <c r="A32" s="1" t="s">
        <v>18</v>
      </c>
      <c r="B32" s="72">
        <v>9.1530000000000005</v>
      </c>
      <c r="C32" s="72">
        <v>38.966999999999999</v>
      </c>
      <c r="D32" s="73">
        <v>461.327</v>
      </c>
      <c r="E32" s="75">
        <v>228.268</v>
      </c>
      <c r="F32" s="73">
        <v>0.23499999999999999</v>
      </c>
      <c r="G32" s="74">
        <f t="shared" si="0"/>
        <v>2.0209884872167803</v>
      </c>
      <c r="H32" s="76"/>
      <c r="I32" s="72" t="s">
        <v>57</v>
      </c>
      <c r="J32" s="72" t="s">
        <v>57</v>
      </c>
      <c r="K32" s="73" t="s">
        <v>57</v>
      </c>
      <c r="L32" s="75" t="s">
        <v>57</v>
      </c>
      <c r="M32" s="73" t="s">
        <v>57</v>
      </c>
      <c r="N32" s="74" t="s">
        <v>57</v>
      </c>
      <c r="O32" s="2"/>
      <c r="P32" s="2"/>
      <c r="Q32" s="1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5.75" customHeight="1" x14ac:dyDescent="0.25">
      <c r="A33" s="10" t="s">
        <v>19</v>
      </c>
      <c r="B33" s="92">
        <v>1.2889999999999999</v>
      </c>
      <c r="C33" s="92">
        <v>5.5640000000000001</v>
      </c>
      <c r="D33" s="93">
        <v>465.83600000000001</v>
      </c>
      <c r="E33" s="94">
        <v>220.637</v>
      </c>
      <c r="F33" s="93">
        <v>0.23200000000000001</v>
      </c>
      <c r="G33" s="95">
        <f t="shared" si="0"/>
        <v>2.111323123501498</v>
      </c>
      <c r="H33" s="76"/>
      <c r="I33" s="92">
        <v>0.76333899999999999</v>
      </c>
      <c r="J33" s="92">
        <v>2.9630000000000001</v>
      </c>
      <c r="K33" s="93">
        <v>532.08000000000004</v>
      </c>
      <c r="L33" s="94">
        <v>264.221</v>
      </c>
      <c r="M33" s="93">
        <v>0.25800000000000001</v>
      </c>
      <c r="N33" s="95">
        <f t="shared" si="1"/>
        <v>2.0137687768950991</v>
      </c>
      <c r="O33" s="2"/>
      <c r="P33" s="2"/>
      <c r="Q33" s="1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5.75" customHeight="1" x14ac:dyDescent="0.25">
      <c r="A34" s="10" t="s">
        <v>20</v>
      </c>
      <c r="B34" s="92">
        <v>3.8949999999999999E-2</v>
      </c>
      <c r="C34" s="92">
        <v>0.151389</v>
      </c>
      <c r="D34" s="93">
        <v>364.517</v>
      </c>
      <c r="E34" s="94">
        <v>165.88</v>
      </c>
      <c r="F34" s="93">
        <v>0.25700000000000001</v>
      </c>
      <c r="G34" s="95">
        <f t="shared" si="0"/>
        <v>2.1974740776464916</v>
      </c>
      <c r="H34" s="76"/>
      <c r="I34" s="92">
        <v>6.1171000000000003E-2</v>
      </c>
      <c r="J34" s="92">
        <v>0.279005</v>
      </c>
      <c r="K34" s="93">
        <v>468.47800000000001</v>
      </c>
      <c r="L34" s="94">
        <v>214.59299999999999</v>
      </c>
      <c r="M34" s="93">
        <v>0.219</v>
      </c>
      <c r="N34" s="95">
        <f t="shared" si="1"/>
        <v>2.1831001011216582</v>
      </c>
      <c r="O34" s="2" t="s">
        <v>69</v>
      </c>
      <c r="P34" s="2"/>
      <c r="Q34" s="1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5.75" customHeight="1" x14ac:dyDescent="0.25">
      <c r="A35" s="10" t="s">
        <v>21</v>
      </c>
      <c r="B35" s="92">
        <v>0.32291799999999998</v>
      </c>
      <c r="C35" s="92">
        <v>1.4990000000000001</v>
      </c>
      <c r="D35" s="93">
        <v>370.83699999999999</v>
      </c>
      <c r="E35" s="94">
        <v>183.012</v>
      </c>
      <c r="F35" s="93">
        <v>0.215</v>
      </c>
      <c r="G35" s="95">
        <f t="shared" si="0"/>
        <v>2.0262988219351734</v>
      </c>
      <c r="H35" s="76"/>
      <c r="I35" s="92">
        <v>0.37151499999999998</v>
      </c>
      <c r="J35" s="92">
        <v>1.2549999999999999</v>
      </c>
      <c r="K35" s="93">
        <v>608.97500000000002</v>
      </c>
      <c r="L35" s="94">
        <v>311.197</v>
      </c>
      <c r="M35" s="93">
        <v>0.29599999999999999</v>
      </c>
      <c r="N35" s="95">
        <f t="shared" si="1"/>
        <v>1.956879404364438</v>
      </c>
      <c r="O35" s="2" t="s">
        <v>69</v>
      </c>
      <c r="P35" s="2"/>
      <c r="Q35" s="1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5.75" customHeight="1" x14ac:dyDescent="0.25">
      <c r="A36" s="10" t="s">
        <v>22</v>
      </c>
      <c r="B36" s="92">
        <v>5.53</v>
      </c>
      <c r="C36" s="92">
        <v>29.263999999999999</v>
      </c>
      <c r="D36" s="93">
        <v>416.72699999999998</v>
      </c>
      <c r="E36" s="94">
        <v>164.90799999999999</v>
      </c>
      <c r="F36" s="93">
        <v>0.189</v>
      </c>
      <c r="G36" s="95">
        <f t="shared" si="0"/>
        <v>2.5270271909185729</v>
      </c>
      <c r="H36" s="76"/>
      <c r="I36" s="92" t="s">
        <v>57</v>
      </c>
      <c r="J36" s="92" t="s">
        <v>57</v>
      </c>
      <c r="K36" s="93" t="s">
        <v>57</v>
      </c>
      <c r="L36" s="94" t="s">
        <v>57</v>
      </c>
      <c r="M36" s="93" t="s">
        <v>57</v>
      </c>
      <c r="N36" s="95" t="s">
        <v>57</v>
      </c>
      <c r="O36" s="2"/>
      <c r="P36" s="2"/>
      <c r="Q36" s="1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5.75" customHeight="1" x14ac:dyDescent="0.25">
      <c r="A37" s="10" t="s">
        <v>23</v>
      </c>
      <c r="B37" s="92">
        <v>11.148999999999999</v>
      </c>
      <c r="C37" s="92">
        <v>42.322000000000003</v>
      </c>
      <c r="D37" s="93">
        <v>400.58699999999999</v>
      </c>
      <c r="E37" s="94">
        <v>231.64400000000001</v>
      </c>
      <c r="F37" s="93">
        <v>0.26300000000000001</v>
      </c>
      <c r="G37" s="95">
        <f t="shared" si="0"/>
        <v>1.7293217178083611</v>
      </c>
      <c r="H37" s="76"/>
      <c r="I37" s="92">
        <v>14.534000000000001</v>
      </c>
      <c r="J37" s="92">
        <v>43.204000000000001</v>
      </c>
      <c r="K37" s="93">
        <v>541.46</v>
      </c>
      <c r="L37" s="94">
        <v>332.45100000000002</v>
      </c>
      <c r="M37" s="93">
        <v>0.33600000000000002</v>
      </c>
      <c r="N37" s="95">
        <f t="shared" si="1"/>
        <v>1.6286911454620381</v>
      </c>
      <c r="O37" s="2"/>
      <c r="P37" s="2"/>
      <c r="Q37" s="1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5.75" customHeight="1" x14ac:dyDescent="0.25">
      <c r="A38" s="10" t="s">
        <v>24</v>
      </c>
      <c r="B38" s="92">
        <v>21.811</v>
      </c>
      <c r="C38" s="92">
        <v>89.385999999999996</v>
      </c>
      <c r="D38" s="93">
        <v>381.80099999999999</v>
      </c>
      <c r="E38" s="94">
        <v>216.559</v>
      </c>
      <c r="F38" s="93">
        <v>0.24399999999999999</v>
      </c>
      <c r="G38" s="95">
        <f t="shared" si="0"/>
        <v>1.7630345540938035</v>
      </c>
      <c r="H38" s="76"/>
      <c r="I38" s="92">
        <v>26.512</v>
      </c>
      <c r="J38" s="92">
        <v>87.418000000000006</v>
      </c>
      <c r="K38" s="93">
        <v>503.959</v>
      </c>
      <c r="L38" s="94">
        <v>298.58600000000001</v>
      </c>
      <c r="M38" s="93">
        <v>0.30299999999999999</v>
      </c>
      <c r="N38" s="95">
        <f t="shared" si="1"/>
        <v>1.6878185849303047</v>
      </c>
      <c r="O38" s="2"/>
      <c r="P38" s="2"/>
      <c r="Q38" s="1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5.75" customHeight="1" x14ac:dyDescent="0.25">
      <c r="A39" s="9">
        <v>1085</v>
      </c>
      <c r="B39" s="88">
        <v>0.172515</v>
      </c>
      <c r="C39" s="88">
        <v>1.2749999999999999</v>
      </c>
      <c r="D39" s="89">
        <v>495.36399999999998</v>
      </c>
      <c r="E39" s="90">
        <v>233.346</v>
      </c>
      <c r="F39" s="89">
        <v>0.13500000000000001</v>
      </c>
      <c r="G39" s="91">
        <f t="shared" si="0"/>
        <v>2.1228733297335287</v>
      </c>
      <c r="H39" s="76"/>
      <c r="I39" s="88" t="s">
        <v>57</v>
      </c>
      <c r="J39" s="88" t="s">
        <v>57</v>
      </c>
      <c r="K39" s="89" t="s">
        <v>57</v>
      </c>
      <c r="L39" s="90" t="s">
        <v>57</v>
      </c>
      <c r="M39" s="89" t="s">
        <v>57</v>
      </c>
      <c r="N39" s="91" t="s">
        <v>57</v>
      </c>
      <c r="O39" s="2"/>
      <c r="P39" s="2"/>
      <c r="Q39" s="1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5.75" customHeight="1" x14ac:dyDescent="0.25">
      <c r="A40" s="9" t="s">
        <v>25</v>
      </c>
      <c r="B40" s="88">
        <v>0.21459600000000001</v>
      </c>
      <c r="C40" s="88">
        <v>1.6120000000000001</v>
      </c>
      <c r="D40" s="89">
        <v>572.25800000000004</v>
      </c>
      <c r="E40" s="90">
        <v>316.03800000000001</v>
      </c>
      <c r="F40" s="89">
        <v>0.13300000000000001</v>
      </c>
      <c r="G40" s="91">
        <f t="shared" si="0"/>
        <v>1.8107252925281139</v>
      </c>
      <c r="H40" s="76"/>
      <c r="I40" s="88" t="s">
        <v>57</v>
      </c>
      <c r="J40" s="88" t="s">
        <v>57</v>
      </c>
      <c r="K40" s="89" t="s">
        <v>57</v>
      </c>
      <c r="L40" s="90" t="s">
        <v>57</v>
      </c>
      <c r="M40" s="89" t="s">
        <v>57</v>
      </c>
      <c r="N40" s="91" t="s">
        <v>57</v>
      </c>
      <c r="O40" s="2"/>
      <c r="P40" s="2"/>
      <c r="Q40" s="1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5.75" customHeight="1" x14ac:dyDescent="0.25">
      <c r="A41" s="9">
        <v>1097</v>
      </c>
      <c r="B41" s="88">
        <v>2.4674000000000001E-5</v>
      </c>
      <c r="C41" s="88">
        <v>1.28138E-4</v>
      </c>
      <c r="D41" s="89">
        <v>456.24599999999998</v>
      </c>
      <c r="E41" s="89">
        <v>232.154</v>
      </c>
      <c r="F41" s="89">
        <v>0.19400000000000001</v>
      </c>
      <c r="G41" s="91">
        <f t="shared" si="0"/>
        <v>1.9652730515089121</v>
      </c>
      <c r="H41" s="76"/>
      <c r="I41" s="88">
        <v>6.8635000000000002E-2</v>
      </c>
      <c r="J41" s="88">
        <v>0.22649</v>
      </c>
      <c r="K41" s="89">
        <v>466.76799999999997</v>
      </c>
      <c r="L41" s="89">
        <v>372.709</v>
      </c>
      <c r="M41" s="89">
        <v>0.29199999999999998</v>
      </c>
      <c r="N41" s="91">
        <f t="shared" si="1"/>
        <v>1.2523657867129583</v>
      </c>
      <c r="O41" s="2" t="s">
        <v>69</v>
      </c>
      <c r="P41" s="2"/>
      <c r="Q41" s="1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5.75" customHeight="1" x14ac:dyDescent="0.25">
      <c r="A42" s="9">
        <v>1100</v>
      </c>
      <c r="B42" s="88">
        <v>6.7910000000000002E-3</v>
      </c>
      <c r="C42" s="88">
        <v>7.8479999999999994E-2</v>
      </c>
      <c r="D42" s="89">
        <v>323.48200000000003</v>
      </c>
      <c r="E42" s="89">
        <v>124.289</v>
      </c>
      <c r="F42" s="89">
        <v>8.6999999999999994E-2</v>
      </c>
      <c r="G42" s="91">
        <f t="shared" si="0"/>
        <v>2.6026599296800201</v>
      </c>
      <c r="H42" s="76"/>
      <c r="I42" s="88">
        <v>4.4580000000000002</v>
      </c>
      <c r="J42" s="88">
        <v>49.823999999999998</v>
      </c>
      <c r="K42" s="89">
        <v>326.20800000000003</v>
      </c>
      <c r="L42" s="89">
        <v>111.831</v>
      </c>
      <c r="M42" s="89">
        <v>8.8999999999999996E-2</v>
      </c>
      <c r="N42" s="91">
        <f t="shared" si="1"/>
        <v>2.9169729323711673</v>
      </c>
      <c r="O42" s="2"/>
      <c r="P42" s="2"/>
      <c r="Q42" s="65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5.75" customHeight="1" x14ac:dyDescent="0.25">
      <c r="A43" s="9" t="s">
        <v>26</v>
      </c>
      <c r="B43" s="88">
        <v>4.5762E-5</v>
      </c>
      <c r="C43" s="88">
        <v>7.0193100000000004E-4</v>
      </c>
      <c r="D43" s="89">
        <v>425.96699999999998</v>
      </c>
      <c r="E43" s="89">
        <v>119.788</v>
      </c>
      <c r="F43" s="89">
        <v>6.5000000000000002E-2</v>
      </c>
      <c r="G43" s="91">
        <f t="shared" si="0"/>
        <v>3.5560072795271647</v>
      </c>
      <c r="H43" s="76"/>
      <c r="I43" s="88" t="s">
        <v>57</v>
      </c>
      <c r="J43" s="88" t="s">
        <v>57</v>
      </c>
      <c r="K43" s="89" t="s">
        <v>57</v>
      </c>
      <c r="L43" s="89" t="s">
        <v>57</v>
      </c>
      <c r="M43" s="89" t="s">
        <v>57</v>
      </c>
      <c r="N43" s="91" t="s">
        <v>57</v>
      </c>
      <c r="O43" s="2"/>
      <c r="P43" s="2"/>
      <c r="Q43" s="1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5.75" customHeight="1" x14ac:dyDescent="0.25">
      <c r="A44" s="9" t="s">
        <v>27</v>
      </c>
      <c r="B44" s="88">
        <v>1.165</v>
      </c>
      <c r="C44" s="88">
        <v>24.957000000000001</v>
      </c>
      <c r="D44" s="89">
        <v>374.173</v>
      </c>
      <c r="E44" s="90">
        <v>77.83</v>
      </c>
      <c r="F44" s="89">
        <v>4.7E-2</v>
      </c>
      <c r="G44" s="91">
        <f t="shared" si="0"/>
        <v>4.8075677759218811</v>
      </c>
      <c r="H44" s="76"/>
      <c r="I44" s="88" t="s">
        <v>57</v>
      </c>
      <c r="J44" s="88" t="s">
        <v>57</v>
      </c>
      <c r="K44" s="89" t="s">
        <v>57</v>
      </c>
      <c r="L44" s="90" t="s">
        <v>57</v>
      </c>
      <c r="M44" s="89" t="s">
        <v>57</v>
      </c>
      <c r="N44" s="91" t="s">
        <v>57</v>
      </c>
      <c r="O44" s="2"/>
      <c r="P44" s="2"/>
      <c r="Q44" s="1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5.75" customHeight="1" x14ac:dyDescent="0.25">
      <c r="A45" s="9" t="s">
        <v>28</v>
      </c>
      <c r="B45" s="88">
        <v>4.218</v>
      </c>
      <c r="C45" s="88">
        <v>86.376000000000005</v>
      </c>
      <c r="D45" s="89">
        <v>359.28300000000002</v>
      </c>
      <c r="E45" s="90">
        <v>78.355999999999995</v>
      </c>
      <c r="F45" s="89">
        <v>4.9000000000000002E-2</v>
      </c>
      <c r="G45" s="91">
        <f t="shared" si="0"/>
        <v>4.5852646893664817</v>
      </c>
      <c r="H45" s="76"/>
      <c r="I45" s="88" t="s">
        <v>57</v>
      </c>
      <c r="J45" s="88" t="s">
        <v>57</v>
      </c>
      <c r="K45" s="89" t="s">
        <v>57</v>
      </c>
      <c r="L45" s="90" t="s">
        <v>57</v>
      </c>
      <c r="M45" s="89" t="s">
        <v>57</v>
      </c>
      <c r="N45" s="91" t="s">
        <v>57</v>
      </c>
      <c r="O45" s="2"/>
      <c r="P45" s="2"/>
      <c r="Q45" s="1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5.75" customHeight="1" x14ac:dyDescent="0.25">
      <c r="A46" s="9">
        <v>1137</v>
      </c>
      <c r="B46" s="88">
        <v>2.823</v>
      </c>
      <c r="C46" s="88">
        <v>29.193999999999999</v>
      </c>
      <c r="D46" s="89">
        <v>402.108</v>
      </c>
      <c r="E46" s="90">
        <v>144.608</v>
      </c>
      <c r="F46" s="89">
        <v>9.7000000000000003E-2</v>
      </c>
      <c r="G46" s="91">
        <f t="shared" si="0"/>
        <v>2.7806760345209116</v>
      </c>
      <c r="H46" s="76"/>
      <c r="I46" s="88" t="s">
        <v>57</v>
      </c>
      <c r="J46" s="88" t="s">
        <v>57</v>
      </c>
      <c r="K46" s="89" t="s">
        <v>57</v>
      </c>
      <c r="L46" s="90" t="s">
        <v>57</v>
      </c>
      <c r="M46" s="89" t="s">
        <v>57</v>
      </c>
      <c r="N46" s="91" t="s">
        <v>57</v>
      </c>
      <c r="O46" s="2"/>
      <c r="P46" s="2"/>
      <c r="Q46" s="1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5.75" customHeight="1" x14ac:dyDescent="0.25">
      <c r="A47" s="9" t="s">
        <v>29</v>
      </c>
      <c r="B47" s="88">
        <v>3.1280000000000001</v>
      </c>
      <c r="C47" s="88">
        <v>26.934000000000001</v>
      </c>
      <c r="D47" s="89">
        <v>410.40100000000001</v>
      </c>
      <c r="E47" s="90">
        <v>163.06399999999999</v>
      </c>
      <c r="F47" s="89">
        <v>0.11600000000000001</v>
      </c>
      <c r="G47" s="91">
        <f t="shared" si="0"/>
        <v>2.5168093509296967</v>
      </c>
      <c r="H47" s="76"/>
      <c r="I47" s="88" t="s">
        <v>57</v>
      </c>
      <c r="J47" s="88" t="s">
        <v>57</v>
      </c>
      <c r="K47" s="89" t="s">
        <v>57</v>
      </c>
      <c r="L47" s="90" t="s">
        <v>57</v>
      </c>
      <c r="M47" s="89" t="s">
        <v>57</v>
      </c>
      <c r="N47" s="91" t="s">
        <v>57</v>
      </c>
      <c r="O47" s="2"/>
      <c r="P47" s="2"/>
      <c r="Q47" s="1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5.75" customHeight="1" x14ac:dyDescent="0.25">
      <c r="A48" s="9">
        <v>1140</v>
      </c>
      <c r="B48" s="88">
        <v>1.6562000000000002E-5</v>
      </c>
      <c r="C48" s="88">
        <v>9.6994E-5</v>
      </c>
      <c r="D48" s="89">
        <v>369.072</v>
      </c>
      <c r="E48" s="89">
        <v>136.70099999999999</v>
      </c>
      <c r="F48" s="89">
        <v>0.17</v>
      </c>
      <c r="G48" s="91">
        <f t="shared" si="0"/>
        <v>2.6998485746263743</v>
      </c>
      <c r="H48" s="76"/>
      <c r="I48" s="88" t="s">
        <v>57</v>
      </c>
      <c r="J48" s="88" t="s">
        <v>57</v>
      </c>
      <c r="K48" s="89" t="s">
        <v>57</v>
      </c>
      <c r="L48" s="89" t="s">
        <v>57</v>
      </c>
      <c r="M48" s="89" t="s">
        <v>57</v>
      </c>
      <c r="N48" s="91" t="s">
        <v>57</v>
      </c>
      <c r="O48" s="2"/>
      <c r="P48" s="2"/>
      <c r="Q48" s="1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5.75" customHeight="1" x14ac:dyDescent="0.25">
      <c r="A49" s="9">
        <v>1149</v>
      </c>
      <c r="B49" s="88">
        <v>2.3240000000000001E-5</v>
      </c>
      <c r="C49" s="88">
        <v>2.8290599999999998E-4</v>
      </c>
      <c r="D49" s="89">
        <v>411.17399999999998</v>
      </c>
      <c r="E49" s="89">
        <v>116.99</v>
      </c>
      <c r="F49" s="89">
        <v>8.2000000000000003E-2</v>
      </c>
      <c r="G49" s="91">
        <f t="shared" si="0"/>
        <v>3.5146080861612101</v>
      </c>
      <c r="H49" s="76"/>
      <c r="I49" s="88" t="s">
        <v>69</v>
      </c>
      <c r="J49" s="88" t="s">
        <v>69</v>
      </c>
      <c r="K49" s="89" t="s">
        <v>69</v>
      </c>
      <c r="L49" s="89" t="s">
        <v>69</v>
      </c>
      <c r="M49" s="89" t="s">
        <v>69</v>
      </c>
      <c r="N49" s="91" t="s">
        <v>69</v>
      </c>
      <c r="O49" s="2" t="s">
        <v>69</v>
      </c>
      <c r="P49" s="2"/>
      <c r="Q49" s="1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5.75" customHeight="1" x14ac:dyDescent="0.25">
      <c r="A50" s="9">
        <v>1150</v>
      </c>
      <c r="B50" s="88">
        <v>6.7989000000000002E-5</v>
      </c>
      <c r="C50" s="88">
        <v>8.0768599999999995E-4</v>
      </c>
      <c r="D50" s="89">
        <v>324.67500000000001</v>
      </c>
      <c r="E50" s="89">
        <v>119.187</v>
      </c>
      <c r="F50" s="89">
        <v>8.4000000000000005E-2</v>
      </c>
      <c r="G50" s="91">
        <f t="shared" si="0"/>
        <v>2.7240806463792193</v>
      </c>
      <c r="H50" s="76"/>
      <c r="I50" s="88">
        <v>1.2377000000000001E-2</v>
      </c>
      <c r="J50" s="88">
        <v>5.4515000000000001E-2</v>
      </c>
      <c r="K50" s="89">
        <v>570.971</v>
      </c>
      <c r="L50" s="89">
        <v>388.54599999999999</v>
      </c>
      <c r="M50" s="89">
        <v>0.22700000000000001</v>
      </c>
      <c r="N50" s="91">
        <f t="shared" si="1"/>
        <v>1.4695068280203631</v>
      </c>
      <c r="O50" s="2" t="s">
        <v>69</v>
      </c>
      <c r="P50" s="2"/>
      <c r="Q50" s="1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5.75" customHeight="1" x14ac:dyDescent="0.25">
      <c r="A51" s="9">
        <v>1161</v>
      </c>
      <c r="B51" s="88">
        <v>2.5574000000000001E-4</v>
      </c>
      <c r="C51" s="88">
        <v>2.8159999999999999E-3</v>
      </c>
      <c r="D51" s="89">
        <v>320.601</v>
      </c>
      <c r="E51" s="89">
        <v>110.294</v>
      </c>
      <c r="F51" s="89">
        <v>9.0999999999999998E-2</v>
      </c>
      <c r="G51" s="91">
        <f t="shared" si="0"/>
        <v>2.9067855005712007</v>
      </c>
      <c r="H51" s="76"/>
      <c r="I51" s="88" t="s">
        <v>57</v>
      </c>
      <c r="J51" s="88" t="s">
        <v>57</v>
      </c>
      <c r="K51" s="89" t="s">
        <v>57</v>
      </c>
      <c r="L51" s="89" t="s">
        <v>57</v>
      </c>
      <c r="M51" s="89" t="s">
        <v>57</v>
      </c>
      <c r="N51" s="91" t="s">
        <v>57</v>
      </c>
      <c r="O51" s="2"/>
      <c r="P51" s="2"/>
      <c r="Q51" s="1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5.75" customHeight="1" x14ac:dyDescent="0.25">
      <c r="A52" s="9">
        <v>1194</v>
      </c>
      <c r="B52" s="88">
        <v>3.9102599999999999E-4</v>
      </c>
      <c r="C52" s="88">
        <v>7.7390000000000002E-3</v>
      </c>
      <c r="D52" s="89">
        <v>352.78699999999998</v>
      </c>
      <c r="E52" s="89">
        <v>96.442999999999998</v>
      </c>
      <c r="F52" s="89">
        <v>5.0999999999999997E-2</v>
      </c>
      <c r="G52" s="91">
        <f t="shared" si="0"/>
        <v>3.6579845089845815</v>
      </c>
      <c r="H52" s="76"/>
      <c r="I52" s="88">
        <v>0.38823000000000002</v>
      </c>
      <c r="J52" s="88">
        <v>7.3010000000000002</v>
      </c>
      <c r="K52" s="89">
        <v>324.92099999999999</v>
      </c>
      <c r="L52" s="89">
        <v>76.477000000000004</v>
      </c>
      <c r="M52" s="89">
        <v>5.2999999999999999E-2</v>
      </c>
      <c r="N52" s="91">
        <f t="shared" si="1"/>
        <v>4.2486106934110905</v>
      </c>
      <c r="O52" s="2"/>
      <c r="P52" s="2"/>
      <c r="Q52" s="65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5.75" customHeight="1" x14ac:dyDescent="0.25">
      <c r="A53" s="9">
        <v>1197</v>
      </c>
      <c r="B53" s="88">
        <v>8.1759999999999993E-6</v>
      </c>
      <c r="C53" s="88">
        <v>1.16489E-4</v>
      </c>
      <c r="D53" s="89">
        <v>341.654</v>
      </c>
      <c r="E53" s="89">
        <v>100.491</v>
      </c>
      <c r="F53" s="89">
        <v>7.0000000000000007E-2</v>
      </c>
      <c r="G53" s="91">
        <f t="shared" si="0"/>
        <v>3.3998467524454927</v>
      </c>
      <c r="H53" s="76"/>
      <c r="I53" s="88" t="s">
        <v>57</v>
      </c>
      <c r="J53" s="88" t="s">
        <v>57</v>
      </c>
      <c r="K53" s="89" t="s">
        <v>57</v>
      </c>
      <c r="L53" s="89" t="s">
        <v>57</v>
      </c>
      <c r="M53" s="89" t="s">
        <v>57</v>
      </c>
      <c r="N53" s="91" t="s">
        <v>57</v>
      </c>
      <c r="O53" s="2"/>
      <c r="P53" s="2"/>
      <c r="Q53" s="1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5.75" customHeight="1" x14ac:dyDescent="0.25">
      <c r="A54" s="11" t="s">
        <v>30</v>
      </c>
      <c r="B54" s="96">
        <v>1.9890000000000001</v>
      </c>
      <c r="C54" s="96">
        <v>4.0430000000000001</v>
      </c>
      <c r="D54" s="97">
        <v>367.51299999999998</v>
      </c>
      <c r="E54" s="98">
        <v>287.42200000000003</v>
      </c>
      <c r="F54" s="97">
        <v>0.49199999999999999</v>
      </c>
      <c r="G54" s="99">
        <f t="shared" si="0"/>
        <v>1.2786529910723603</v>
      </c>
      <c r="H54" s="76"/>
      <c r="I54" s="96" t="s">
        <v>57</v>
      </c>
      <c r="J54" s="96" t="s">
        <v>57</v>
      </c>
      <c r="K54" s="97" t="s">
        <v>57</v>
      </c>
      <c r="L54" s="98" t="s">
        <v>57</v>
      </c>
      <c r="M54" s="97" t="s">
        <v>57</v>
      </c>
      <c r="N54" s="99" t="s">
        <v>57</v>
      </c>
      <c r="O54" s="2"/>
      <c r="P54" s="2"/>
      <c r="Q54" s="1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5.75" customHeight="1" x14ac:dyDescent="0.25">
      <c r="A55" s="11" t="s">
        <v>31</v>
      </c>
      <c r="B55" s="96">
        <v>2.3730000000000002</v>
      </c>
      <c r="C55" s="96">
        <v>6.5469999999999997</v>
      </c>
      <c r="D55" s="97">
        <v>401.94499999999999</v>
      </c>
      <c r="E55" s="98">
        <v>262.11399999999998</v>
      </c>
      <c r="F55" s="97">
        <v>0.36199999999999999</v>
      </c>
      <c r="G55" s="99">
        <f t="shared" si="0"/>
        <v>1.5334739846021197</v>
      </c>
      <c r="H55" s="76"/>
      <c r="I55" s="96" t="s">
        <v>57</v>
      </c>
      <c r="J55" s="96" t="s">
        <v>57</v>
      </c>
      <c r="K55" s="97" t="s">
        <v>57</v>
      </c>
      <c r="L55" s="98" t="s">
        <v>57</v>
      </c>
      <c r="M55" s="97" t="s">
        <v>57</v>
      </c>
      <c r="N55" s="99" t="s">
        <v>57</v>
      </c>
      <c r="O55" s="2"/>
      <c r="P55" s="2"/>
      <c r="Q55" s="1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5.75" customHeight="1" x14ac:dyDescent="0.25">
      <c r="A56" s="11" t="s">
        <v>32</v>
      </c>
      <c r="B56" s="96">
        <v>0.81389100000000003</v>
      </c>
      <c r="C56" s="96">
        <v>11.118</v>
      </c>
      <c r="D56" s="97">
        <v>319.97899999999998</v>
      </c>
      <c r="E56" s="98">
        <v>78.965000000000003</v>
      </c>
      <c r="F56" s="97">
        <v>7.2999999999999995E-2</v>
      </c>
      <c r="G56" s="99">
        <f t="shared" si="0"/>
        <v>4.0521623504084081</v>
      </c>
      <c r="H56" s="76"/>
      <c r="I56" s="96">
        <v>0.88866999999999996</v>
      </c>
      <c r="J56" s="96">
        <v>10.211</v>
      </c>
      <c r="K56" s="97">
        <v>307.32299999999998</v>
      </c>
      <c r="L56" s="98">
        <v>88.903999999999996</v>
      </c>
      <c r="M56" s="97">
        <v>8.6999999999999994E-2</v>
      </c>
      <c r="N56" s="99">
        <f t="shared" si="1"/>
        <v>3.4567960946639071</v>
      </c>
      <c r="O56" s="2"/>
      <c r="P56" s="2"/>
      <c r="Q56" s="1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5.75" customHeight="1" x14ac:dyDescent="0.25">
      <c r="A57" s="11" t="s">
        <v>33</v>
      </c>
      <c r="B57" s="96">
        <v>0.73106499999999996</v>
      </c>
      <c r="C57" s="96">
        <v>2.7629999999999999</v>
      </c>
      <c r="D57" s="97">
        <v>423.32799999999997</v>
      </c>
      <c r="E57" s="98">
        <v>233.941</v>
      </c>
      <c r="F57" s="97">
        <v>0.26500000000000001</v>
      </c>
      <c r="G57" s="99">
        <f t="shared" si="0"/>
        <v>1.8095502712222311</v>
      </c>
      <c r="H57" s="76"/>
      <c r="I57" s="96">
        <v>0.74575999999999998</v>
      </c>
      <c r="J57" s="96">
        <v>2.4929999999999999</v>
      </c>
      <c r="K57" s="97">
        <v>646.50300000000004</v>
      </c>
      <c r="L57" s="98">
        <v>334.74700000000001</v>
      </c>
      <c r="M57" s="97">
        <v>0.29899999999999999</v>
      </c>
      <c r="N57" s="99">
        <f t="shared" si="1"/>
        <v>1.9313182791780061</v>
      </c>
      <c r="O57" s="2"/>
      <c r="P57" s="2"/>
      <c r="Q57" s="65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5.75" customHeight="1" x14ac:dyDescent="0.25">
      <c r="A58" s="11" t="s">
        <v>34</v>
      </c>
      <c r="B58" s="96">
        <v>0.518876</v>
      </c>
      <c r="C58" s="96">
        <v>4.3890000000000002</v>
      </c>
      <c r="D58" s="97">
        <v>399.964</v>
      </c>
      <c r="E58" s="98">
        <v>143.37</v>
      </c>
      <c r="F58" s="97">
        <v>0.11799999999999999</v>
      </c>
      <c r="G58" s="99">
        <f t="shared" si="0"/>
        <v>2.7897328590360604</v>
      </c>
      <c r="H58" s="76"/>
      <c r="I58" s="96" t="s">
        <v>57</v>
      </c>
      <c r="J58" s="96" t="s">
        <v>57</v>
      </c>
      <c r="K58" s="97" t="s">
        <v>57</v>
      </c>
      <c r="L58" s="98" t="s">
        <v>57</v>
      </c>
      <c r="M58" s="97" t="s">
        <v>57</v>
      </c>
      <c r="N58" s="99" t="s">
        <v>57</v>
      </c>
      <c r="O58" s="2"/>
      <c r="P58" s="2"/>
      <c r="Q58" s="1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5.75" customHeight="1" x14ac:dyDescent="0.25">
      <c r="A59" s="11">
        <v>1225</v>
      </c>
      <c r="B59" s="96">
        <v>12.115</v>
      </c>
      <c r="C59" s="96">
        <v>54.960999999999999</v>
      </c>
      <c r="D59" s="97">
        <v>518.69000000000005</v>
      </c>
      <c r="E59" s="98">
        <v>212.89500000000001</v>
      </c>
      <c r="F59" s="97">
        <v>0.22</v>
      </c>
      <c r="G59" s="99">
        <f t="shared" si="0"/>
        <v>2.4363653444186104</v>
      </c>
      <c r="H59" s="76"/>
      <c r="I59" s="96" t="s">
        <v>57</v>
      </c>
      <c r="J59" s="96" t="s">
        <v>57</v>
      </c>
      <c r="K59" s="97" t="s">
        <v>57</v>
      </c>
      <c r="L59" s="98" t="s">
        <v>57</v>
      </c>
      <c r="M59" s="97" t="s">
        <v>57</v>
      </c>
      <c r="N59" s="99" t="s">
        <v>57</v>
      </c>
      <c r="O59" s="2"/>
      <c r="P59" s="2"/>
      <c r="Q59" s="1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5.75" customHeight="1" x14ac:dyDescent="0.25">
      <c r="A60" s="11" t="s">
        <v>35</v>
      </c>
      <c r="B60" s="96">
        <v>15.069000000000001</v>
      </c>
      <c r="C60" s="96">
        <v>72.090999999999994</v>
      </c>
      <c r="D60" s="97">
        <v>532.64700000000005</v>
      </c>
      <c r="E60" s="98">
        <v>224.2</v>
      </c>
      <c r="F60" s="97">
        <v>0.20899999999999999</v>
      </c>
      <c r="G60" s="99">
        <f t="shared" si="0"/>
        <v>2.3757671721677078</v>
      </c>
      <c r="H60" s="76"/>
      <c r="I60" s="96" t="s">
        <v>57</v>
      </c>
      <c r="J60" s="96" t="s">
        <v>57</v>
      </c>
      <c r="K60" s="97" t="s">
        <v>57</v>
      </c>
      <c r="L60" s="98" t="s">
        <v>57</v>
      </c>
      <c r="M60" s="97" t="s">
        <v>57</v>
      </c>
      <c r="N60" s="99" t="s">
        <v>57</v>
      </c>
      <c r="O60" s="2"/>
      <c r="P60" s="2"/>
      <c r="Q60" s="1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5.75" customHeight="1" x14ac:dyDescent="0.25">
      <c r="A61" s="11">
        <v>1231</v>
      </c>
      <c r="B61" s="96">
        <v>14.058</v>
      </c>
      <c r="C61" s="96">
        <v>198.35599999999999</v>
      </c>
      <c r="D61" s="97">
        <v>283.39600000000002</v>
      </c>
      <c r="E61" s="98">
        <v>66.593000000000004</v>
      </c>
      <c r="F61" s="97">
        <v>7.0999999999999994E-2</v>
      </c>
      <c r="G61" s="99">
        <f t="shared" si="0"/>
        <v>4.2556424849458656</v>
      </c>
      <c r="H61" s="76"/>
      <c r="I61" s="96" t="s">
        <v>57</v>
      </c>
      <c r="J61" s="96" t="s">
        <v>57</v>
      </c>
      <c r="K61" s="97" t="s">
        <v>57</v>
      </c>
      <c r="L61" s="98" t="s">
        <v>57</v>
      </c>
      <c r="M61" s="97" t="s">
        <v>57</v>
      </c>
      <c r="N61" s="99" t="s">
        <v>57</v>
      </c>
      <c r="O61" s="2"/>
      <c r="P61" s="2"/>
      <c r="Q61" s="1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5.75" customHeight="1" x14ac:dyDescent="0.25">
      <c r="A62" s="11">
        <v>1249</v>
      </c>
      <c r="B62" s="96">
        <v>2.4700000000000002</v>
      </c>
      <c r="C62" s="96">
        <v>14.101000000000001</v>
      </c>
      <c r="D62" s="97">
        <v>462.84399999999999</v>
      </c>
      <c r="E62" s="98">
        <v>215.53200000000001</v>
      </c>
      <c r="F62" s="97">
        <v>0.17499999999999999</v>
      </c>
      <c r="G62" s="99">
        <f t="shared" si="0"/>
        <v>2.1474491026854481</v>
      </c>
      <c r="I62" s="96" t="s">
        <v>57</v>
      </c>
      <c r="J62" s="96" t="s">
        <v>57</v>
      </c>
      <c r="K62" s="97" t="s">
        <v>57</v>
      </c>
      <c r="L62" s="98" t="s">
        <v>57</v>
      </c>
      <c r="M62" s="97" t="s">
        <v>57</v>
      </c>
      <c r="N62" s="99" t="s">
        <v>57</v>
      </c>
      <c r="O62" s="2"/>
      <c r="P62" s="2"/>
      <c r="Q62" s="1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5.75" customHeight="1" x14ac:dyDescent="0.25">
      <c r="A63" s="11" t="s">
        <v>36</v>
      </c>
      <c r="B63" s="96">
        <v>4.3710000000000004</v>
      </c>
      <c r="C63" s="96">
        <v>25.129000000000001</v>
      </c>
      <c r="D63" s="97">
        <v>419.16</v>
      </c>
      <c r="E63" s="98">
        <v>177.91800000000001</v>
      </c>
      <c r="F63" s="97">
        <v>0.17399999999999999</v>
      </c>
      <c r="G63" s="99">
        <f t="shared" si="0"/>
        <v>2.355916770647152</v>
      </c>
      <c r="I63" s="96" t="s">
        <v>57</v>
      </c>
      <c r="J63" s="96" t="s">
        <v>57</v>
      </c>
      <c r="K63" s="97" t="s">
        <v>57</v>
      </c>
      <c r="L63" s="98" t="s">
        <v>57</v>
      </c>
      <c r="M63" s="97" t="s">
        <v>57</v>
      </c>
      <c r="N63" s="99" t="s">
        <v>57</v>
      </c>
      <c r="O63" s="2"/>
      <c r="P63" s="2"/>
      <c r="Q63" s="1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5.75" customHeight="1" x14ac:dyDescent="0.25">
      <c r="A64" s="11">
        <v>1326</v>
      </c>
      <c r="B64" s="96">
        <v>0.26643899999999998</v>
      </c>
      <c r="C64" s="96">
        <v>1.8740000000000001</v>
      </c>
      <c r="D64" s="97">
        <v>364.21800000000002</v>
      </c>
      <c r="E64" s="98">
        <v>143.43299999999999</v>
      </c>
      <c r="F64" s="97">
        <v>0.14199999999999999</v>
      </c>
      <c r="G64" s="99">
        <f t="shared" si="0"/>
        <v>2.5392901215201524</v>
      </c>
      <c r="I64" s="96" t="s">
        <v>57</v>
      </c>
      <c r="J64" s="96" t="s">
        <v>57</v>
      </c>
      <c r="K64" s="97" t="s">
        <v>57</v>
      </c>
      <c r="L64" s="98" t="s">
        <v>57</v>
      </c>
      <c r="M64" s="97" t="s">
        <v>57</v>
      </c>
      <c r="N64" s="99" t="s">
        <v>57</v>
      </c>
      <c r="O64" s="2"/>
      <c r="P64" s="2"/>
      <c r="Q64" s="1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5.75" customHeight="1" x14ac:dyDescent="0.25">
      <c r="A65" s="11" t="s">
        <v>37</v>
      </c>
      <c r="B65" s="96">
        <v>0.25989200000000001</v>
      </c>
      <c r="C65" s="96">
        <v>2.819</v>
      </c>
      <c r="D65" s="97">
        <v>328.87200000000001</v>
      </c>
      <c r="E65" s="98">
        <v>99.034000000000006</v>
      </c>
      <c r="F65" s="97">
        <v>9.1999999999999998E-2</v>
      </c>
      <c r="G65" s="99">
        <f t="shared" si="0"/>
        <v>3.32079891754347</v>
      </c>
      <c r="I65" s="96" t="s">
        <v>57</v>
      </c>
      <c r="J65" s="96" t="s">
        <v>57</v>
      </c>
      <c r="K65" s="97" t="s">
        <v>57</v>
      </c>
      <c r="L65" s="98" t="s">
        <v>57</v>
      </c>
      <c r="M65" s="97" t="s">
        <v>57</v>
      </c>
      <c r="N65" s="99" t="s">
        <v>57</v>
      </c>
      <c r="O65" s="2"/>
      <c r="P65" s="2"/>
      <c r="Q65" s="1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5.75" customHeight="1" x14ac:dyDescent="0.25">
      <c r="A66" s="2"/>
      <c r="O66" s="2"/>
      <c r="P66" s="2"/>
      <c r="Q66" s="1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5.75" customHeight="1" x14ac:dyDescent="0.25">
      <c r="A67" s="2"/>
      <c r="O67" s="2"/>
      <c r="P67" s="2"/>
      <c r="Q67" s="1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5.75" customHeight="1" x14ac:dyDescent="0.25">
      <c r="A68" s="2"/>
      <c r="O68" s="2"/>
      <c r="P68" s="2"/>
      <c r="Q68" s="1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5.75" customHeight="1" x14ac:dyDescent="0.25">
      <c r="A69" s="2"/>
      <c r="O69" s="2"/>
      <c r="P69" s="2"/>
      <c r="Q69" s="1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5.75" customHeight="1" x14ac:dyDescent="0.25">
      <c r="A70" s="2"/>
      <c r="O70" s="2"/>
      <c r="P70" s="2"/>
      <c r="Q70" s="1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5.75" customHeight="1" x14ac:dyDescent="0.25">
      <c r="A71" s="2"/>
      <c r="O71" s="2"/>
      <c r="P71" s="2"/>
      <c r="Q71" s="1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5.75" customHeight="1" x14ac:dyDescent="0.25">
      <c r="A72" s="2"/>
      <c r="O72" s="2"/>
      <c r="P72" s="2"/>
      <c r="Q72" s="1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5.75" customHeight="1" x14ac:dyDescent="0.25">
      <c r="A73" s="2"/>
      <c r="O73" s="2"/>
      <c r="P73" s="2"/>
      <c r="Q73" s="1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5.75" customHeight="1" x14ac:dyDescent="0.25">
      <c r="A74" s="2"/>
      <c r="O74" s="2"/>
      <c r="P74" s="2"/>
      <c r="Q74" s="1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4.25" customHeight="1" x14ac:dyDescent="0.25">
      <c r="A75" s="2"/>
      <c r="O75" s="2"/>
      <c r="P75" s="2"/>
      <c r="Q75" s="1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5.75" customHeight="1" x14ac:dyDescent="0.25">
      <c r="A76" s="2"/>
      <c r="O76" s="2"/>
      <c r="P76" s="2"/>
      <c r="Q76" s="1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5.75" customHeight="1" x14ac:dyDescent="0.25">
      <c r="A77" s="2"/>
      <c r="O77" s="2"/>
      <c r="P77" s="2"/>
      <c r="Q77" s="1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5.75" customHeight="1" x14ac:dyDescent="0.25">
      <c r="A78" s="2"/>
      <c r="O78" s="2"/>
      <c r="P78" s="2"/>
      <c r="Q78" s="1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5.75" customHeight="1" x14ac:dyDescent="0.25">
      <c r="A79" s="2"/>
      <c r="O79" s="2"/>
      <c r="P79" s="2"/>
      <c r="Q79" s="1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5.75" customHeight="1" x14ac:dyDescent="0.25">
      <c r="A80" s="2"/>
      <c r="O80" s="2"/>
      <c r="P80" s="2"/>
      <c r="Q80" s="1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5.75" customHeight="1" x14ac:dyDescent="0.25">
      <c r="A81" s="2"/>
      <c r="O81" s="2"/>
      <c r="P81" s="2"/>
      <c r="Q81" s="1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5.75" customHeight="1" x14ac:dyDescent="0.25">
      <c r="A82" s="2"/>
      <c r="O82" s="2"/>
      <c r="P82" s="2"/>
      <c r="Q82" s="1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5.75" customHeight="1" x14ac:dyDescent="0.25">
      <c r="A83" s="2"/>
      <c r="O83" s="2"/>
      <c r="P83" s="2"/>
      <c r="Q83" s="1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5.75" customHeight="1" x14ac:dyDescent="0.25">
      <c r="A84" s="2"/>
      <c r="O84" s="2"/>
      <c r="P84" s="2"/>
      <c r="Q84" s="1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5.75" customHeight="1" x14ac:dyDescent="0.25">
      <c r="A85" s="2"/>
      <c r="O85" s="2"/>
      <c r="P85" s="2"/>
      <c r="Q85" s="1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5.75" customHeight="1" x14ac:dyDescent="0.25">
      <c r="A86" s="2"/>
      <c r="O86" s="2"/>
      <c r="P86" s="2"/>
      <c r="Q86" s="1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5.75" customHeight="1" x14ac:dyDescent="0.25">
      <c r="A87" s="2"/>
      <c r="O87" s="2"/>
      <c r="P87" s="2"/>
      <c r="Q87" s="1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5.75" customHeight="1" x14ac:dyDescent="0.25">
      <c r="A88" s="2"/>
      <c r="O88" s="2"/>
      <c r="P88" s="2"/>
      <c r="Q88" s="1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  <row r="89" spans="1:28" ht="15.75" customHeight="1" x14ac:dyDescent="0.25">
      <c r="A89" s="3"/>
    </row>
    <row r="90" spans="1:28" ht="15.75" customHeight="1" x14ac:dyDescent="0.25">
      <c r="A90" s="3"/>
    </row>
    <row r="91" spans="1:28" ht="15.75" customHeight="1" x14ac:dyDescent="0.25">
      <c r="A91" s="3"/>
    </row>
    <row r="92" spans="1:28" ht="15.75" customHeight="1" x14ac:dyDescent="0.25">
      <c r="A92" s="3"/>
    </row>
    <row r="93" spans="1:28" ht="15.75" customHeight="1" x14ac:dyDescent="0.25">
      <c r="A93" s="3"/>
    </row>
    <row r="94" spans="1:28" ht="15.75" customHeight="1" x14ac:dyDescent="0.25">
      <c r="A94" s="3"/>
    </row>
    <row r="95" spans="1:28" ht="15.75" customHeight="1" x14ac:dyDescent="0.25">
      <c r="A95" s="3"/>
    </row>
    <row r="96" spans="1:28" ht="15.75" customHeight="1" x14ac:dyDescent="0.25">
      <c r="A96" s="3"/>
    </row>
    <row r="97" spans="1:1" ht="15.75" customHeight="1" x14ac:dyDescent="0.25">
      <c r="A97" s="3"/>
    </row>
    <row r="98" spans="1:1" ht="15.75" customHeight="1" x14ac:dyDescent="0.25">
      <c r="A98" s="3"/>
    </row>
    <row r="99" spans="1:1" ht="15.75" customHeight="1" x14ac:dyDescent="0.25">
      <c r="A99" s="3"/>
    </row>
    <row r="100" spans="1:1" ht="15.75" customHeight="1" x14ac:dyDescent="0.25">
      <c r="A100" s="3"/>
    </row>
    <row r="101" spans="1:1" ht="15.75" customHeight="1" x14ac:dyDescent="0.25">
      <c r="A101" s="3"/>
    </row>
    <row r="102" spans="1:1" ht="15.75" customHeight="1" x14ac:dyDescent="0.25">
      <c r="A102" s="3"/>
    </row>
    <row r="103" spans="1:1" ht="15.75" customHeight="1" x14ac:dyDescent="0.25">
      <c r="A103" s="3"/>
    </row>
    <row r="104" spans="1:1" ht="15.75" customHeight="1" x14ac:dyDescent="0.25">
      <c r="A104" s="3"/>
    </row>
    <row r="105" spans="1:1" ht="15.75" customHeight="1" x14ac:dyDescent="0.25">
      <c r="A105" s="3"/>
    </row>
    <row r="106" spans="1:1" ht="15.75" customHeight="1" x14ac:dyDescent="0.25">
      <c r="A106" s="3"/>
    </row>
    <row r="107" spans="1:1" ht="15.75" customHeight="1" x14ac:dyDescent="0.25">
      <c r="A107" s="3"/>
    </row>
    <row r="108" spans="1:1" ht="15.75" customHeight="1" x14ac:dyDescent="0.25">
      <c r="A108" s="3"/>
    </row>
    <row r="109" spans="1:1" ht="15.75" customHeight="1" x14ac:dyDescent="0.25">
      <c r="A109" s="3"/>
    </row>
    <row r="110" spans="1:1" ht="15.75" customHeight="1" x14ac:dyDescent="0.25">
      <c r="A110" s="3"/>
    </row>
    <row r="111" spans="1:1" ht="15.75" customHeight="1" x14ac:dyDescent="0.25">
      <c r="A111" s="3"/>
    </row>
    <row r="112" spans="1:1" ht="15.75" customHeight="1" x14ac:dyDescent="0.25">
      <c r="A112" s="3"/>
    </row>
    <row r="113" spans="1:1" ht="15.75" customHeight="1" x14ac:dyDescent="0.25">
      <c r="A113" s="3"/>
    </row>
    <row r="114" spans="1:1" ht="15.75" customHeight="1" x14ac:dyDescent="0.25">
      <c r="A114" s="3"/>
    </row>
    <row r="115" spans="1:1" ht="15.75" customHeight="1" x14ac:dyDescent="0.25">
      <c r="A115" s="3"/>
    </row>
    <row r="116" spans="1:1" ht="15.75" customHeight="1" x14ac:dyDescent="0.25">
      <c r="A116" s="3"/>
    </row>
    <row r="117" spans="1:1" ht="15.75" customHeight="1" x14ac:dyDescent="0.25">
      <c r="A117" s="3"/>
    </row>
    <row r="118" spans="1:1" ht="15.75" customHeight="1" x14ac:dyDescent="0.25">
      <c r="A118" s="3"/>
    </row>
    <row r="119" spans="1:1" ht="15.75" customHeight="1" x14ac:dyDescent="0.25">
      <c r="A119" s="3"/>
    </row>
    <row r="120" spans="1:1" ht="15.75" customHeight="1" x14ac:dyDescent="0.25">
      <c r="A120" s="3"/>
    </row>
    <row r="121" spans="1:1" ht="15.75" customHeight="1" x14ac:dyDescent="0.25">
      <c r="A121" s="3"/>
    </row>
    <row r="122" spans="1:1" ht="15.75" customHeight="1" x14ac:dyDescent="0.25">
      <c r="A122" s="3"/>
    </row>
    <row r="123" spans="1:1" ht="15.75" customHeight="1" x14ac:dyDescent="0.25">
      <c r="A123" s="3"/>
    </row>
    <row r="124" spans="1:1" ht="15.75" customHeight="1" x14ac:dyDescent="0.25">
      <c r="A124" s="3"/>
    </row>
    <row r="125" spans="1:1" ht="15.75" customHeight="1" x14ac:dyDescent="0.25">
      <c r="A125" s="3"/>
    </row>
    <row r="126" spans="1:1" ht="15.75" customHeight="1" x14ac:dyDescent="0.25">
      <c r="A126" s="3"/>
    </row>
    <row r="127" spans="1:1" ht="15.75" customHeight="1" x14ac:dyDescent="0.25">
      <c r="A127" s="3"/>
    </row>
    <row r="128" spans="1:1" ht="15.75" customHeight="1" x14ac:dyDescent="0.25">
      <c r="A128" s="3"/>
    </row>
    <row r="129" spans="1:1" ht="15.75" customHeight="1" x14ac:dyDescent="0.25">
      <c r="A129" s="3"/>
    </row>
    <row r="130" spans="1:1" ht="15.75" customHeight="1" x14ac:dyDescent="0.25">
      <c r="A130" s="3"/>
    </row>
    <row r="131" spans="1:1" ht="15.75" customHeight="1" x14ac:dyDescent="0.25">
      <c r="A131" s="3"/>
    </row>
    <row r="132" spans="1:1" ht="15.75" customHeight="1" x14ac:dyDescent="0.25">
      <c r="A132" s="3"/>
    </row>
    <row r="133" spans="1:1" ht="15.75" customHeight="1" x14ac:dyDescent="0.25">
      <c r="A133" s="3"/>
    </row>
    <row r="134" spans="1:1" ht="15.75" customHeight="1" x14ac:dyDescent="0.25">
      <c r="A134" s="3"/>
    </row>
    <row r="135" spans="1:1" ht="15.75" customHeight="1" x14ac:dyDescent="0.25">
      <c r="A135" s="3"/>
    </row>
    <row r="136" spans="1:1" ht="15.75" customHeight="1" x14ac:dyDescent="0.25">
      <c r="A136" s="3"/>
    </row>
    <row r="137" spans="1:1" ht="15.75" customHeight="1" x14ac:dyDescent="0.25">
      <c r="A137" s="3"/>
    </row>
    <row r="138" spans="1:1" ht="15.75" customHeight="1" x14ac:dyDescent="0.25">
      <c r="A138" s="3"/>
    </row>
    <row r="139" spans="1:1" ht="15.75" customHeight="1" x14ac:dyDescent="0.25">
      <c r="A139" s="3"/>
    </row>
    <row r="140" spans="1:1" ht="15.75" customHeight="1" x14ac:dyDescent="0.25">
      <c r="A140" s="3"/>
    </row>
    <row r="141" spans="1:1" ht="15.75" customHeight="1" x14ac:dyDescent="0.25">
      <c r="A141" s="3"/>
    </row>
    <row r="142" spans="1:1" ht="15.75" customHeight="1" x14ac:dyDescent="0.25">
      <c r="A142" s="3"/>
    </row>
    <row r="143" spans="1:1" ht="15.75" customHeight="1" x14ac:dyDescent="0.25">
      <c r="A143" s="3"/>
    </row>
    <row r="144" spans="1:1" ht="15.75" customHeight="1" x14ac:dyDescent="0.25">
      <c r="A144" s="3"/>
    </row>
    <row r="145" spans="1:1" ht="15.75" customHeight="1" x14ac:dyDescent="0.25">
      <c r="A145" s="3"/>
    </row>
    <row r="146" spans="1:1" ht="15.75" customHeight="1" x14ac:dyDescent="0.25">
      <c r="A146" s="3"/>
    </row>
    <row r="147" spans="1:1" ht="15.75" customHeight="1" x14ac:dyDescent="0.25">
      <c r="A147" s="3"/>
    </row>
    <row r="148" spans="1:1" ht="15.75" customHeight="1" x14ac:dyDescent="0.25">
      <c r="A148" s="3"/>
    </row>
    <row r="149" spans="1:1" ht="15.75" customHeight="1" x14ac:dyDescent="0.25">
      <c r="A149" s="3"/>
    </row>
    <row r="150" spans="1:1" ht="15.75" customHeight="1" x14ac:dyDescent="0.25">
      <c r="A150" s="3"/>
    </row>
    <row r="151" spans="1:1" ht="15.75" customHeight="1" x14ac:dyDescent="0.25">
      <c r="A151" s="3"/>
    </row>
    <row r="152" spans="1:1" ht="15.75" customHeight="1" x14ac:dyDescent="0.25">
      <c r="A152" s="3"/>
    </row>
    <row r="153" spans="1:1" ht="15.75" customHeight="1" x14ac:dyDescent="0.25">
      <c r="A153" s="3"/>
    </row>
    <row r="154" spans="1:1" ht="15.75" customHeight="1" x14ac:dyDescent="0.25">
      <c r="A154" s="3"/>
    </row>
    <row r="155" spans="1:1" ht="15.75" customHeight="1" x14ac:dyDescent="0.25">
      <c r="A155" s="3"/>
    </row>
    <row r="156" spans="1:1" ht="15.75" customHeight="1" x14ac:dyDescent="0.25">
      <c r="A156" s="3"/>
    </row>
    <row r="157" spans="1:1" ht="15.75" customHeight="1" x14ac:dyDescent="0.25">
      <c r="A157" s="3"/>
    </row>
    <row r="158" spans="1:1" ht="15.75" customHeight="1" x14ac:dyDescent="0.25">
      <c r="A158" s="3"/>
    </row>
    <row r="159" spans="1:1" ht="15.75" customHeight="1" x14ac:dyDescent="0.25">
      <c r="A159" s="3"/>
    </row>
    <row r="160" spans="1:1" ht="15.75" customHeight="1" x14ac:dyDescent="0.25">
      <c r="A160" s="3"/>
    </row>
    <row r="161" spans="1:1" ht="15.75" customHeight="1" x14ac:dyDescent="0.25">
      <c r="A161" s="3"/>
    </row>
    <row r="162" spans="1:1" ht="15.75" customHeight="1" x14ac:dyDescent="0.25">
      <c r="A162" s="3"/>
    </row>
    <row r="163" spans="1:1" ht="15.75" customHeight="1" x14ac:dyDescent="0.25">
      <c r="A163" s="3"/>
    </row>
    <row r="164" spans="1:1" ht="15.75" customHeight="1" x14ac:dyDescent="0.25">
      <c r="A164" s="3"/>
    </row>
    <row r="165" spans="1:1" ht="15.75" customHeight="1" x14ac:dyDescent="0.25">
      <c r="A165" s="3"/>
    </row>
    <row r="166" spans="1:1" ht="15.75" customHeight="1" x14ac:dyDescent="0.25">
      <c r="A166" s="3"/>
    </row>
    <row r="167" spans="1:1" ht="15.75" customHeight="1" x14ac:dyDescent="0.25">
      <c r="A167" s="3"/>
    </row>
    <row r="168" spans="1:1" ht="15.75" customHeight="1" x14ac:dyDescent="0.25">
      <c r="A168" s="3"/>
    </row>
    <row r="169" spans="1:1" ht="15.75" customHeight="1" x14ac:dyDescent="0.25">
      <c r="A169" s="3"/>
    </row>
    <row r="170" spans="1:1" ht="15.75" customHeight="1" x14ac:dyDescent="0.25">
      <c r="A170" s="3"/>
    </row>
    <row r="171" spans="1:1" ht="15.75" customHeight="1" x14ac:dyDescent="0.25">
      <c r="A171" s="3"/>
    </row>
    <row r="172" spans="1:1" ht="15.75" customHeight="1" x14ac:dyDescent="0.25">
      <c r="A172" s="3"/>
    </row>
    <row r="173" spans="1:1" ht="15.75" customHeight="1" x14ac:dyDescent="0.25">
      <c r="A173" s="3"/>
    </row>
    <row r="174" spans="1:1" ht="15.75" customHeight="1" x14ac:dyDescent="0.25">
      <c r="A174" s="3"/>
    </row>
    <row r="175" spans="1:1" ht="15.75" customHeight="1" x14ac:dyDescent="0.25">
      <c r="A175" s="3"/>
    </row>
    <row r="176" spans="1:1" ht="15.75" customHeight="1" x14ac:dyDescent="0.25">
      <c r="A176" s="3"/>
    </row>
    <row r="177" spans="1:1" ht="15.75" customHeight="1" x14ac:dyDescent="0.25">
      <c r="A177" s="3"/>
    </row>
    <row r="178" spans="1:1" ht="15.75" customHeight="1" x14ac:dyDescent="0.25">
      <c r="A178" s="3"/>
    </row>
    <row r="179" spans="1:1" ht="15.75" customHeight="1" x14ac:dyDescent="0.25">
      <c r="A179" s="3"/>
    </row>
    <row r="180" spans="1:1" ht="15.75" customHeight="1" x14ac:dyDescent="0.25">
      <c r="A180" s="3"/>
    </row>
    <row r="181" spans="1:1" ht="15.75" customHeight="1" x14ac:dyDescent="0.25">
      <c r="A181" s="3"/>
    </row>
    <row r="182" spans="1:1" ht="15.75" customHeight="1" x14ac:dyDescent="0.25">
      <c r="A182" s="3"/>
    </row>
    <row r="183" spans="1:1" ht="15.75" customHeight="1" x14ac:dyDescent="0.25">
      <c r="A183" s="3"/>
    </row>
    <row r="184" spans="1:1" ht="15.75" customHeight="1" x14ac:dyDescent="0.25">
      <c r="A184" s="3"/>
    </row>
    <row r="185" spans="1:1" ht="15.75" customHeight="1" x14ac:dyDescent="0.25">
      <c r="A185" s="3"/>
    </row>
    <row r="186" spans="1:1" ht="15.75" customHeight="1" x14ac:dyDescent="0.25">
      <c r="A186" s="3"/>
    </row>
    <row r="187" spans="1:1" ht="15.75" customHeight="1" x14ac:dyDescent="0.25">
      <c r="A187" s="3"/>
    </row>
    <row r="188" spans="1:1" ht="15.75" customHeight="1" x14ac:dyDescent="0.25">
      <c r="A188" s="3"/>
    </row>
    <row r="189" spans="1:1" ht="15.75" customHeight="1" x14ac:dyDescent="0.25">
      <c r="A189" s="3"/>
    </row>
    <row r="190" spans="1:1" ht="15.75" customHeight="1" x14ac:dyDescent="0.25">
      <c r="A190" s="3"/>
    </row>
    <row r="191" spans="1:1" ht="15.75" customHeight="1" x14ac:dyDescent="0.25">
      <c r="A191" s="3"/>
    </row>
    <row r="192" spans="1:1" ht="15.75" customHeight="1" x14ac:dyDescent="0.25">
      <c r="A192" s="3"/>
    </row>
    <row r="193" spans="1:1" ht="15.75" customHeight="1" x14ac:dyDescent="0.25">
      <c r="A193" s="3"/>
    </row>
    <row r="194" spans="1:1" ht="15.75" customHeight="1" x14ac:dyDescent="0.25">
      <c r="A194" s="3"/>
    </row>
    <row r="195" spans="1:1" ht="15.75" customHeight="1" x14ac:dyDescent="0.25">
      <c r="A195" s="3"/>
    </row>
    <row r="196" spans="1:1" ht="15.75" customHeight="1" x14ac:dyDescent="0.25">
      <c r="A196" s="3"/>
    </row>
    <row r="197" spans="1:1" ht="15.75" customHeight="1" x14ac:dyDescent="0.25">
      <c r="A197" s="3"/>
    </row>
    <row r="198" spans="1:1" ht="15.75" customHeight="1" x14ac:dyDescent="0.25">
      <c r="A198" s="3"/>
    </row>
    <row r="199" spans="1:1" ht="15.75" customHeight="1" x14ac:dyDescent="0.25">
      <c r="A199" s="3"/>
    </row>
    <row r="200" spans="1:1" ht="15.75" customHeight="1" x14ac:dyDescent="0.25">
      <c r="A200" s="3"/>
    </row>
    <row r="201" spans="1:1" ht="15.75" customHeight="1" x14ac:dyDescent="0.25">
      <c r="A201" s="3"/>
    </row>
    <row r="202" spans="1:1" ht="15.75" customHeight="1" x14ac:dyDescent="0.25">
      <c r="A202" s="3"/>
    </row>
    <row r="203" spans="1:1" ht="15.75" customHeight="1" x14ac:dyDescent="0.25">
      <c r="A203" s="3"/>
    </row>
    <row r="204" spans="1:1" ht="15.75" customHeight="1" x14ac:dyDescent="0.25">
      <c r="A204" s="3"/>
    </row>
    <row r="205" spans="1:1" ht="15.75" customHeight="1" x14ac:dyDescent="0.25">
      <c r="A205" s="3"/>
    </row>
    <row r="206" spans="1:1" ht="15.75" customHeight="1" x14ac:dyDescent="0.25">
      <c r="A206" s="3"/>
    </row>
    <row r="207" spans="1:1" ht="15.75" customHeight="1" x14ac:dyDescent="0.25">
      <c r="A207" s="3"/>
    </row>
    <row r="208" spans="1:1" ht="15.75" customHeight="1" x14ac:dyDescent="0.25">
      <c r="A208" s="3"/>
    </row>
    <row r="209" spans="1:1" ht="15.75" customHeight="1" x14ac:dyDescent="0.25">
      <c r="A209" s="3"/>
    </row>
    <row r="210" spans="1:1" ht="15.75" customHeight="1" x14ac:dyDescent="0.25">
      <c r="A210" s="3"/>
    </row>
    <row r="211" spans="1:1" ht="15.75" customHeight="1" x14ac:dyDescent="0.25">
      <c r="A211" s="3"/>
    </row>
    <row r="212" spans="1:1" ht="15.75" customHeight="1" x14ac:dyDescent="0.25">
      <c r="A212" s="3"/>
    </row>
    <row r="213" spans="1:1" ht="15.75" customHeight="1" x14ac:dyDescent="0.25">
      <c r="A213" s="3"/>
    </row>
    <row r="214" spans="1:1" ht="15.75" customHeight="1" x14ac:dyDescent="0.25">
      <c r="A214" s="3"/>
    </row>
    <row r="215" spans="1:1" ht="15.75" customHeight="1" x14ac:dyDescent="0.25">
      <c r="A215" s="3"/>
    </row>
    <row r="216" spans="1:1" ht="15.75" customHeight="1" x14ac:dyDescent="0.25">
      <c r="A216" s="3"/>
    </row>
    <row r="217" spans="1:1" ht="15.75" customHeight="1" x14ac:dyDescent="0.25">
      <c r="A217" s="3"/>
    </row>
    <row r="218" spans="1:1" ht="15.75" customHeight="1" x14ac:dyDescent="0.25">
      <c r="A218" s="3"/>
    </row>
    <row r="219" spans="1:1" ht="15.75" customHeight="1" x14ac:dyDescent="0.25">
      <c r="A219" s="3"/>
    </row>
    <row r="220" spans="1:1" ht="15.75" customHeight="1" x14ac:dyDescent="0.25">
      <c r="A220" s="3"/>
    </row>
    <row r="221" spans="1:1" ht="15.75" customHeight="1" x14ac:dyDescent="0.25">
      <c r="A221" s="3"/>
    </row>
    <row r="222" spans="1:1" ht="15.75" customHeight="1" x14ac:dyDescent="0.25">
      <c r="A222" s="3"/>
    </row>
    <row r="223" spans="1:1" ht="15.75" customHeight="1" x14ac:dyDescent="0.25">
      <c r="A223" s="3"/>
    </row>
    <row r="224" spans="1:1" ht="15.75" customHeight="1" x14ac:dyDescent="0.25">
      <c r="A224" s="3"/>
    </row>
    <row r="225" spans="1:1" ht="15.75" customHeight="1" x14ac:dyDescent="0.25">
      <c r="A225" s="3"/>
    </row>
    <row r="226" spans="1:1" ht="15.75" customHeight="1" x14ac:dyDescent="0.25">
      <c r="A226" s="3"/>
    </row>
    <row r="227" spans="1:1" ht="15.75" customHeight="1" x14ac:dyDescent="0.25">
      <c r="A227" s="3"/>
    </row>
    <row r="228" spans="1:1" ht="15.75" customHeight="1" x14ac:dyDescent="0.25">
      <c r="A228" s="3"/>
    </row>
    <row r="229" spans="1:1" ht="15.75" customHeight="1" x14ac:dyDescent="0.25">
      <c r="A229" s="3"/>
    </row>
    <row r="230" spans="1:1" ht="15.75" customHeight="1" x14ac:dyDescent="0.25">
      <c r="A230" s="3"/>
    </row>
    <row r="231" spans="1:1" ht="15.75" customHeight="1" x14ac:dyDescent="0.25">
      <c r="A231" s="3"/>
    </row>
    <row r="232" spans="1:1" ht="15.75" customHeight="1" x14ac:dyDescent="0.25">
      <c r="A232" s="3"/>
    </row>
    <row r="233" spans="1:1" ht="15.75" customHeight="1" x14ac:dyDescent="0.25">
      <c r="A233" s="3"/>
    </row>
    <row r="234" spans="1:1" ht="15.75" customHeight="1" x14ac:dyDescent="0.25">
      <c r="A234" s="3"/>
    </row>
    <row r="235" spans="1:1" ht="15.75" customHeight="1" x14ac:dyDescent="0.25">
      <c r="A235" s="3"/>
    </row>
    <row r="236" spans="1:1" ht="15.75" customHeight="1" x14ac:dyDescent="0.25">
      <c r="A236" s="3"/>
    </row>
    <row r="237" spans="1:1" ht="15.75" customHeight="1" x14ac:dyDescent="0.25">
      <c r="A237" s="3"/>
    </row>
    <row r="238" spans="1:1" ht="15.75" customHeight="1" x14ac:dyDescent="0.25">
      <c r="A238" s="3"/>
    </row>
    <row r="239" spans="1:1" ht="15.75" customHeight="1" x14ac:dyDescent="0.25">
      <c r="A239" s="3"/>
    </row>
    <row r="240" spans="1:1" ht="15.75" customHeight="1" x14ac:dyDescent="0.25">
      <c r="A240" s="3"/>
    </row>
    <row r="241" spans="1:1" ht="15.75" customHeight="1" x14ac:dyDescent="0.25">
      <c r="A241" s="3"/>
    </row>
    <row r="242" spans="1:1" ht="15.75" customHeight="1" x14ac:dyDescent="0.25">
      <c r="A242" s="3"/>
    </row>
    <row r="243" spans="1:1" ht="15.75" customHeight="1" x14ac:dyDescent="0.25">
      <c r="A243" s="3"/>
    </row>
    <row r="244" spans="1:1" ht="15.75" customHeight="1" x14ac:dyDescent="0.25">
      <c r="A244" s="3"/>
    </row>
    <row r="245" spans="1:1" ht="15.75" customHeight="1" x14ac:dyDescent="0.25">
      <c r="A245" s="3"/>
    </row>
    <row r="246" spans="1:1" ht="15.75" customHeight="1" x14ac:dyDescent="0.25">
      <c r="A246" s="3"/>
    </row>
    <row r="247" spans="1:1" ht="15.75" customHeight="1" x14ac:dyDescent="0.25">
      <c r="A247" s="3"/>
    </row>
    <row r="248" spans="1:1" ht="15.75" customHeight="1" x14ac:dyDescent="0.25">
      <c r="A248" s="3"/>
    </row>
    <row r="249" spans="1:1" ht="15.75" customHeight="1" x14ac:dyDescent="0.25">
      <c r="A249" s="3"/>
    </row>
    <row r="250" spans="1:1" ht="15.75" customHeight="1" x14ac:dyDescent="0.25">
      <c r="A250" s="3"/>
    </row>
    <row r="251" spans="1:1" ht="15.75" customHeight="1" x14ac:dyDescent="0.25">
      <c r="A251" s="3"/>
    </row>
    <row r="252" spans="1:1" ht="15.75" customHeight="1" x14ac:dyDescent="0.25">
      <c r="A252" s="3"/>
    </row>
    <row r="253" spans="1:1" ht="15.75" customHeight="1" x14ac:dyDescent="0.25">
      <c r="A253" s="3"/>
    </row>
    <row r="254" spans="1:1" ht="15.75" customHeight="1" x14ac:dyDescent="0.25">
      <c r="A254" s="3"/>
    </row>
    <row r="255" spans="1:1" ht="15.75" customHeight="1" x14ac:dyDescent="0.25">
      <c r="A255" s="3"/>
    </row>
    <row r="256" spans="1:1" ht="15.75" customHeight="1" x14ac:dyDescent="0.25">
      <c r="A256" s="3"/>
    </row>
    <row r="257" spans="1:1" ht="15.75" customHeight="1" x14ac:dyDescent="0.25">
      <c r="A257" s="3"/>
    </row>
    <row r="258" spans="1:1" ht="15.75" customHeight="1" x14ac:dyDescent="0.25">
      <c r="A258" s="3"/>
    </row>
    <row r="259" spans="1:1" ht="15.75" customHeight="1" x14ac:dyDescent="0.25">
      <c r="A259" s="3"/>
    </row>
    <row r="260" spans="1:1" ht="15.75" customHeight="1" x14ac:dyDescent="0.25">
      <c r="A260" s="3"/>
    </row>
    <row r="261" spans="1:1" ht="15.75" customHeight="1" x14ac:dyDescent="0.25">
      <c r="A261" s="3"/>
    </row>
    <row r="262" spans="1:1" ht="15.75" customHeight="1" x14ac:dyDescent="0.25">
      <c r="A262" s="3"/>
    </row>
    <row r="263" spans="1:1" ht="15.75" customHeight="1" x14ac:dyDescent="0.25">
      <c r="A263" s="3"/>
    </row>
    <row r="264" spans="1:1" ht="15.75" customHeight="1" x14ac:dyDescent="0.25">
      <c r="A264" s="3"/>
    </row>
    <row r="265" spans="1:1" ht="15.75" customHeight="1" x14ac:dyDescent="0.25">
      <c r="A265" s="3"/>
    </row>
    <row r="266" spans="1:1" ht="15.75" customHeight="1" x14ac:dyDescent="0.25">
      <c r="A266" s="3"/>
    </row>
    <row r="267" spans="1:1" ht="15.75" customHeight="1" x14ac:dyDescent="0.25">
      <c r="A267" s="3"/>
    </row>
    <row r="268" spans="1:1" ht="15.75" customHeight="1" x14ac:dyDescent="0.25">
      <c r="A268" s="3"/>
    </row>
    <row r="269" spans="1:1" ht="15.75" customHeight="1" x14ac:dyDescent="0.25">
      <c r="A269" s="3"/>
    </row>
    <row r="270" spans="1:1" ht="15.75" customHeight="1" x14ac:dyDescent="0.25">
      <c r="A270" s="3"/>
    </row>
    <row r="271" spans="1:1" ht="15.75" customHeight="1" x14ac:dyDescent="0.25">
      <c r="A271" s="3"/>
    </row>
    <row r="272" spans="1:1" ht="15.75" customHeight="1" x14ac:dyDescent="0.25">
      <c r="A272" s="3"/>
    </row>
    <row r="273" spans="1:1" ht="15.75" customHeight="1" x14ac:dyDescent="0.25">
      <c r="A273" s="3"/>
    </row>
    <row r="274" spans="1:1" ht="15.75" customHeight="1" x14ac:dyDescent="0.25">
      <c r="A274" s="3"/>
    </row>
    <row r="275" spans="1:1" ht="15.75" customHeight="1" x14ac:dyDescent="0.25">
      <c r="A275" s="3"/>
    </row>
    <row r="276" spans="1:1" ht="15.75" customHeight="1" x14ac:dyDescent="0.25">
      <c r="A276" s="3"/>
    </row>
    <row r="277" spans="1:1" ht="15.75" customHeight="1" x14ac:dyDescent="0.25">
      <c r="A277" s="3"/>
    </row>
    <row r="278" spans="1:1" ht="15.75" customHeight="1" x14ac:dyDescent="0.25">
      <c r="A278" s="3"/>
    </row>
    <row r="279" spans="1:1" ht="15.75" customHeight="1" x14ac:dyDescent="0.25">
      <c r="A279" s="3"/>
    </row>
    <row r="280" spans="1:1" ht="15.75" customHeight="1" x14ac:dyDescent="0.25">
      <c r="A280" s="3"/>
    </row>
    <row r="281" spans="1:1" ht="15.75" customHeight="1" x14ac:dyDescent="0.25">
      <c r="A281" s="3"/>
    </row>
    <row r="282" spans="1:1" ht="15.75" customHeight="1" x14ac:dyDescent="0.25">
      <c r="A282" s="3"/>
    </row>
    <row r="283" spans="1:1" ht="15.75" customHeight="1" x14ac:dyDescent="0.25">
      <c r="A283" s="3"/>
    </row>
    <row r="284" spans="1:1" ht="15.75" customHeight="1" x14ac:dyDescent="0.25">
      <c r="A284" s="3"/>
    </row>
    <row r="285" spans="1:1" ht="15.75" customHeight="1" x14ac:dyDescent="0.25">
      <c r="A285" s="3"/>
    </row>
    <row r="286" spans="1:1" ht="15.75" customHeight="1" x14ac:dyDescent="0.25">
      <c r="A286" s="3"/>
    </row>
    <row r="287" spans="1:1" ht="15.75" customHeight="1" x14ac:dyDescent="0.25">
      <c r="A287" s="3"/>
    </row>
    <row r="288" spans="1:1" ht="15.75" customHeight="1" x14ac:dyDescent="0.25">
      <c r="A288" s="3"/>
    </row>
    <row r="289" spans="1:1" ht="15.75" customHeight="1" x14ac:dyDescent="0.25">
      <c r="A289" s="3"/>
    </row>
    <row r="290" spans="1:1" ht="15.75" customHeight="1" x14ac:dyDescent="0.25">
      <c r="A290" s="3"/>
    </row>
    <row r="291" spans="1:1" ht="15.75" customHeight="1" x14ac:dyDescent="0.25">
      <c r="A291" s="3"/>
    </row>
    <row r="292" spans="1:1" ht="15.75" customHeight="1" x14ac:dyDescent="0.25">
      <c r="A292" s="3"/>
    </row>
    <row r="293" spans="1:1" ht="15.75" customHeight="1" x14ac:dyDescent="0.25">
      <c r="A293" s="3"/>
    </row>
    <row r="294" spans="1:1" ht="15.75" customHeight="1" x14ac:dyDescent="0.25">
      <c r="A294" s="3"/>
    </row>
    <row r="295" spans="1:1" ht="15.75" customHeight="1" x14ac:dyDescent="0.25">
      <c r="A295" s="3"/>
    </row>
    <row r="296" spans="1:1" ht="15.75" customHeight="1" x14ac:dyDescent="0.25">
      <c r="A296" s="3"/>
    </row>
    <row r="297" spans="1:1" ht="15.75" customHeight="1" x14ac:dyDescent="0.25">
      <c r="A297" s="3"/>
    </row>
    <row r="298" spans="1:1" ht="15.75" customHeight="1" x14ac:dyDescent="0.25">
      <c r="A298" s="3"/>
    </row>
    <row r="299" spans="1:1" ht="15.75" customHeight="1" x14ac:dyDescent="0.25">
      <c r="A299" s="3"/>
    </row>
    <row r="300" spans="1:1" ht="15.75" customHeight="1" x14ac:dyDescent="0.25">
      <c r="A300" s="3"/>
    </row>
    <row r="301" spans="1:1" ht="15.75" customHeight="1" x14ac:dyDescent="0.25">
      <c r="A301" s="3"/>
    </row>
    <row r="302" spans="1:1" ht="15.75" customHeight="1" x14ac:dyDescent="0.25">
      <c r="A302" s="3"/>
    </row>
    <row r="303" spans="1:1" ht="15.75" customHeight="1" x14ac:dyDescent="0.25">
      <c r="A303" s="3"/>
    </row>
    <row r="304" spans="1:1" ht="15.75" customHeight="1" x14ac:dyDescent="0.25">
      <c r="A304" s="3"/>
    </row>
    <row r="305" spans="1:1" ht="15.75" customHeight="1" x14ac:dyDescent="0.25">
      <c r="A305" s="3"/>
    </row>
    <row r="306" spans="1:1" ht="15.75" customHeight="1" x14ac:dyDescent="0.25">
      <c r="A306" s="3"/>
    </row>
    <row r="307" spans="1:1" ht="15.75" customHeight="1" x14ac:dyDescent="0.25">
      <c r="A307" s="3"/>
    </row>
    <row r="308" spans="1:1" ht="15.75" customHeight="1" x14ac:dyDescent="0.25">
      <c r="A308" s="3"/>
    </row>
    <row r="309" spans="1:1" ht="15.75" customHeight="1" x14ac:dyDescent="0.25">
      <c r="A309" s="3"/>
    </row>
    <row r="310" spans="1:1" ht="15.75" customHeight="1" x14ac:dyDescent="0.25">
      <c r="A310" s="3"/>
    </row>
    <row r="311" spans="1:1" ht="15.75" customHeight="1" x14ac:dyDescent="0.25">
      <c r="A311" s="3"/>
    </row>
    <row r="312" spans="1:1" ht="15.75" customHeight="1" x14ac:dyDescent="0.25">
      <c r="A312" s="3"/>
    </row>
    <row r="313" spans="1:1" ht="15.75" customHeight="1" x14ac:dyDescent="0.25">
      <c r="A313" s="3"/>
    </row>
    <row r="314" spans="1:1" ht="15.75" customHeight="1" x14ac:dyDescent="0.25">
      <c r="A314" s="3"/>
    </row>
    <row r="315" spans="1:1" ht="15.75" customHeight="1" x14ac:dyDescent="0.25">
      <c r="A315" s="3"/>
    </row>
    <row r="316" spans="1:1" ht="15.75" customHeight="1" x14ac:dyDescent="0.25">
      <c r="A316" s="3"/>
    </row>
    <row r="317" spans="1:1" ht="15.75" customHeight="1" x14ac:dyDescent="0.25">
      <c r="A317" s="3"/>
    </row>
    <row r="318" spans="1:1" ht="15.75" customHeight="1" x14ac:dyDescent="0.25">
      <c r="A318" s="3"/>
    </row>
    <row r="319" spans="1:1" ht="15.75" customHeight="1" x14ac:dyDescent="0.25">
      <c r="A319" s="3"/>
    </row>
    <row r="320" spans="1:1" ht="15.75" customHeight="1" x14ac:dyDescent="0.25">
      <c r="A320" s="3"/>
    </row>
    <row r="321" spans="1:1" ht="15.75" customHeight="1" x14ac:dyDescent="0.25">
      <c r="A321" s="3"/>
    </row>
    <row r="322" spans="1:1" ht="15.75" customHeight="1" x14ac:dyDescent="0.25">
      <c r="A322" s="3"/>
    </row>
    <row r="323" spans="1:1" ht="15.75" customHeight="1" x14ac:dyDescent="0.25">
      <c r="A323" s="3"/>
    </row>
    <row r="324" spans="1:1" ht="15.75" customHeight="1" x14ac:dyDescent="0.25">
      <c r="A324" s="3"/>
    </row>
    <row r="325" spans="1:1" ht="15.75" customHeight="1" x14ac:dyDescent="0.25">
      <c r="A325" s="3"/>
    </row>
    <row r="326" spans="1:1" ht="15.75" customHeight="1" x14ac:dyDescent="0.25">
      <c r="A326" s="3"/>
    </row>
    <row r="327" spans="1:1" ht="15.75" customHeight="1" x14ac:dyDescent="0.25">
      <c r="A327" s="3"/>
    </row>
    <row r="328" spans="1:1" ht="15.75" customHeight="1" x14ac:dyDescent="0.25">
      <c r="A328" s="3"/>
    </row>
    <row r="329" spans="1:1" ht="15.75" customHeight="1" x14ac:dyDescent="0.25">
      <c r="A329" s="3"/>
    </row>
    <row r="330" spans="1:1" ht="15.75" customHeight="1" x14ac:dyDescent="0.25">
      <c r="A330" s="3"/>
    </row>
    <row r="331" spans="1:1" ht="15.75" customHeight="1" x14ac:dyDescent="0.25">
      <c r="A331" s="3"/>
    </row>
    <row r="332" spans="1:1" ht="15.75" customHeight="1" x14ac:dyDescent="0.25">
      <c r="A332" s="3"/>
    </row>
    <row r="333" spans="1:1" ht="15.75" customHeight="1" x14ac:dyDescent="0.25">
      <c r="A333" s="3"/>
    </row>
    <row r="334" spans="1:1" ht="15.75" customHeight="1" x14ac:dyDescent="0.25">
      <c r="A334" s="3"/>
    </row>
    <row r="335" spans="1:1" ht="15.75" customHeight="1" x14ac:dyDescent="0.25">
      <c r="A335" s="3"/>
    </row>
    <row r="336" spans="1:1" ht="15.75" customHeight="1" x14ac:dyDescent="0.25">
      <c r="A336" s="3"/>
    </row>
    <row r="337" spans="1:1" ht="15.75" customHeight="1" x14ac:dyDescent="0.25">
      <c r="A337" s="3"/>
    </row>
    <row r="338" spans="1:1" ht="15.75" customHeight="1" x14ac:dyDescent="0.25">
      <c r="A338" s="3"/>
    </row>
    <row r="339" spans="1:1" ht="15.75" customHeight="1" x14ac:dyDescent="0.25">
      <c r="A339" s="3"/>
    </row>
    <row r="340" spans="1:1" ht="15.75" customHeight="1" x14ac:dyDescent="0.25">
      <c r="A340" s="3"/>
    </row>
    <row r="341" spans="1:1" ht="15.75" customHeight="1" x14ac:dyDescent="0.25">
      <c r="A341" s="3"/>
    </row>
    <row r="342" spans="1:1" ht="15.75" customHeight="1" x14ac:dyDescent="0.25">
      <c r="A342" s="3"/>
    </row>
    <row r="343" spans="1:1" ht="15.75" customHeight="1" x14ac:dyDescent="0.25">
      <c r="A343" s="3"/>
    </row>
    <row r="344" spans="1:1" ht="15.75" customHeight="1" x14ac:dyDescent="0.25">
      <c r="A344" s="3"/>
    </row>
    <row r="345" spans="1:1" ht="15.75" customHeight="1" x14ac:dyDescent="0.25">
      <c r="A345" s="3"/>
    </row>
    <row r="346" spans="1:1" ht="15.75" customHeight="1" x14ac:dyDescent="0.25">
      <c r="A346" s="3"/>
    </row>
    <row r="347" spans="1:1" ht="15.75" customHeight="1" x14ac:dyDescent="0.25">
      <c r="A347" s="3"/>
    </row>
    <row r="348" spans="1:1" ht="15.75" customHeight="1" x14ac:dyDescent="0.25">
      <c r="A348" s="3"/>
    </row>
    <row r="349" spans="1:1" ht="15.75" customHeight="1" x14ac:dyDescent="0.25">
      <c r="A349" s="3"/>
    </row>
    <row r="350" spans="1:1" ht="15.75" customHeight="1" x14ac:dyDescent="0.25">
      <c r="A350" s="3"/>
    </row>
    <row r="351" spans="1:1" ht="15.75" customHeight="1" x14ac:dyDescent="0.25">
      <c r="A351" s="3"/>
    </row>
    <row r="352" spans="1:1" ht="15.75" customHeight="1" x14ac:dyDescent="0.25">
      <c r="A352" s="3"/>
    </row>
    <row r="353" spans="1:1" ht="15.75" customHeight="1" x14ac:dyDescent="0.25">
      <c r="A353" s="3"/>
    </row>
    <row r="354" spans="1:1" ht="15.75" customHeight="1" x14ac:dyDescent="0.25">
      <c r="A354" s="3"/>
    </row>
    <row r="355" spans="1:1" ht="15.75" customHeight="1" x14ac:dyDescent="0.25">
      <c r="A355" s="3"/>
    </row>
    <row r="356" spans="1:1" ht="15.75" customHeight="1" x14ac:dyDescent="0.25">
      <c r="A356" s="3"/>
    </row>
    <row r="357" spans="1:1" ht="15.75" customHeight="1" x14ac:dyDescent="0.25">
      <c r="A357" s="3"/>
    </row>
    <row r="358" spans="1:1" ht="15.75" customHeight="1" x14ac:dyDescent="0.25">
      <c r="A358" s="3"/>
    </row>
    <row r="359" spans="1:1" ht="15.75" customHeight="1" x14ac:dyDescent="0.25">
      <c r="A359" s="3"/>
    </row>
    <row r="360" spans="1:1" ht="15.75" customHeight="1" x14ac:dyDescent="0.25">
      <c r="A360" s="3"/>
    </row>
    <row r="361" spans="1:1" ht="15.75" customHeight="1" x14ac:dyDescent="0.25">
      <c r="A361" s="3"/>
    </row>
    <row r="362" spans="1:1" ht="15.75" customHeight="1" x14ac:dyDescent="0.25">
      <c r="A362" s="3"/>
    </row>
    <row r="363" spans="1:1" ht="15.75" customHeight="1" x14ac:dyDescent="0.25">
      <c r="A363" s="3"/>
    </row>
    <row r="364" spans="1:1" ht="15.75" customHeight="1" x14ac:dyDescent="0.25">
      <c r="A364" s="3"/>
    </row>
    <row r="365" spans="1:1" ht="15.75" customHeight="1" x14ac:dyDescent="0.25">
      <c r="A365" s="3"/>
    </row>
    <row r="366" spans="1:1" ht="15.75" customHeight="1" x14ac:dyDescent="0.25">
      <c r="A366" s="3"/>
    </row>
    <row r="367" spans="1:1" ht="15.75" customHeight="1" x14ac:dyDescent="0.25">
      <c r="A367" s="3"/>
    </row>
    <row r="368" spans="1:1" ht="15.75" customHeight="1" x14ac:dyDescent="0.25">
      <c r="A368" s="3"/>
    </row>
    <row r="369" spans="1:1" ht="15.75" customHeight="1" x14ac:dyDescent="0.25">
      <c r="A369" s="3"/>
    </row>
    <row r="370" spans="1:1" ht="15.75" customHeight="1" x14ac:dyDescent="0.25">
      <c r="A370" s="3"/>
    </row>
    <row r="371" spans="1:1" ht="15.75" customHeight="1" x14ac:dyDescent="0.25">
      <c r="A371" s="3"/>
    </row>
    <row r="372" spans="1:1" ht="15.75" customHeight="1" x14ac:dyDescent="0.25">
      <c r="A372" s="3"/>
    </row>
    <row r="373" spans="1:1" ht="15.75" customHeight="1" x14ac:dyDescent="0.25">
      <c r="A373" s="3"/>
    </row>
    <row r="374" spans="1:1" ht="15.75" customHeight="1" x14ac:dyDescent="0.25">
      <c r="A374" s="3"/>
    </row>
    <row r="375" spans="1:1" ht="15.75" customHeight="1" x14ac:dyDescent="0.25">
      <c r="A375" s="3"/>
    </row>
    <row r="376" spans="1:1" ht="15.75" customHeight="1" x14ac:dyDescent="0.25">
      <c r="A376" s="3"/>
    </row>
    <row r="377" spans="1:1" ht="15.75" customHeight="1" x14ac:dyDescent="0.25">
      <c r="A377" s="3"/>
    </row>
    <row r="378" spans="1:1" ht="15.75" customHeight="1" x14ac:dyDescent="0.25">
      <c r="A378" s="3"/>
    </row>
    <row r="379" spans="1:1" ht="15.75" customHeight="1" x14ac:dyDescent="0.25">
      <c r="A379" s="3"/>
    </row>
    <row r="380" spans="1:1" ht="15.75" customHeight="1" x14ac:dyDescent="0.25">
      <c r="A380" s="3"/>
    </row>
    <row r="381" spans="1:1" ht="15.75" customHeight="1" x14ac:dyDescent="0.25">
      <c r="A381" s="3"/>
    </row>
    <row r="382" spans="1:1" ht="15.75" customHeight="1" x14ac:dyDescent="0.25">
      <c r="A382" s="3"/>
    </row>
    <row r="383" spans="1:1" ht="15.75" customHeight="1" x14ac:dyDescent="0.25">
      <c r="A383" s="3"/>
    </row>
    <row r="384" spans="1:1" ht="15.75" customHeight="1" x14ac:dyDescent="0.25">
      <c r="A384" s="3"/>
    </row>
    <row r="385" spans="1:1" ht="15.75" customHeight="1" x14ac:dyDescent="0.25">
      <c r="A385" s="3"/>
    </row>
    <row r="386" spans="1:1" ht="15.75" customHeight="1" x14ac:dyDescent="0.25">
      <c r="A386" s="3"/>
    </row>
    <row r="387" spans="1:1" ht="15.75" customHeight="1" x14ac:dyDescent="0.25">
      <c r="A387" s="3"/>
    </row>
    <row r="388" spans="1:1" ht="15.75" customHeight="1" x14ac:dyDescent="0.25">
      <c r="A388" s="3"/>
    </row>
    <row r="389" spans="1:1" ht="15.75" customHeight="1" x14ac:dyDescent="0.25">
      <c r="A389" s="3"/>
    </row>
    <row r="390" spans="1:1" ht="15.75" customHeight="1" x14ac:dyDescent="0.25">
      <c r="A390" s="3"/>
    </row>
    <row r="391" spans="1:1" ht="15.75" customHeight="1" x14ac:dyDescent="0.25">
      <c r="A391" s="3"/>
    </row>
    <row r="392" spans="1:1" ht="15.75" customHeight="1" x14ac:dyDescent="0.25">
      <c r="A392" s="3"/>
    </row>
    <row r="393" spans="1:1" ht="15.75" customHeight="1" x14ac:dyDescent="0.25">
      <c r="A393" s="3"/>
    </row>
    <row r="394" spans="1:1" ht="15.75" customHeight="1" x14ac:dyDescent="0.25">
      <c r="A394" s="3"/>
    </row>
    <row r="395" spans="1:1" ht="15.75" customHeight="1" x14ac:dyDescent="0.25">
      <c r="A395" s="3"/>
    </row>
    <row r="396" spans="1:1" ht="15.75" customHeight="1" x14ac:dyDescent="0.25">
      <c r="A396" s="3"/>
    </row>
    <row r="397" spans="1:1" ht="15.75" customHeight="1" x14ac:dyDescent="0.25">
      <c r="A397" s="3"/>
    </row>
    <row r="398" spans="1:1" ht="15.75" customHeight="1" x14ac:dyDescent="0.25">
      <c r="A398" s="3"/>
    </row>
    <row r="399" spans="1:1" ht="15.75" customHeight="1" x14ac:dyDescent="0.25">
      <c r="A399" s="3"/>
    </row>
    <row r="400" spans="1:1" ht="15.75" customHeight="1" x14ac:dyDescent="0.25">
      <c r="A400" s="3"/>
    </row>
    <row r="401" spans="1:1" ht="15.75" customHeight="1" x14ac:dyDescent="0.25">
      <c r="A401" s="3"/>
    </row>
    <row r="402" spans="1:1" ht="15.75" customHeight="1" x14ac:dyDescent="0.25">
      <c r="A402" s="3"/>
    </row>
    <row r="403" spans="1:1" ht="15.75" customHeight="1" x14ac:dyDescent="0.25">
      <c r="A403" s="3"/>
    </row>
    <row r="404" spans="1:1" ht="15.75" customHeight="1" x14ac:dyDescent="0.25">
      <c r="A404" s="3"/>
    </row>
    <row r="405" spans="1:1" ht="15.75" customHeight="1" x14ac:dyDescent="0.25">
      <c r="A405" s="3"/>
    </row>
    <row r="406" spans="1:1" ht="15.75" customHeight="1" x14ac:dyDescent="0.25">
      <c r="A406" s="3"/>
    </row>
    <row r="407" spans="1:1" ht="15.75" customHeight="1" x14ac:dyDescent="0.25">
      <c r="A407" s="3"/>
    </row>
    <row r="408" spans="1:1" ht="15.75" customHeight="1" x14ac:dyDescent="0.25">
      <c r="A408" s="3"/>
    </row>
    <row r="409" spans="1:1" ht="15.75" customHeight="1" x14ac:dyDescent="0.25">
      <c r="A409" s="3"/>
    </row>
    <row r="410" spans="1:1" ht="15.75" customHeight="1" x14ac:dyDescent="0.25">
      <c r="A410" s="3"/>
    </row>
    <row r="411" spans="1:1" ht="15.75" customHeight="1" x14ac:dyDescent="0.25">
      <c r="A411" s="3"/>
    </row>
    <row r="412" spans="1:1" ht="15.75" customHeight="1" x14ac:dyDescent="0.25">
      <c r="A412" s="3"/>
    </row>
    <row r="413" spans="1:1" ht="15.75" customHeight="1" x14ac:dyDescent="0.25">
      <c r="A413" s="3"/>
    </row>
    <row r="414" spans="1:1" ht="15.75" customHeight="1" x14ac:dyDescent="0.25">
      <c r="A414" s="3"/>
    </row>
    <row r="415" spans="1:1" ht="15.75" customHeight="1" x14ac:dyDescent="0.25">
      <c r="A415" s="3"/>
    </row>
    <row r="416" spans="1:1" ht="15.75" customHeight="1" x14ac:dyDescent="0.25">
      <c r="A416" s="3"/>
    </row>
    <row r="417" spans="1:1" ht="15.75" customHeight="1" x14ac:dyDescent="0.25">
      <c r="A417" s="3"/>
    </row>
    <row r="418" spans="1:1" ht="15.75" customHeight="1" x14ac:dyDescent="0.25">
      <c r="A418" s="3"/>
    </row>
    <row r="419" spans="1:1" ht="15.75" customHeight="1" x14ac:dyDescent="0.25">
      <c r="A419" s="3"/>
    </row>
    <row r="420" spans="1:1" ht="15.75" customHeight="1" x14ac:dyDescent="0.25">
      <c r="A420" s="3"/>
    </row>
    <row r="421" spans="1:1" ht="15.75" customHeight="1" x14ac:dyDescent="0.25">
      <c r="A421" s="3"/>
    </row>
    <row r="422" spans="1:1" ht="15.75" customHeight="1" x14ac:dyDescent="0.25">
      <c r="A422" s="3"/>
    </row>
    <row r="423" spans="1:1" ht="15.75" customHeight="1" x14ac:dyDescent="0.25">
      <c r="A423" s="3"/>
    </row>
    <row r="424" spans="1:1" ht="15.75" customHeight="1" x14ac:dyDescent="0.25">
      <c r="A424" s="3"/>
    </row>
    <row r="425" spans="1:1" ht="15.75" customHeight="1" x14ac:dyDescent="0.25">
      <c r="A425" s="3"/>
    </row>
    <row r="426" spans="1:1" ht="15.75" customHeight="1" x14ac:dyDescent="0.25">
      <c r="A426" s="3"/>
    </row>
    <row r="427" spans="1:1" ht="15.75" customHeight="1" x14ac:dyDescent="0.25">
      <c r="A427" s="3"/>
    </row>
    <row r="428" spans="1:1" ht="15.75" customHeight="1" x14ac:dyDescent="0.25">
      <c r="A428" s="3"/>
    </row>
    <row r="429" spans="1:1" ht="15.75" customHeight="1" x14ac:dyDescent="0.25">
      <c r="A429" s="3"/>
    </row>
    <row r="430" spans="1:1" ht="15.75" customHeight="1" x14ac:dyDescent="0.25">
      <c r="A430" s="3"/>
    </row>
    <row r="431" spans="1:1" ht="15.75" customHeight="1" x14ac:dyDescent="0.25">
      <c r="A431" s="3"/>
    </row>
    <row r="432" spans="1:1" ht="15.75" customHeight="1" x14ac:dyDescent="0.25">
      <c r="A432" s="3"/>
    </row>
    <row r="433" spans="1:1" ht="15.75" customHeight="1" x14ac:dyDescent="0.25">
      <c r="A433" s="3"/>
    </row>
    <row r="434" spans="1:1" ht="15.75" customHeight="1" x14ac:dyDescent="0.25">
      <c r="A434" s="3"/>
    </row>
    <row r="435" spans="1:1" ht="15.75" customHeight="1" x14ac:dyDescent="0.25">
      <c r="A435" s="3"/>
    </row>
    <row r="436" spans="1:1" ht="15.75" customHeight="1" x14ac:dyDescent="0.25">
      <c r="A436" s="3"/>
    </row>
    <row r="437" spans="1:1" ht="15.75" customHeight="1" x14ac:dyDescent="0.25">
      <c r="A437" s="3"/>
    </row>
    <row r="438" spans="1:1" ht="15.75" customHeight="1" x14ac:dyDescent="0.25">
      <c r="A438" s="3"/>
    </row>
    <row r="439" spans="1:1" ht="15.75" customHeight="1" x14ac:dyDescent="0.25">
      <c r="A439" s="3"/>
    </row>
    <row r="440" spans="1:1" ht="15.75" customHeight="1" x14ac:dyDescent="0.25">
      <c r="A440" s="3"/>
    </row>
    <row r="441" spans="1:1" ht="15.75" customHeight="1" x14ac:dyDescent="0.25">
      <c r="A441" s="3"/>
    </row>
    <row r="442" spans="1:1" ht="15.75" customHeight="1" x14ac:dyDescent="0.25">
      <c r="A442" s="3"/>
    </row>
    <row r="443" spans="1:1" ht="15.75" customHeight="1" x14ac:dyDescent="0.25">
      <c r="A443" s="3"/>
    </row>
    <row r="444" spans="1:1" ht="15.75" customHeight="1" x14ac:dyDescent="0.25">
      <c r="A444" s="3"/>
    </row>
    <row r="445" spans="1:1" ht="15.75" customHeight="1" x14ac:dyDescent="0.25">
      <c r="A445" s="3"/>
    </row>
    <row r="446" spans="1:1" ht="15.75" customHeight="1" x14ac:dyDescent="0.25">
      <c r="A446" s="3"/>
    </row>
    <row r="447" spans="1:1" ht="15.75" customHeight="1" x14ac:dyDescent="0.25">
      <c r="A447" s="3"/>
    </row>
    <row r="448" spans="1:1" ht="15.75" customHeight="1" x14ac:dyDescent="0.25">
      <c r="A448" s="3"/>
    </row>
    <row r="449" spans="1:1" ht="15.75" customHeight="1" x14ac:dyDescent="0.25">
      <c r="A449" s="3"/>
    </row>
    <row r="450" spans="1:1" ht="15.75" customHeight="1" x14ac:dyDescent="0.25">
      <c r="A450" s="3"/>
    </row>
    <row r="451" spans="1:1" ht="15.75" customHeight="1" x14ac:dyDescent="0.25">
      <c r="A451" s="3"/>
    </row>
    <row r="452" spans="1:1" ht="15.75" customHeight="1" x14ac:dyDescent="0.25">
      <c r="A452" s="3"/>
    </row>
    <row r="453" spans="1:1" ht="15.75" customHeight="1" x14ac:dyDescent="0.25">
      <c r="A453" s="3"/>
    </row>
    <row r="454" spans="1:1" ht="15.75" customHeight="1" x14ac:dyDescent="0.25">
      <c r="A454" s="3"/>
    </row>
    <row r="455" spans="1:1" ht="15.75" customHeight="1" x14ac:dyDescent="0.25">
      <c r="A455" s="3"/>
    </row>
    <row r="456" spans="1:1" ht="15.75" customHeight="1" x14ac:dyDescent="0.25">
      <c r="A456" s="3"/>
    </row>
    <row r="457" spans="1:1" ht="15.75" customHeight="1" x14ac:dyDescent="0.25">
      <c r="A457" s="3"/>
    </row>
    <row r="458" spans="1:1" ht="15.75" customHeight="1" x14ac:dyDescent="0.25">
      <c r="A458" s="3"/>
    </row>
    <row r="459" spans="1:1" ht="15.75" customHeight="1" x14ac:dyDescent="0.25">
      <c r="A459" s="3"/>
    </row>
    <row r="460" spans="1:1" ht="15.75" customHeight="1" x14ac:dyDescent="0.25">
      <c r="A460" s="3"/>
    </row>
    <row r="461" spans="1:1" ht="15.75" customHeight="1" x14ac:dyDescent="0.25">
      <c r="A461" s="3"/>
    </row>
    <row r="462" spans="1:1" ht="15.75" customHeight="1" x14ac:dyDescent="0.25">
      <c r="A462" s="3"/>
    </row>
    <row r="463" spans="1:1" ht="15.75" customHeight="1" x14ac:dyDescent="0.25">
      <c r="A463" s="3"/>
    </row>
    <row r="464" spans="1:1" ht="15.75" customHeight="1" x14ac:dyDescent="0.25">
      <c r="A464" s="3"/>
    </row>
    <row r="465" spans="1:1" ht="15.75" customHeight="1" x14ac:dyDescent="0.25">
      <c r="A465" s="3"/>
    </row>
    <row r="466" spans="1:1" ht="15.75" customHeight="1" x14ac:dyDescent="0.25">
      <c r="A466" s="3"/>
    </row>
    <row r="467" spans="1:1" ht="15.75" customHeight="1" x14ac:dyDescent="0.25">
      <c r="A467" s="3"/>
    </row>
    <row r="468" spans="1:1" ht="15.75" customHeight="1" x14ac:dyDescent="0.25">
      <c r="A468" s="3"/>
    </row>
    <row r="469" spans="1:1" ht="15.75" customHeight="1" x14ac:dyDescent="0.25">
      <c r="A469" s="3"/>
    </row>
    <row r="470" spans="1:1" ht="15.75" customHeight="1" x14ac:dyDescent="0.25">
      <c r="A470" s="3"/>
    </row>
    <row r="471" spans="1:1" ht="15.75" customHeight="1" x14ac:dyDescent="0.25">
      <c r="A471" s="3"/>
    </row>
    <row r="472" spans="1:1" ht="15.75" customHeight="1" x14ac:dyDescent="0.25">
      <c r="A472" s="3"/>
    </row>
    <row r="473" spans="1:1" ht="15.75" customHeight="1" x14ac:dyDescent="0.25">
      <c r="A473" s="3"/>
    </row>
    <row r="474" spans="1:1" ht="15.75" customHeight="1" x14ac:dyDescent="0.25">
      <c r="A474" s="3"/>
    </row>
    <row r="475" spans="1:1" ht="15.75" customHeight="1" x14ac:dyDescent="0.25">
      <c r="A475" s="3"/>
    </row>
    <row r="476" spans="1:1" ht="15.75" customHeight="1" x14ac:dyDescent="0.25">
      <c r="A476" s="3"/>
    </row>
    <row r="477" spans="1:1" ht="15.75" customHeight="1" x14ac:dyDescent="0.25">
      <c r="A477" s="3"/>
    </row>
    <row r="478" spans="1:1" ht="15.75" customHeight="1" x14ac:dyDescent="0.25">
      <c r="A478" s="3"/>
    </row>
    <row r="479" spans="1:1" ht="15.75" customHeight="1" x14ac:dyDescent="0.25">
      <c r="A479" s="3"/>
    </row>
    <row r="480" spans="1:1" ht="15.75" customHeight="1" x14ac:dyDescent="0.25">
      <c r="A480" s="3"/>
    </row>
    <row r="481" spans="1:1" ht="15.75" customHeight="1" x14ac:dyDescent="0.25">
      <c r="A481" s="3"/>
    </row>
    <row r="482" spans="1:1" ht="15.75" customHeight="1" x14ac:dyDescent="0.25">
      <c r="A482" s="3"/>
    </row>
    <row r="483" spans="1:1" ht="15.75" customHeight="1" x14ac:dyDescent="0.25">
      <c r="A483" s="3"/>
    </row>
    <row r="484" spans="1:1" ht="15.75" customHeight="1" x14ac:dyDescent="0.25">
      <c r="A484" s="3"/>
    </row>
    <row r="485" spans="1:1" ht="15.75" customHeight="1" x14ac:dyDescent="0.25">
      <c r="A485" s="3"/>
    </row>
    <row r="486" spans="1:1" ht="15.75" customHeight="1" x14ac:dyDescent="0.25">
      <c r="A486" s="3"/>
    </row>
    <row r="487" spans="1:1" ht="15.75" customHeight="1" x14ac:dyDescent="0.25">
      <c r="A487" s="3"/>
    </row>
    <row r="488" spans="1:1" ht="15.75" customHeight="1" x14ac:dyDescent="0.25">
      <c r="A488" s="3"/>
    </row>
    <row r="489" spans="1:1" ht="15.75" customHeight="1" x14ac:dyDescent="0.25">
      <c r="A489" s="3"/>
    </row>
    <row r="490" spans="1:1" ht="15.75" customHeight="1" x14ac:dyDescent="0.25">
      <c r="A490" s="3"/>
    </row>
    <row r="491" spans="1:1" ht="15.75" customHeight="1" x14ac:dyDescent="0.25">
      <c r="A491" s="3"/>
    </row>
    <row r="492" spans="1:1" ht="15.75" customHeight="1" x14ac:dyDescent="0.25">
      <c r="A492" s="3"/>
    </row>
    <row r="493" spans="1:1" ht="15.75" customHeight="1" x14ac:dyDescent="0.25">
      <c r="A493" s="3"/>
    </row>
    <row r="494" spans="1:1" ht="15.75" customHeight="1" x14ac:dyDescent="0.25">
      <c r="A494" s="3"/>
    </row>
    <row r="495" spans="1:1" ht="15.75" customHeight="1" x14ac:dyDescent="0.25">
      <c r="A495" s="3"/>
    </row>
    <row r="496" spans="1:1" ht="15.75" customHeight="1" x14ac:dyDescent="0.25">
      <c r="A496" s="3"/>
    </row>
    <row r="497" spans="1:1" ht="15.75" customHeight="1" x14ac:dyDescent="0.25">
      <c r="A497" s="3"/>
    </row>
    <row r="498" spans="1:1" ht="15.75" customHeight="1" x14ac:dyDescent="0.25">
      <c r="A498" s="3"/>
    </row>
    <row r="499" spans="1:1" ht="15.75" customHeight="1" x14ac:dyDescent="0.25">
      <c r="A499" s="3"/>
    </row>
    <row r="500" spans="1:1" ht="15.75" customHeight="1" x14ac:dyDescent="0.25">
      <c r="A500" s="3"/>
    </row>
    <row r="501" spans="1:1" ht="15.75" customHeight="1" x14ac:dyDescent="0.25">
      <c r="A501" s="3"/>
    </row>
    <row r="502" spans="1:1" ht="15.75" customHeight="1" x14ac:dyDescent="0.25">
      <c r="A502" s="3"/>
    </row>
    <row r="503" spans="1:1" ht="15.75" customHeight="1" x14ac:dyDescent="0.25">
      <c r="A503" s="3"/>
    </row>
    <row r="504" spans="1:1" ht="15.75" customHeight="1" x14ac:dyDescent="0.25">
      <c r="A504" s="3"/>
    </row>
    <row r="505" spans="1:1" ht="15.75" customHeight="1" x14ac:dyDescent="0.25">
      <c r="A505" s="3"/>
    </row>
    <row r="506" spans="1:1" ht="15.75" customHeight="1" x14ac:dyDescent="0.25">
      <c r="A506" s="3"/>
    </row>
    <row r="507" spans="1:1" ht="15.75" customHeight="1" x14ac:dyDescent="0.25">
      <c r="A507" s="3"/>
    </row>
    <row r="508" spans="1:1" ht="15.75" customHeight="1" x14ac:dyDescent="0.25">
      <c r="A508" s="3"/>
    </row>
    <row r="509" spans="1:1" ht="15.75" customHeight="1" x14ac:dyDescent="0.25">
      <c r="A509" s="3"/>
    </row>
    <row r="510" spans="1:1" ht="15.75" customHeight="1" x14ac:dyDescent="0.25">
      <c r="A510" s="3"/>
    </row>
    <row r="511" spans="1:1" ht="15.75" customHeight="1" x14ac:dyDescent="0.25">
      <c r="A511" s="3"/>
    </row>
    <row r="512" spans="1:1" ht="15.75" customHeight="1" x14ac:dyDescent="0.25">
      <c r="A512" s="3"/>
    </row>
    <row r="513" spans="1:1" ht="15.75" customHeight="1" x14ac:dyDescent="0.25">
      <c r="A513" s="3"/>
    </row>
    <row r="514" spans="1:1" ht="15.75" customHeight="1" x14ac:dyDescent="0.25">
      <c r="A514" s="3"/>
    </row>
    <row r="515" spans="1:1" ht="15.75" customHeight="1" x14ac:dyDescent="0.25">
      <c r="A515" s="3"/>
    </row>
    <row r="516" spans="1:1" ht="15.75" customHeight="1" x14ac:dyDescent="0.25">
      <c r="A516" s="3"/>
    </row>
    <row r="517" spans="1:1" ht="15.75" customHeight="1" x14ac:dyDescent="0.25">
      <c r="A517" s="3"/>
    </row>
    <row r="518" spans="1:1" ht="15.75" customHeight="1" x14ac:dyDescent="0.25">
      <c r="A518" s="3"/>
    </row>
    <row r="519" spans="1:1" ht="15.75" customHeight="1" x14ac:dyDescent="0.25">
      <c r="A519" s="3"/>
    </row>
    <row r="520" spans="1:1" ht="15.75" customHeight="1" x14ac:dyDescent="0.25">
      <c r="A520" s="3"/>
    </row>
    <row r="521" spans="1:1" ht="15.75" customHeight="1" x14ac:dyDescent="0.25">
      <c r="A521" s="3"/>
    </row>
    <row r="522" spans="1:1" ht="15.75" customHeight="1" x14ac:dyDescent="0.25">
      <c r="A522" s="3"/>
    </row>
    <row r="523" spans="1:1" ht="15.75" customHeight="1" x14ac:dyDescent="0.25">
      <c r="A523" s="3"/>
    </row>
    <row r="524" spans="1:1" ht="15.75" customHeight="1" x14ac:dyDescent="0.25">
      <c r="A524" s="3"/>
    </row>
    <row r="525" spans="1:1" ht="15.75" customHeight="1" x14ac:dyDescent="0.25">
      <c r="A525" s="3"/>
    </row>
    <row r="526" spans="1:1" ht="15.75" customHeight="1" x14ac:dyDescent="0.25">
      <c r="A526" s="3"/>
    </row>
    <row r="527" spans="1:1" ht="15.75" customHeight="1" x14ac:dyDescent="0.25">
      <c r="A527" s="3"/>
    </row>
    <row r="528" spans="1:1" ht="15.75" customHeight="1" x14ac:dyDescent="0.25">
      <c r="A528" s="3"/>
    </row>
    <row r="529" spans="1:1" ht="15.75" customHeight="1" x14ac:dyDescent="0.25">
      <c r="A529" s="3"/>
    </row>
    <row r="530" spans="1:1" ht="15.75" customHeight="1" x14ac:dyDescent="0.25">
      <c r="A530" s="3"/>
    </row>
    <row r="531" spans="1:1" ht="15.75" customHeight="1" x14ac:dyDescent="0.25">
      <c r="A531" s="3"/>
    </row>
    <row r="532" spans="1:1" ht="15.75" customHeight="1" x14ac:dyDescent="0.25">
      <c r="A532" s="3"/>
    </row>
    <row r="533" spans="1:1" ht="15.75" customHeight="1" x14ac:dyDescent="0.25">
      <c r="A533" s="3"/>
    </row>
    <row r="534" spans="1:1" ht="15.75" customHeight="1" x14ac:dyDescent="0.25">
      <c r="A534" s="3"/>
    </row>
    <row r="535" spans="1:1" ht="15.75" customHeight="1" x14ac:dyDescent="0.25">
      <c r="A535" s="3"/>
    </row>
    <row r="536" spans="1:1" ht="15.75" customHeight="1" x14ac:dyDescent="0.25">
      <c r="A536" s="3"/>
    </row>
    <row r="537" spans="1:1" ht="15.75" customHeight="1" x14ac:dyDescent="0.25">
      <c r="A537" s="3"/>
    </row>
    <row r="538" spans="1:1" ht="15.75" customHeight="1" x14ac:dyDescent="0.25">
      <c r="A538" s="3"/>
    </row>
    <row r="539" spans="1:1" ht="15.75" customHeight="1" x14ac:dyDescent="0.25">
      <c r="A539" s="3"/>
    </row>
    <row r="540" spans="1:1" ht="15.75" customHeight="1" x14ac:dyDescent="0.25">
      <c r="A540" s="3"/>
    </row>
    <row r="541" spans="1:1" ht="15.75" customHeight="1" x14ac:dyDescent="0.25">
      <c r="A541" s="3"/>
    </row>
    <row r="542" spans="1:1" ht="15.75" customHeight="1" x14ac:dyDescent="0.25">
      <c r="A542" s="3"/>
    </row>
    <row r="543" spans="1:1" ht="15.75" customHeight="1" x14ac:dyDescent="0.25">
      <c r="A543" s="3"/>
    </row>
    <row r="544" spans="1:1" ht="15.75" customHeight="1" x14ac:dyDescent="0.25">
      <c r="A544" s="3"/>
    </row>
    <row r="545" spans="1:1" ht="15.75" customHeight="1" x14ac:dyDescent="0.25">
      <c r="A545" s="3"/>
    </row>
    <row r="546" spans="1:1" ht="15.75" customHeight="1" x14ac:dyDescent="0.25">
      <c r="A546" s="3"/>
    </row>
    <row r="547" spans="1:1" ht="15.75" customHeight="1" x14ac:dyDescent="0.25">
      <c r="A547" s="3"/>
    </row>
    <row r="548" spans="1:1" ht="15.75" customHeight="1" x14ac:dyDescent="0.25">
      <c r="A548" s="3"/>
    </row>
    <row r="549" spans="1:1" ht="15.75" customHeight="1" x14ac:dyDescent="0.25">
      <c r="A549" s="3"/>
    </row>
    <row r="550" spans="1:1" ht="15.75" customHeight="1" x14ac:dyDescent="0.25">
      <c r="A550" s="3"/>
    </row>
    <row r="551" spans="1:1" ht="15.75" customHeight="1" x14ac:dyDescent="0.25">
      <c r="A551" s="3"/>
    </row>
    <row r="552" spans="1:1" ht="15.75" customHeight="1" x14ac:dyDescent="0.25">
      <c r="A552" s="3"/>
    </row>
    <row r="553" spans="1:1" ht="15.75" customHeight="1" x14ac:dyDescent="0.25">
      <c r="A553" s="3"/>
    </row>
    <row r="554" spans="1:1" ht="15.75" customHeight="1" x14ac:dyDescent="0.25">
      <c r="A554" s="3"/>
    </row>
    <row r="555" spans="1:1" ht="15.75" customHeight="1" x14ac:dyDescent="0.25">
      <c r="A555" s="3"/>
    </row>
    <row r="556" spans="1:1" ht="15.75" customHeight="1" x14ac:dyDescent="0.25">
      <c r="A556" s="3"/>
    </row>
    <row r="557" spans="1:1" ht="15.75" customHeight="1" x14ac:dyDescent="0.25">
      <c r="A557" s="3"/>
    </row>
    <row r="558" spans="1:1" ht="15.75" customHeight="1" x14ac:dyDescent="0.25">
      <c r="A558" s="3"/>
    </row>
    <row r="559" spans="1:1" ht="15.75" customHeight="1" x14ac:dyDescent="0.25">
      <c r="A559" s="3"/>
    </row>
    <row r="560" spans="1:1" ht="15.75" customHeight="1" x14ac:dyDescent="0.25">
      <c r="A560" s="3"/>
    </row>
    <row r="561" spans="1:1" ht="15.75" customHeight="1" x14ac:dyDescent="0.25">
      <c r="A561" s="3"/>
    </row>
    <row r="562" spans="1:1" ht="15.75" customHeight="1" x14ac:dyDescent="0.25">
      <c r="A562" s="3"/>
    </row>
    <row r="563" spans="1:1" ht="15.75" customHeight="1" x14ac:dyDescent="0.25">
      <c r="A563" s="3"/>
    </row>
    <row r="564" spans="1:1" ht="15.75" customHeight="1" x14ac:dyDescent="0.25">
      <c r="A564" s="3"/>
    </row>
    <row r="565" spans="1:1" ht="15.75" customHeight="1" x14ac:dyDescent="0.25">
      <c r="A565" s="3"/>
    </row>
    <row r="566" spans="1:1" ht="15.75" customHeight="1" x14ac:dyDescent="0.25">
      <c r="A566" s="3"/>
    </row>
    <row r="567" spans="1:1" ht="15.75" customHeight="1" x14ac:dyDescent="0.25">
      <c r="A567" s="3"/>
    </row>
    <row r="568" spans="1:1" ht="15.75" customHeight="1" x14ac:dyDescent="0.25">
      <c r="A568" s="3"/>
    </row>
    <row r="569" spans="1:1" ht="15.75" customHeight="1" x14ac:dyDescent="0.25">
      <c r="A569" s="3"/>
    </row>
    <row r="570" spans="1:1" ht="15.75" customHeight="1" x14ac:dyDescent="0.25">
      <c r="A570" s="3"/>
    </row>
    <row r="571" spans="1:1" ht="15.75" customHeight="1" x14ac:dyDescent="0.25">
      <c r="A571" s="3"/>
    </row>
    <row r="572" spans="1:1" ht="15.75" customHeight="1" x14ac:dyDescent="0.25">
      <c r="A572" s="3"/>
    </row>
    <row r="573" spans="1:1" ht="15.75" customHeight="1" x14ac:dyDescent="0.25">
      <c r="A573" s="3"/>
    </row>
    <row r="574" spans="1:1" ht="15.75" customHeight="1" x14ac:dyDescent="0.25">
      <c r="A574" s="3"/>
    </row>
    <row r="575" spans="1:1" ht="15.75" customHeight="1" x14ac:dyDescent="0.25">
      <c r="A575" s="3"/>
    </row>
    <row r="576" spans="1:1" ht="15.75" customHeight="1" x14ac:dyDescent="0.25">
      <c r="A576" s="3"/>
    </row>
    <row r="577" spans="1:1" ht="15.75" customHeight="1" x14ac:dyDescent="0.25">
      <c r="A577" s="3"/>
    </row>
    <row r="578" spans="1:1" ht="15.75" customHeight="1" x14ac:dyDescent="0.25">
      <c r="A578" s="3"/>
    </row>
    <row r="579" spans="1:1" ht="15.75" customHeight="1" x14ac:dyDescent="0.25">
      <c r="A579" s="3"/>
    </row>
    <row r="580" spans="1:1" ht="15.75" customHeight="1" x14ac:dyDescent="0.25">
      <c r="A580" s="3"/>
    </row>
    <row r="581" spans="1:1" ht="15.75" customHeight="1" x14ac:dyDescent="0.25">
      <c r="A581" s="3"/>
    </row>
    <row r="582" spans="1:1" ht="15.75" customHeight="1" x14ac:dyDescent="0.25">
      <c r="A582" s="3"/>
    </row>
    <row r="583" spans="1:1" ht="15.75" customHeight="1" x14ac:dyDescent="0.25">
      <c r="A583" s="3"/>
    </row>
    <row r="584" spans="1:1" ht="15.75" customHeight="1" x14ac:dyDescent="0.25">
      <c r="A584" s="3"/>
    </row>
    <row r="585" spans="1:1" ht="15.75" customHeight="1" x14ac:dyDescent="0.25">
      <c r="A585" s="3"/>
    </row>
    <row r="586" spans="1:1" ht="15.75" customHeight="1" x14ac:dyDescent="0.25">
      <c r="A586" s="3"/>
    </row>
    <row r="587" spans="1:1" ht="15.75" customHeight="1" x14ac:dyDescent="0.25">
      <c r="A587" s="3"/>
    </row>
    <row r="588" spans="1:1" ht="15.75" customHeight="1" x14ac:dyDescent="0.25">
      <c r="A588" s="3"/>
    </row>
    <row r="589" spans="1:1" ht="15.75" customHeight="1" x14ac:dyDescent="0.25">
      <c r="A589" s="3"/>
    </row>
    <row r="590" spans="1:1" ht="15.75" customHeight="1" x14ac:dyDescent="0.25">
      <c r="A590" s="3"/>
    </row>
    <row r="591" spans="1:1" ht="15.75" customHeight="1" x14ac:dyDescent="0.25">
      <c r="A591" s="3"/>
    </row>
    <row r="592" spans="1:1" ht="15.75" customHeight="1" x14ac:dyDescent="0.25">
      <c r="A592" s="3"/>
    </row>
    <row r="593" spans="1:1" ht="15.75" customHeight="1" x14ac:dyDescent="0.25">
      <c r="A593" s="3"/>
    </row>
    <row r="594" spans="1:1" ht="15.75" customHeight="1" x14ac:dyDescent="0.25">
      <c r="A594" s="3"/>
    </row>
    <row r="595" spans="1:1" ht="15.75" customHeight="1" x14ac:dyDescent="0.25">
      <c r="A595" s="3"/>
    </row>
    <row r="596" spans="1:1" ht="15.75" customHeight="1" x14ac:dyDescent="0.25">
      <c r="A596" s="3"/>
    </row>
    <row r="597" spans="1:1" ht="15.75" customHeight="1" x14ac:dyDescent="0.25">
      <c r="A597" s="3"/>
    </row>
    <row r="598" spans="1:1" ht="15.75" customHeight="1" x14ac:dyDescent="0.25">
      <c r="A598" s="3"/>
    </row>
    <row r="599" spans="1:1" ht="15.75" customHeight="1" x14ac:dyDescent="0.25">
      <c r="A599" s="3"/>
    </row>
    <row r="600" spans="1:1" ht="15.75" customHeight="1" x14ac:dyDescent="0.25">
      <c r="A600" s="3"/>
    </row>
    <row r="601" spans="1:1" ht="15.75" customHeight="1" x14ac:dyDescent="0.25">
      <c r="A601" s="3"/>
    </row>
    <row r="602" spans="1:1" ht="15.75" customHeight="1" x14ac:dyDescent="0.25">
      <c r="A602" s="3"/>
    </row>
    <row r="603" spans="1:1" ht="15.75" customHeight="1" x14ac:dyDescent="0.25">
      <c r="A603" s="3"/>
    </row>
    <row r="604" spans="1:1" ht="15.75" customHeight="1" x14ac:dyDescent="0.25">
      <c r="A604" s="3"/>
    </row>
    <row r="605" spans="1:1" ht="15.75" customHeight="1" x14ac:dyDescent="0.25">
      <c r="A605" s="3"/>
    </row>
    <row r="606" spans="1:1" ht="15.75" customHeight="1" x14ac:dyDescent="0.25">
      <c r="A606" s="3"/>
    </row>
    <row r="607" spans="1:1" ht="15.75" customHeight="1" x14ac:dyDescent="0.25">
      <c r="A607" s="3"/>
    </row>
    <row r="608" spans="1:1" ht="15.75" customHeight="1" x14ac:dyDescent="0.25">
      <c r="A608" s="3"/>
    </row>
    <row r="609" spans="1:1" ht="15.75" customHeight="1" x14ac:dyDescent="0.25">
      <c r="A609" s="3"/>
    </row>
    <row r="610" spans="1:1" ht="15.75" customHeight="1" x14ac:dyDescent="0.25">
      <c r="A610" s="3"/>
    </row>
    <row r="611" spans="1:1" ht="15.75" customHeight="1" x14ac:dyDescent="0.25">
      <c r="A611" s="3"/>
    </row>
    <row r="612" spans="1:1" ht="15.75" customHeight="1" x14ac:dyDescent="0.25">
      <c r="A612" s="3"/>
    </row>
    <row r="613" spans="1:1" ht="15.75" customHeight="1" x14ac:dyDescent="0.25">
      <c r="A613" s="3"/>
    </row>
    <row r="614" spans="1:1" ht="15.75" customHeight="1" x14ac:dyDescent="0.25">
      <c r="A614" s="3"/>
    </row>
    <row r="615" spans="1:1" ht="15.75" customHeight="1" x14ac:dyDescent="0.25">
      <c r="A615" s="3"/>
    </row>
    <row r="616" spans="1:1" ht="15.75" customHeight="1" x14ac:dyDescent="0.25">
      <c r="A616" s="3"/>
    </row>
    <row r="617" spans="1:1" ht="15.75" customHeight="1" x14ac:dyDescent="0.25">
      <c r="A617" s="3"/>
    </row>
    <row r="618" spans="1:1" ht="15.75" customHeight="1" x14ac:dyDescent="0.25">
      <c r="A618" s="3"/>
    </row>
    <row r="619" spans="1:1" ht="15.75" customHeight="1" x14ac:dyDescent="0.25">
      <c r="A619" s="3"/>
    </row>
    <row r="620" spans="1:1" ht="15.75" customHeight="1" x14ac:dyDescent="0.25">
      <c r="A620" s="3"/>
    </row>
    <row r="621" spans="1:1" ht="15.75" customHeight="1" x14ac:dyDescent="0.25">
      <c r="A621" s="3"/>
    </row>
    <row r="622" spans="1:1" ht="15.75" customHeight="1" x14ac:dyDescent="0.25">
      <c r="A622" s="3"/>
    </row>
    <row r="623" spans="1:1" ht="15.75" customHeight="1" x14ac:dyDescent="0.25">
      <c r="A623" s="3"/>
    </row>
    <row r="624" spans="1:1" ht="15.75" customHeight="1" x14ac:dyDescent="0.25">
      <c r="A624" s="3"/>
    </row>
    <row r="625" spans="1:1" ht="15.75" customHeight="1" x14ac:dyDescent="0.25">
      <c r="A625" s="3"/>
    </row>
    <row r="626" spans="1:1" ht="15.75" customHeight="1" x14ac:dyDescent="0.25">
      <c r="A626" s="3"/>
    </row>
    <row r="627" spans="1:1" ht="15.75" customHeight="1" x14ac:dyDescent="0.25">
      <c r="A627" s="3"/>
    </row>
    <row r="628" spans="1:1" ht="15.75" customHeight="1" x14ac:dyDescent="0.25">
      <c r="A628" s="3"/>
    </row>
    <row r="629" spans="1:1" ht="15.75" customHeight="1" x14ac:dyDescent="0.25">
      <c r="A629" s="3"/>
    </row>
    <row r="630" spans="1:1" ht="15.75" customHeight="1" x14ac:dyDescent="0.25">
      <c r="A630" s="3"/>
    </row>
    <row r="631" spans="1:1" ht="15.75" customHeight="1" x14ac:dyDescent="0.25">
      <c r="A631" s="3"/>
    </row>
    <row r="632" spans="1:1" ht="15.75" customHeight="1" x14ac:dyDescent="0.25">
      <c r="A632" s="3"/>
    </row>
    <row r="633" spans="1:1" ht="15.75" customHeight="1" x14ac:dyDescent="0.25">
      <c r="A633" s="3"/>
    </row>
    <row r="634" spans="1:1" ht="15.75" customHeight="1" x14ac:dyDescent="0.25">
      <c r="A634" s="3"/>
    </row>
    <row r="635" spans="1:1" ht="15.75" customHeight="1" x14ac:dyDescent="0.25">
      <c r="A635" s="3"/>
    </row>
    <row r="636" spans="1:1" ht="15.75" customHeight="1" x14ac:dyDescent="0.25">
      <c r="A636" s="3"/>
    </row>
    <row r="637" spans="1:1" ht="15.75" customHeight="1" x14ac:dyDescent="0.25">
      <c r="A637" s="3"/>
    </row>
    <row r="638" spans="1:1" ht="15.75" customHeight="1" x14ac:dyDescent="0.25">
      <c r="A638" s="3"/>
    </row>
    <row r="639" spans="1:1" ht="15.75" customHeight="1" x14ac:dyDescent="0.25">
      <c r="A639" s="3"/>
    </row>
    <row r="640" spans="1:1" ht="15.75" customHeight="1" x14ac:dyDescent="0.25">
      <c r="A640" s="3"/>
    </row>
    <row r="641" spans="1:1" ht="15.75" customHeight="1" x14ac:dyDescent="0.25">
      <c r="A641" s="3"/>
    </row>
    <row r="642" spans="1:1" ht="15.75" customHeight="1" x14ac:dyDescent="0.25">
      <c r="A642" s="3"/>
    </row>
    <row r="643" spans="1:1" ht="15.75" customHeight="1" x14ac:dyDescent="0.25">
      <c r="A643" s="3"/>
    </row>
    <row r="644" spans="1:1" ht="15.75" customHeight="1" x14ac:dyDescent="0.25">
      <c r="A644" s="3"/>
    </row>
    <row r="645" spans="1:1" ht="15.75" customHeight="1" x14ac:dyDescent="0.25">
      <c r="A645" s="3"/>
    </row>
    <row r="646" spans="1:1" ht="15.75" customHeight="1" x14ac:dyDescent="0.25">
      <c r="A646" s="3"/>
    </row>
    <row r="647" spans="1:1" ht="15.75" customHeight="1" x14ac:dyDescent="0.25">
      <c r="A647" s="3"/>
    </row>
    <row r="648" spans="1:1" ht="15.75" customHeight="1" x14ac:dyDescent="0.25">
      <c r="A648" s="3"/>
    </row>
    <row r="649" spans="1:1" ht="15.75" customHeight="1" x14ac:dyDescent="0.25">
      <c r="A649" s="3"/>
    </row>
    <row r="650" spans="1:1" ht="15.75" customHeight="1" x14ac:dyDescent="0.25">
      <c r="A650" s="3"/>
    </row>
    <row r="651" spans="1:1" ht="15.75" customHeight="1" x14ac:dyDescent="0.25">
      <c r="A651" s="3"/>
    </row>
    <row r="652" spans="1:1" ht="15.75" customHeight="1" x14ac:dyDescent="0.25">
      <c r="A652" s="3"/>
    </row>
    <row r="653" spans="1:1" ht="15.75" customHeight="1" x14ac:dyDescent="0.25">
      <c r="A653" s="3"/>
    </row>
    <row r="654" spans="1:1" ht="15.75" customHeight="1" x14ac:dyDescent="0.25">
      <c r="A654" s="3"/>
    </row>
    <row r="655" spans="1:1" ht="15.75" customHeight="1" x14ac:dyDescent="0.25">
      <c r="A655" s="3"/>
    </row>
    <row r="656" spans="1:1" ht="15.75" customHeight="1" x14ac:dyDescent="0.25">
      <c r="A656" s="3"/>
    </row>
    <row r="657" spans="1:1" ht="15.75" customHeight="1" x14ac:dyDescent="0.25">
      <c r="A657" s="3"/>
    </row>
    <row r="658" spans="1:1" ht="15.75" customHeight="1" x14ac:dyDescent="0.25">
      <c r="A658" s="3"/>
    </row>
    <row r="659" spans="1:1" ht="15.75" customHeight="1" x14ac:dyDescent="0.25">
      <c r="A659" s="3"/>
    </row>
    <row r="660" spans="1:1" ht="15.75" customHeight="1" x14ac:dyDescent="0.25">
      <c r="A660" s="3"/>
    </row>
    <row r="661" spans="1:1" ht="15.75" customHeight="1" x14ac:dyDescent="0.25">
      <c r="A661" s="3"/>
    </row>
    <row r="662" spans="1:1" ht="15.75" customHeight="1" x14ac:dyDescent="0.25">
      <c r="A662" s="3"/>
    </row>
    <row r="663" spans="1:1" ht="15.75" customHeight="1" x14ac:dyDescent="0.25">
      <c r="A663" s="3"/>
    </row>
    <row r="664" spans="1:1" ht="15.75" customHeight="1" x14ac:dyDescent="0.25">
      <c r="A664" s="3"/>
    </row>
    <row r="665" spans="1:1" ht="15.75" customHeight="1" x14ac:dyDescent="0.25">
      <c r="A665" s="3"/>
    </row>
    <row r="666" spans="1:1" ht="15.75" customHeight="1" x14ac:dyDescent="0.25">
      <c r="A666" s="3"/>
    </row>
    <row r="667" spans="1:1" ht="15.75" customHeight="1" x14ac:dyDescent="0.25">
      <c r="A667" s="3"/>
    </row>
    <row r="668" spans="1:1" ht="15.75" customHeight="1" x14ac:dyDescent="0.25">
      <c r="A668" s="3"/>
    </row>
    <row r="669" spans="1:1" ht="15.75" customHeight="1" x14ac:dyDescent="0.25">
      <c r="A669" s="3"/>
    </row>
    <row r="670" spans="1:1" ht="15.75" customHeight="1" x14ac:dyDescent="0.25">
      <c r="A670" s="3"/>
    </row>
    <row r="671" spans="1:1" ht="15.75" customHeight="1" x14ac:dyDescent="0.25">
      <c r="A671" s="3"/>
    </row>
    <row r="672" spans="1:1" ht="15.75" customHeight="1" x14ac:dyDescent="0.25">
      <c r="A672" s="3"/>
    </row>
    <row r="673" spans="1:1" ht="15.75" customHeight="1" x14ac:dyDescent="0.25">
      <c r="A673" s="3"/>
    </row>
    <row r="674" spans="1:1" ht="15.75" customHeight="1" x14ac:dyDescent="0.25">
      <c r="A674" s="3"/>
    </row>
    <row r="675" spans="1:1" ht="15.75" customHeight="1" x14ac:dyDescent="0.25">
      <c r="A675" s="3"/>
    </row>
    <row r="676" spans="1:1" ht="15.75" customHeight="1" x14ac:dyDescent="0.25">
      <c r="A676" s="3"/>
    </row>
    <row r="677" spans="1:1" ht="15.75" customHeight="1" x14ac:dyDescent="0.25">
      <c r="A677" s="3"/>
    </row>
    <row r="678" spans="1:1" ht="15.75" customHeight="1" x14ac:dyDescent="0.25">
      <c r="A678" s="3"/>
    </row>
    <row r="679" spans="1:1" ht="15.75" customHeight="1" x14ac:dyDescent="0.25">
      <c r="A679" s="3"/>
    </row>
    <row r="680" spans="1:1" ht="15.75" customHeight="1" x14ac:dyDescent="0.25">
      <c r="A680" s="3"/>
    </row>
    <row r="681" spans="1:1" ht="15.75" customHeight="1" x14ac:dyDescent="0.25">
      <c r="A681" s="3"/>
    </row>
    <row r="682" spans="1:1" ht="15.75" customHeight="1" x14ac:dyDescent="0.25">
      <c r="A682" s="3"/>
    </row>
    <row r="683" spans="1:1" ht="15.75" customHeight="1" x14ac:dyDescent="0.25">
      <c r="A683" s="3"/>
    </row>
    <row r="684" spans="1:1" ht="15.75" customHeight="1" x14ac:dyDescent="0.25">
      <c r="A684" s="3"/>
    </row>
    <row r="685" spans="1:1" ht="15.75" customHeight="1" x14ac:dyDescent="0.25">
      <c r="A685" s="3"/>
    </row>
    <row r="686" spans="1:1" ht="15.75" customHeight="1" x14ac:dyDescent="0.25">
      <c r="A686" s="3"/>
    </row>
    <row r="687" spans="1:1" ht="15.75" customHeight="1" x14ac:dyDescent="0.25">
      <c r="A687" s="3"/>
    </row>
    <row r="688" spans="1:1" ht="15.75" customHeight="1" x14ac:dyDescent="0.25">
      <c r="A688" s="3"/>
    </row>
    <row r="689" spans="1:1" ht="15.75" customHeight="1" x14ac:dyDescent="0.25">
      <c r="A689" s="3"/>
    </row>
    <row r="690" spans="1:1" ht="15.75" customHeight="1" x14ac:dyDescent="0.25">
      <c r="A690" s="3"/>
    </row>
    <row r="691" spans="1:1" ht="15.75" customHeight="1" x14ac:dyDescent="0.25">
      <c r="A691" s="3"/>
    </row>
    <row r="692" spans="1:1" ht="15.75" customHeight="1" x14ac:dyDescent="0.25">
      <c r="A692" s="3"/>
    </row>
    <row r="693" spans="1:1" ht="15.75" customHeight="1" x14ac:dyDescent="0.25">
      <c r="A693" s="3"/>
    </row>
    <row r="694" spans="1:1" ht="15.75" customHeight="1" x14ac:dyDescent="0.25">
      <c r="A694" s="3"/>
    </row>
    <row r="695" spans="1:1" ht="15.75" customHeight="1" x14ac:dyDescent="0.25">
      <c r="A695" s="3"/>
    </row>
    <row r="696" spans="1:1" ht="15.75" customHeight="1" x14ac:dyDescent="0.25">
      <c r="A696" s="3"/>
    </row>
    <row r="697" spans="1:1" ht="15.75" customHeight="1" x14ac:dyDescent="0.25">
      <c r="A697" s="3"/>
    </row>
    <row r="698" spans="1:1" ht="15.75" customHeight="1" x14ac:dyDescent="0.25">
      <c r="A698" s="3"/>
    </row>
    <row r="699" spans="1:1" ht="15.75" customHeight="1" x14ac:dyDescent="0.25">
      <c r="A699" s="3"/>
    </row>
    <row r="700" spans="1:1" ht="15.75" customHeight="1" x14ac:dyDescent="0.25">
      <c r="A700" s="3"/>
    </row>
    <row r="701" spans="1:1" ht="15.75" customHeight="1" x14ac:dyDescent="0.25">
      <c r="A701" s="3"/>
    </row>
    <row r="702" spans="1:1" ht="15.75" customHeight="1" x14ac:dyDescent="0.25">
      <c r="A702" s="3"/>
    </row>
    <row r="703" spans="1:1" ht="15.75" customHeight="1" x14ac:dyDescent="0.25">
      <c r="A703" s="3"/>
    </row>
    <row r="704" spans="1:1" ht="15.75" customHeight="1" x14ac:dyDescent="0.25">
      <c r="A704" s="3"/>
    </row>
    <row r="705" spans="1:1" ht="15.75" customHeight="1" x14ac:dyDescent="0.25">
      <c r="A705" s="3"/>
    </row>
    <row r="706" spans="1:1" ht="15.75" customHeight="1" x14ac:dyDescent="0.25">
      <c r="A706" s="3"/>
    </row>
    <row r="707" spans="1:1" ht="15.75" customHeight="1" x14ac:dyDescent="0.25">
      <c r="A707" s="3"/>
    </row>
    <row r="708" spans="1:1" ht="15.75" customHeight="1" x14ac:dyDescent="0.25">
      <c r="A708" s="3"/>
    </row>
    <row r="709" spans="1:1" ht="15.75" customHeight="1" x14ac:dyDescent="0.25">
      <c r="A709" s="3"/>
    </row>
    <row r="710" spans="1:1" ht="15.75" customHeight="1" x14ac:dyDescent="0.25">
      <c r="A710" s="3"/>
    </row>
    <row r="711" spans="1:1" ht="15.75" customHeight="1" x14ac:dyDescent="0.25">
      <c r="A711" s="3"/>
    </row>
    <row r="712" spans="1:1" ht="15.75" customHeight="1" x14ac:dyDescent="0.25">
      <c r="A712" s="3"/>
    </row>
    <row r="713" spans="1:1" ht="15.75" customHeight="1" x14ac:dyDescent="0.25">
      <c r="A713" s="3"/>
    </row>
    <row r="714" spans="1:1" ht="15.75" customHeight="1" x14ac:dyDescent="0.25">
      <c r="A714" s="3"/>
    </row>
    <row r="715" spans="1:1" ht="15.75" customHeight="1" x14ac:dyDescent="0.25">
      <c r="A715" s="3"/>
    </row>
    <row r="716" spans="1:1" ht="15.75" customHeight="1" x14ac:dyDescent="0.25">
      <c r="A716" s="3"/>
    </row>
    <row r="717" spans="1:1" ht="15.75" customHeight="1" x14ac:dyDescent="0.25">
      <c r="A717" s="3"/>
    </row>
    <row r="718" spans="1:1" ht="15.75" customHeight="1" x14ac:dyDescent="0.25">
      <c r="A718" s="3"/>
    </row>
    <row r="719" spans="1:1" ht="15.75" customHeight="1" x14ac:dyDescent="0.25">
      <c r="A719" s="3"/>
    </row>
    <row r="720" spans="1:1" ht="15.75" customHeight="1" x14ac:dyDescent="0.25">
      <c r="A720" s="3"/>
    </row>
    <row r="721" spans="1:1" ht="15.75" customHeight="1" x14ac:dyDescent="0.25">
      <c r="A721" s="3"/>
    </row>
    <row r="722" spans="1:1" ht="15.75" customHeight="1" x14ac:dyDescent="0.25">
      <c r="A722" s="3"/>
    </row>
    <row r="723" spans="1:1" ht="15.75" customHeight="1" x14ac:dyDescent="0.25">
      <c r="A723" s="3"/>
    </row>
    <row r="724" spans="1:1" ht="15.75" customHeight="1" x14ac:dyDescent="0.25">
      <c r="A724" s="3"/>
    </row>
    <row r="725" spans="1:1" ht="15.75" customHeight="1" x14ac:dyDescent="0.25">
      <c r="A725" s="3"/>
    </row>
    <row r="726" spans="1:1" ht="15.75" customHeight="1" x14ac:dyDescent="0.25">
      <c r="A726" s="3"/>
    </row>
    <row r="727" spans="1:1" ht="15.75" customHeight="1" x14ac:dyDescent="0.25">
      <c r="A727" s="3"/>
    </row>
    <row r="728" spans="1:1" ht="15.75" customHeight="1" x14ac:dyDescent="0.25">
      <c r="A728" s="3"/>
    </row>
    <row r="729" spans="1:1" ht="15.75" customHeight="1" x14ac:dyDescent="0.25">
      <c r="A729" s="3"/>
    </row>
    <row r="730" spans="1:1" ht="15.75" customHeight="1" x14ac:dyDescent="0.25">
      <c r="A730" s="3"/>
    </row>
    <row r="731" spans="1:1" ht="15.75" customHeight="1" x14ac:dyDescent="0.25">
      <c r="A731" s="3"/>
    </row>
    <row r="732" spans="1:1" ht="15.75" customHeight="1" x14ac:dyDescent="0.25">
      <c r="A732" s="3"/>
    </row>
    <row r="733" spans="1:1" ht="15.75" customHeight="1" x14ac:dyDescent="0.25">
      <c r="A733" s="3"/>
    </row>
    <row r="734" spans="1:1" ht="15.75" customHeight="1" x14ac:dyDescent="0.25">
      <c r="A734" s="3"/>
    </row>
    <row r="735" spans="1:1" ht="15.75" customHeight="1" x14ac:dyDescent="0.25">
      <c r="A735" s="3"/>
    </row>
    <row r="736" spans="1:1" ht="15.75" customHeight="1" x14ac:dyDescent="0.25">
      <c r="A736" s="3"/>
    </row>
    <row r="737" spans="1:1" ht="15.75" customHeight="1" x14ac:dyDescent="0.25">
      <c r="A737" s="3"/>
    </row>
    <row r="738" spans="1:1" ht="15.75" customHeight="1" x14ac:dyDescent="0.25">
      <c r="A738" s="3"/>
    </row>
    <row r="739" spans="1:1" ht="15.75" customHeight="1" x14ac:dyDescent="0.25">
      <c r="A739" s="3"/>
    </row>
    <row r="740" spans="1:1" ht="15.75" customHeight="1" x14ac:dyDescent="0.25">
      <c r="A740" s="3"/>
    </row>
    <row r="741" spans="1:1" ht="15.75" customHeight="1" x14ac:dyDescent="0.25">
      <c r="A741" s="3"/>
    </row>
    <row r="742" spans="1:1" ht="15.75" customHeight="1" x14ac:dyDescent="0.25">
      <c r="A742" s="3"/>
    </row>
    <row r="743" spans="1:1" ht="15.75" customHeight="1" x14ac:dyDescent="0.25">
      <c r="A743" s="3"/>
    </row>
    <row r="744" spans="1:1" ht="15.75" customHeight="1" x14ac:dyDescent="0.25">
      <c r="A744" s="3"/>
    </row>
    <row r="745" spans="1:1" ht="15.75" customHeight="1" x14ac:dyDescent="0.25">
      <c r="A745" s="3"/>
    </row>
    <row r="746" spans="1:1" ht="15.75" customHeight="1" x14ac:dyDescent="0.25">
      <c r="A746" s="3"/>
    </row>
    <row r="747" spans="1:1" ht="15.75" customHeight="1" x14ac:dyDescent="0.25">
      <c r="A747" s="3"/>
    </row>
    <row r="748" spans="1:1" ht="15.75" customHeight="1" x14ac:dyDescent="0.25">
      <c r="A748" s="3"/>
    </row>
    <row r="749" spans="1:1" ht="15.75" customHeight="1" x14ac:dyDescent="0.25">
      <c r="A749" s="3"/>
    </row>
    <row r="750" spans="1:1" ht="15.75" customHeight="1" x14ac:dyDescent="0.25">
      <c r="A750" s="3"/>
    </row>
    <row r="751" spans="1:1" ht="15.75" customHeight="1" x14ac:dyDescent="0.25">
      <c r="A751" s="3"/>
    </row>
    <row r="752" spans="1:1" ht="15.75" customHeight="1" x14ac:dyDescent="0.25">
      <c r="A752" s="3"/>
    </row>
    <row r="753" spans="1:1" ht="15.75" customHeight="1" x14ac:dyDescent="0.25">
      <c r="A753" s="3"/>
    </row>
    <row r="754" spans="1:1" ht="15.75" customHeight="1" x14ac:dyDescent="0.25">
      <c r="A754" s="3"/>
    </row>
    <row r="755" spans="1:1" ht="15.75" customHeight="1" x14ac:dyDescent="0.25">
      <c r="A755" s="3"/>
    </row>
    <row r="756" spans="1:1" ht="15.75" customHeight="1" x14ac:dyDescent="0.25">
      <c r="A756" s="3"/>
    </row>
    <row r="757" spans="1:1" ht="15.75" customHeight="1" x14ac:dyDescent="0.25">
      <c r="A757" s="3"/>
    </row>
    <row r="758" spans="1:1" ht="15.75" customHeight="1" x14ac:dyDescent="0.25">
      <c r="A758" s="3"/>
    </row>
    <row r="759" spans="1:1" ht="15.75" customHeight="1" x14ac:dyDescent="0.25">
      <c r="A759" s="3"/>
    </row>
    <row r="760" spans="1:1" ht="15.75" customHeight="1" x14ac:dyDescent="0.25">
      <c r="A760" s="3"/>
    </row>
    <row r="761" spans="1:1" ht="15.75" customHeight="1" x14ac:dyDescent="0.25">
      <c r="A761" s="3"/>
    </row>
    <row r="762" spans="1:1" ht="15.75" customHeight="1" x14ac:dyDescent="0.25">
      <c r="A762" s="3"/>
    </row>
    <row r="763" spans="1:1" ht="15.75" customHeight="1" x14ac:dyDescent="0.25">
      <c r="A763" s="3"/>
    </row>
    <row r="764" spans="1:1" ht="15.75" customHeight="1" x14ac:dyDescent="0.25">
      <c r="A764" s="3"/>
    </row>
    <row r="765" spans="1:1" ht="15.75" customHeight="1" x14ac:dyDescent="0.25">
      <c r="A765" s="3"/>
    </row>
    <row r="766" spans="1:1" ht="15.75" customHeight="1" x14ac:dyDescent="0.25">
      <c r="A766" s="3"/>
    </row>
    <row r="767" spans="1:1" ht="15.75" customHeight="1" x14ac:dyDescent="0.25">
      <c r="A767" s="3"/>
    </row>
    <row r="768" spans="1:1" ht="15.75" customHeight="1" x14ac:dyDescent="0.25">
      <c r="A768" s="3"/>
    </row>
    <row r="769" spans="1:1" ht="15.75" customHeight="1" x14ac:dyDescent="0.25">
      <c r="A769" s="3"/>
    </row>
    <row r="770" spans="1:1" ht="15.75" customHeight="1" x14ac:dyDescent="0.25">
      <c r="A770" s="3"/>
    </row>
    <row r="771" spans="1:1" ht="15.75" customHeight="1" x14ac:dyDescent="0.25">
      <c r="A771" s="3"/>
    </row>
    <row r="772" spans="1:1" ht="15.75" customHeight="1" x14ac:dyDescent="0.25">
      <c r="A772" s="3"/>
    </row>
    <row r="773" spans="1:1" ht="15.75" customHeight="1" x14ac:dyDescent="0.25">
      <c r="A773" s="3"/>
    </row>
    <row r="774" spans="1:1" ht="15.75" customHeight="1" x14ac:dyDescent="0.25">
      <c r="A774" s="3"/>
    </row>
    <row r="775" spans="1:1" ht="15.75" customHeight="1" x14ac:dyDescent="0.25">
      <c r="A775" s="3"/>
    </row>
    <row r="776" spans="1:1" ht="15.75" customHeight="1" x14ac:dyDescent="0.25">
      <c r="A776" s="3"/>
    </row>
    <row r="777" spans="1:1" ht="15.75" customHeight="1" x14ac:dyDescent="0.25">
      <c r="A777" s="3"/>
    </row>
    <row r="778" spans="1:1" ht="15.75" customHeight="1" x14ac:dyDescent="0.25">
      <c r="A778" s="3"/>
    </row>
    <row r="779" spans="1:1" ht="15.75" customHeight="1" x14ac:dyDescent="0.25">
      <c r="A779" s="3"/>
    </row>
    <row r="780" spans="1:1" ht="15.75" customHeight="1" x14ac:dyDescent="0.25">
      <c r="A780" s="3"/>
    </row>
    <row r="781" spans="1:1" ht="15.75" customHeight="1" x14ac:dyDescent="0.25">
      <c r="A781" s="3"/>
    </row>
    <row r="782" spans="1:1" ht="15.75" customHeight="1" x14ac:dyDescent="0.25">
      <c r="A782" s="3"/>
    </row>
    <row r="783" spans="1:1" ht="15.75" customHeight="1" x14ac:dyDescent="0.25">
      <c r="A783" s="3"/>
    </row>
    <row r="784" spans="1:1" ht="15.75" customHeight="1" x14ac:dyDescent="0.25">
      <c r="A784" s="3"/>
    </row>
    <row r="785" spans="1:1" ht="15.75" customHeight="1" x14ac:dyDescent="0.25">
      <c r="A785" s="3"/>
    </row>
    <row r="786" spans="1:1" ht="15.75" customHeight="1" x14ac:dyDescent="0.25">
      <c r="A786" s="3"/>
    </row>
    <row r="787" spans="1:1" ht="15.75" customHeight="1" x14ac:dyDescent="0.25">
      <c r="A787" s="3"/>
    </row>
    <row r="788" spans="1:1" ht="15.75" customHeight="1" x14ac:dyDescent="0.25">
      <c r="A788" s="3"/>
    </row>
    <row r="789" spans="1:1" ht="15.75" customHeight="1" x14ac:dyDescent="0.25">
      <c r="A789" s="3"/>
    </row>
    <row r="790" spans="1:1" ht="15.75" customHeight="1" x14ac:dyDescent="0.25">
      <c r="A790" s="3"/>
    </row>
    <row r="791" spans="1:1" ht="15.75" customHeight="1" x14ac:dyDescent="0.25">
      <c r="A791" s="3"/>
    </row>
    <row r="792" spans="1:1" ht="15.75" customHeight="1" x14ac:dyDescent="0.25">
      <c r="A792" s="3"/>
    </row>
    <row r="793" spans="1:1" ht="15.75" customHeight="1" x14ac:dyDescent="0.25">
      <c r="A793" s="3"/>
    </row>
    <row r="794" spans="1:1" ht="15.75" customHeight="1" x14ac:dyDescent="0.25">
      <c r="A794" s="3"/>
    </row>
    <row r="795" spans="1:1" ht="15.75" customHeight="1" x14ac:dyDescent="0.25">
      <c r="A795" s="3"/>
    </row>
    <row r="796" spans="1:1" ht="15.75" customHeight="1" x14ac:dyDescent="0.25">
      <c r="A796" s="3"/>
    </row>
    <row r="797" spans="1:1" ht="15.75" customHeight="1" x14ac:dyDescent="0.25">
      <c r="A797" s="3"/>
    </row>
    <row r="798" spans="1:1" ht="15.75" customHeight="1" x14ac:dyDescent="0.25">
      <c r="A798" s="3"/>
    </row>
    <row r="799" spans="1:1" ht="15.75" customHeight="1" x14ac:dyDescent="0.25">
      <c r="A799" s="3"/>
    </row>
    <row r="800" spans="1:1" ht="15.75" customHeight="1" x14ac:dyDescent="0.25">
      <c r="A800" s="3"/>
    </row>
    <row r="801" spans="1:1" ht="15.75" customHeight="1" x14ac:dyDescent="0.25">
      <c r="A801" s="3"/>
    </row>
    <row r="802" spans="1:1" ht="15.75" customHeight="1" x14ac:dyDescent="0.25">
      <c r="A802" s="3"/>
    </row>
    <row r="803" spans="1:1" ht="15.75" customHeight="1" x14ac:dyDescent="0.25">
      <c r="A803" s="3"/>
    </row>
    <row r="804" spans="1:1" ht="15.75" customHeight="1" x14ac:dyDescent="0.25">
      <c r="A804" s="3"/>
    </row>
    <row r="805" spans="1:1" ht="15.75" customHeight="1" x14ac:dyDescent="0.25">
      <c r="A805" s="3"/>
    </row>
    <row r="806" spans="1:1" ht="15.75" customHeight="1" x14ac:dyDescent="0.25">
      <c r="A806" s="3"/>
    </row>
    <row r="807" spans="1:1" ht="15.75" customHeight="1" x14ac:dyDescent="0.25">
      <c r="A807" s="3"/>
    </row>
    <row r="808" spans="1:1" ht="15.75" customHeight="1" x14ac:dyDescent="0.25">
      <c r="A808" s="3"/>
    </row>
    <row r="809" spans="1:1" ht="15.75" customHeight="1" x14ac:dyDescent="0.25">
      <c r="A809" s="3"/>
    </row>
    <row r="810" spans="1:1" ht="15.75" customHeight="1" x14ac:dyDescent="0.25">
      <c r="A810" s="3"/>
    </row>
    <row r="811" spans="1:1" ht="15.75" customHeight="1" x14ac:dyDescent="0.25">
      <c r="A811" s="3"/>
    </row>
    <row r="812" spans="1:1" ht="15.75" customHeight="1" x14ac:dyDescent="0.25">
      <c r="A812" s="3"/>
    </row>
    <row r="813" spans="1:1" ht="15.75" customHeight="1" x14ac:dyDescent="0.25">
      <c r="A813" s="3"/>
    </row>
    <row r="814" spans="1:1" ht="15.75" customHeight="1" x14ac:dyDescent="0.25">
      <c r="A814" s="3"/>
    </row>
    <row r="815" spans="1:1" ht="15.75" customHeight="1" x14ac:dyDescent="0.25">
      <c r="A815" s="3"/>
    </row>
    <row r="816" spans="1:1" ht="15.75" customHeight="1" x14ac:dyDescent="0.25">
      <c r="A816" s="3"/>
    </row>
    <row r="817" spans="1:1" ht="15.75" customHeight="1" x14ac:dyDescent="0.25">
      <c r="A817" s="3"/>
    </row>
    <row r="818" spans="1:1" ht="15.75" customHeight="1" x14ac:dyDescent="0.25">
      <c r="A818" s="3"/>
    </row>
    <row r="819" spans="1:1" ht="15.75" customHeight="1" x14ac:dyDescent="0.25">
      <c r="A819" s="3"/>
    </row>
    <row r="820" spans="1:1" ht="15.75" customHeight="1" x14ac:dyDescent="0.25">
      <c r="A820" s="3"/>
    </row>
    <row r="821" spans="1:1" ht="15.75" customHeight="1" x14ac:dyDescent="0.25">
      <c r="A821" s="3"/>
    </row>
    <row r="822" spans="1:1" ht="15.75" customHeight="1" x14ac:dyDescent="0.25">
      <c r="A822" s="3"/>
    </row>
    <row r="823" spans="1:1" ht="15.75" customHeight="1" x14ac:dyDescent="0.25">
      <c r="A823" s="3"/>
    </row>
    <row r="824" spans="1:1" ht="15.75" customHeight="1" x14ac:dyDescent="0.25">
      <c r="A824" s="3"/>
    </row>
    <row r="825" spans="1:1" ht="15.75" customHeight="1" x14ac:dyDescent="0.25">
      <c r="A825" s="3"/>
    </row>
    <row r="826" spans="1:1" ht="15.75" customHeight="1" x14ac:dyDescent="0.25">
      <c r="A826" s="3"/>
    </row>
    <row r="827" spans="1:1" ht="15.75" customHeight="1" x14ac:dyDescent="0.25">
      <c r="A827" s="3"/>
    </row>
    <row r="828" spans="1:1" ht="15.75" customHeight="1" x14ac:dyDescent="0.25">
      <c r="A828" s="3"/>
    </row>
    <row r="829" spans="1:1" ht="15.75" customHeight="1" x14ac:dyDescent="0.25">
      <c r="A829" s="3"/>
    </row>
    <row r="830" spans="1:1" ht="15.75" customHeight="1" x14ac:dyDescent="0.25">
      <c r="A830" s="3"/>
    </row>
    <row r="831" spans="1:1" ht="15.75" customHeight="1" x14ac:dyDescent="0.25">
      <c r="A831" s="3"/>
    </row>
    <row r="832" spans="1:1" ht="15.75" customHeight="1" x14ac:dyDescent="0.25">
      <c r="A832" s="3"/>
    </row>
    <row r="833" spans="1:1" ht="15.75" customHeight="1" x14ac:dyDescent="0.25">
      <c r="A833" s="3"/>
    </row>
    <row r="834" spans="1:1" ht="15.75" customHeight="1" x14ac:dyDescent="0.25">
      <c r="A834" s="3"/>
    </row>
    <row r="835" spans="1:1" ht="15.75" customHeight="1" x14ac:dyDescent="0.25">
      <c r="A835" s="3"/>
    </row>
    <row r="836" spans="1:1" ht="15.75" customHeight="1" x14ac:dyDescent="0.25">
      <c r="A836" s="3"/>
    </row>
    <row r="837" spans="1:1" ht="15.75" customHeight="1" x14ac:dyDescent="0.25">
      <c r="A837" s="3"/>
    </row>
    <row r="838" spans="1:1" ht="15.75" customHeight="1" x14ac:dyDescent="0.25">
      <c r="A838" s="3"/>
    </row>
    <row r="839" spans="1:1" ht="15.75" customHeight="1" x14ac:dyDescent="0.25">
      <c r="A839" s="3"/>
    </row>
    <row r="840" spans="1:1" ht="15.75" customHeight="1" x14ac:dyDescent="0.25">
      <c r="A840" s="3"/>
    </row>
    <row r="841" spans="1:1" ht="15.75" customHeight="1" x14ac:dyDescent="0.25">
      <c r="A841" s="3"/>
    </row>
    <row r="842" spans="1:1" ht="15.75" customHeight="1" x14ac:dyDescent="0.25">
      <c r="A842" s="3"/>
    </row>
    <row r="843" spans="1:1" ht="15.75" customHeight="1" x14ac:dyDescent="0.25">
      <c r="A843" s="3"/>
    </row>
    <row r="844" spans="1:1" ht="15.75" customHeight="1" x14ac:dyDescent="0.25">
      <c r="A844" s="3"/>
    </row>
    <row r="845" spans="1:1" ht="15.75" customHeight="1" x14ac:dyDescent="0.25">
      <c r="A845" s="3"/>
    </row>
    <row r="846" spans="1:1" ht="15.75" customHeight="1" x14ac:dyDescent="0.25">
      <c r="A846" s="3"/>
    </row>
    <row r="847" spans="1:1" ht="15.75" customHeight="1" x14ac:dyDescent="0.25">
      <c r="A847" s="3"/>
    </row>
    <row r="848" spans="1:1" ht="15.75" customHeight="1" x14ac:dyDescent="0.25">
      <c r="A848" s="3"/>
    </row>
    <row r="849" spans="1:1" ht="15.75" customHeight="1" x14ac:dyDescent="0.25">
      <c r="A849" s="3"/>
    </row>
    <row r="850" spans="1:1" ht="15.75" customHeight="1" x14ac:dyDescent="0.25">
      <c r="A850" s="3"/>
    </row>
    <row r="851" spans="1:1" ht="15.75" customHeight="1" x14ac:dyDescent="0.25">
      <c r="A851" s="3"/>
    </row>
    <row r="852" spans="1:1" ht="15.75" customHeight="1" x14ac:dyDescent="0.25">
      <c r="A852" s="3"/>
    </row>
    <row r="853" spans="1:1" ht="15.75" customHeight="1" x14ac:dyDescent="0.25">
      <c r="A853" s="3"/>
    </row>
    <row r="854" spans="1:1" ht="15.75" customHeight="1" x14ac:dyDescent="0.25">
      <c r="A854" s="3"/>
    </row>
    <row r="855" spans="1:1" ht="15.75" customHeight="1" x14ac:dyDescent="0.25">
      <c r="A855" s="3"/>
    </row>
    <row r="856" spans="1:1" ht="15.75" customHeight="1" x14ac:dyDescent="0.25">
      <c r="A856" s="3"/>
    </row>
    <row r="857" spans="1:1" ht="15.75" customHeight="1" x14ac:dyDescent="0.25">
      <c r="A857" s="3"/>
    </row>
    <row r="858" spans="1:1" ht="15.75" customHeight="1" x14ac:dyDescent="0.25">
      <c r="A858" s="3"/>
    </row>
    <row r="859" spans="1:1" ht="15.75" customHeight="1" x14ac:dyDescent="0.25">
      <c r="A859" s="3"/>
    </row>
    <row r="860" spans="1:1" ht="15.75" customHeight="1" x14ac:dyDescent="0.25">
      <c r="A860" s="3"/>
    </row>
    <row r="861" spans="1:1" ht="15.75" customHeight="1" x14ac:dyDescent="0.25">
      <c r="A861" s="3"/>
    </row>
    <row r="862" spans="1:1" ht="15.75" customHeight="1" x14ac:dyDescent="0.25">
      <c r="A862" s="3"/>
    </row>
    <row r="863" spans="1:1" ht="15.75" customHeight="1" x14ac:dyDescent="0.25">
      <c r="A863" s="3"/>
    </row>
    <row r="864" spans="1:1" ht="15.75" customHeight="1" x14ac:dyDescent="0.25">
      <c r="A864" s="3"/>
    </row>
    <row r="865" spans="1:1" ht="15.75" customHeight="1" x14ac:dyDescent="0.25">
      <c r="A865" s="3"/>
    </row>
    <row r="866" spans="1:1" ht="15.75" customHeight="1" x14ac:dyDescent="0.25">
      <c r="A866" s="3"/>
    </row>
    <row r="867" spans="1:1" ht="15.75" customHeight="1" x14ac:dyDescent="0.25">
      <c r="A867" s="3"/>
    </row>
    <row r="868" spans="1:1" ht="15.75" customHeight="1" x14ac:dyDescent="0.25">
      <c r="A868" s="3"/>
    </row>
    <row r="869" spans="1:1" ht="15.75" customHeight="1" x14ac:dyDescent="0.25">
      <c r="A869" s="3"/>
    </row>
    <row r="870" spans="1:1" ht="15.75" customHeight="1" x14ac:dyDescent="0.25">
      <c r="A870" s="3"/>
    </row>
    <row r="871" spans="1:1" ht="15.75" customHeight="1" x14ac:dyDescent="0.25">
      <c r="A871" s="3"/>
    </row>
    <row r="872" spans="1:1" ht="15.75" customHeight="1" x14ac:dyDescent="0.25">
      <c r="A872" s="3"/>
    </row>
    <row r="873" spans="1:1" ht="15.75" customHeight="1" x14ac:dyDescent="0.25">
      <c r="A873" s="3"/>
    </row>
    <row r="874" spans="1:1" ht="15.75" customHeight="1" x14ac:dyDescent="0.25">
      <c r="A874" s="3"/>
    </row>
    <row r="875" spans="1:1" ht="15.75" customHeight="1" x14ac:dyDescent="0.25">
      <c r="A875" s="3"/>
    </row>
    <row r="876" spans="1:1" ht="15.75" customHeight="1" x14ac:dyDescent="0.25">
      <c r="A876" s="3"/>
    </row>
    <row r="877" spans="1:1" ht="15.75" customHeight="1" x14ac:dyDescent="0.25">
      <c r="A877" s="3"/>
    </row>
    <row r="878" spans="1:1" ht="15.75" customHeight="1" x14ac:dyDescent="0.25">
      <c r="A878" s="3"/>
    </row>
    <row r="879" spans="1:1" ht="15.75" customHeight="1" x14ac:dyDescent="0.25">
      <c r="A879" s="3"/>
    </row>
    <row r="880" spans="1:1" ht="15.75" customHeight="1" x14ac:dyDescent="0.25">
      <c r="A880" s="3"/>
    </row>
    <row r="881" spans="1:1" ht="15.75" customHeight="1" x14ac:dyDescent="0.25">
      <c r="A881" s="3"/>
    </row>
    <row r="882" spans="1:1" ht="15.75" customHeight="1" x14ac:dyDescent="0.25">
      <c r="A882" s="3"/>
    </row>
    <row r="883" spans="1:1" ht="15.75" customHeight="1" x14ac:dyDescent="0.25">
      <c r="A883" s="3"/>
    </row>
    <row r="884" spans="1:1" ht="15.75" customHeight="1" x14ac:dyDescent="0.25">
      <c r="A884" s="3"/>
    </row>
    <row r="885" spans="1:1" ht="15.75" customHeight="1" x14ac:dyDescent="0.25">
      <c r="A885" s="3"/>
    </row>
    <row r="886" spans="1:1" ht="15.75" customHeight="1" x14ac:dyDescent="0.25">
      <c r="A886" s="3"/>
    </row>
    <row r="887" spans="1:1" ht="15.75" customHeight="1" x14ac:dyDescent="0.25">
      <c r="A887" s="3"/>
    </row>
    <row r="888" spans="1:1" ht="15.75" customHeight="1" x14ac:dyDescent="0.25">
      <c r="A888" s="3"/>
    </row>
    <row r="889" spans="1:1" ht="15.75" customHeight="1" x14ac:dyDescent="0.25">
      <c r="A889" s="3"/>
    </row>
    <row r="890" spans="1:1" ht="15.75" customHeight="1" x14ac:dyDescent="0.25">
      <c r="A890" s="3"/>
    </row>
    <row r="891" spans="1:1" ht="15.75" customHeight="1" x14ac:dyDescent="0.25">
      <c r="A891" s="3"/>
    </row>
    <row r="892" spans="1:1" ht="15.75" customHeight="1" x14ac:dyDescent="0.25">
      <c r="A892" s="3"/>
    </row>
    <row r="893" spans="1:1" ht="15.75" customHeight="1" x14ac:dyDescent="0.25">
      <c r="A893" s="3"/>
    </row>
    <row r="894" spans="1:1" ht="15.75" customHeight="1" x14ac:dyDescent="0.25">
      <c r="A894" s="3"/>
    </row>
    <row r="895" spans="1:1" ht="15.75" customHeight="1" x14ac:dyDescent="0.25">
      <c r="A895" s="3"/>
    </row>
    <row r="896" spans="1:1" ht="15.75" customHeight="1" x14ac:dyDescent="0.25">
      <c r="A896" s="3"/>
    </row>
    <row r="897" spans="1:1" ht="15.75" customHeight="1" x14ac:dyDescent="0.25">
      <c r="A897" s="3"/>
    </row>
    <row r="898" spans="1:1" ht="15.75" customHeight="1" x14ac:dyDescent="0.25">
      <c r="A898" s="3"/>
    </row>
    <row r="899" spans="1:1" ht="15.75" customHeight="1" x14ac:dyDescent="0.25">
      <c r="A899" s="3"/>
    </row>
    <row r="900" spans="1:1" ht="15.75" customHeight="1" x14ac:dyDescent="0.25">
      <c r="A900" s="3"/>
    </row>
    <row r="901" spans="1:1" ht="15.75" customHeight="1" x14ac:dyDescent="0.25">
      <c r="A901" s="3"/>
    </row>
    <row r="902" spans="1:1" ht="15.75" customHeight="1" x14ac:dyDescent="0.25">
      <c r="A902" s="3"/>
    </row>
    <row r="903" spans="1:1" ht="15.75" customHeight="1" x14ac:dyDescent="0.25">
      <c r="A903" s="3"/>
    </row>
    <row r="904" spans="1:1" ht="15.75" customHeight="1" x14ac:dyDescent="0.25">
      <c r="A904" s="3"/>
    </row>
    <row r="905" spans="1:1" ht="15.75" customHeight="1" x14ac:dyDescent="0.25">
      <c r="A905" s="3"/>
    </row>
    <row r="906" spans="1:1" ht="15.75" customHeight="1" x14ac:dyDescent="0.25">
      <c r="A906" s="3"/>
    </row>
    <row r="907" spans="1:1" ht="15.75" customHeight="1" x14ac:dyDescent="0.25">
      <c r="A907" s="3"/>
    </row>
    <row r="908" spans="1:1" ht="15.75" customHeight="1" x14ac:dyDescent="0.25">
      <c r="A908" s="3"/>
    </row>
    <row r="909" spans="1:1" ht="15.75" customHeight="1" x14ac:dyDescent="0.25">
      <c r="A909" s="3"/>
    </row>
    <row r="910" spans="1:1" ht="15.75" customHeight="1" x14ac:dyDescent="0.25">
      <c r="A910" s="3"/>
    </row>
    <row r="911" spans="1:1" ht="15.75" customHeight="1" x14ac:dyDescent="0.25">
      <c r="A911" s="3"/>
    </row>
    <row r="912" spans="1:1" ht="15.75" customHeight="1" x14ac:dyDescent="0.25">
      <c r="A912" s="3"/>
    </row>
    <row r="913" spans="1:1" ht="15.75" customHeight="1" x14ac:dyDescent="0.25">
      <c r="A913" s="3"/>
    </row>
    <row r="914" spans="1:1" ht="15.75" customHeight="1" x14ac:dyDescent="0.25">
      <c r="A914" s="3"/>
    </row>
    <row r="915" spans="1:1" ht="15.75" customHeight="1" x14ac:dyDescent="0.25">
      <c r="A915" s="3"/>
    </row>
    <row r="916" spans="1:1" ht="15.75" customHeight="1" x14ac:dyDescent="0.25">
      <c r="A916" s="3"/>
    </row>
    <row r="917" spans="1:1" ht="15.75" customHeight="1" x14ac:dyDescent="0.25">
      <c r="A917" s="3"/>
    </row>
    <row r="918" spans="1:1" ht="15.75" customHeight="1" x14ac:dyDescent="0.25">
      <c r="A918" s="3"/>
    </row>
    <row r="919" spans="1:1" ht="15.75" customHeight="1" x14ac:dyDescent="0.25">
      <c r="A919" s="3"/>
    </row>
    <row r="920" spans="1:1" ht="15.75" customHeight="1" x14ac:dyDescent="0.25">
      <c r="A920" s="3"/>
    </row>
    <row r="921" spans="1:1" ht="15.75" customHeight="1" x14ac:dyDescent="0.25">
      <c r="A921" s="3"/>
    </row>
    <row r="922" spans="1:1" ht="15.75" customHeight="1" x14ac:dyDescent="0.25">
      <c r="A922" s="3"/>
    </row>
    <row r="923" spans="1:1" ht="15.75" customHeight="1" x14ac:dyDescent="0.25">
      <c r="A923" s="3"/>
    </row>
    <row r="924" spans="1:1" ht="15.75" customHeight="1" x14ac:dyDescent="0.25">
      <c r="A924" s="3"/>
    </row>
    <row r="925" spans="1:1" ht="15.75" customHeight="1" x14ac:dyDescent="0.25">
      <c r="A925" s="3"/>
    </row>
    <row r="926" spans="1:1" ht="15.75" customHeight="1" x14ac:dyDescent="0.25">
      <c r="A926" s="3"/>
    </row>
    <row r="927" spans="1:1" ht="15.75" customHeight="1" x14ac:dyDescent="0.25">
      <c r="A927" s="3"/>
    </row>
    <row r="928" spans="1:1" ht="15.75" customHeight="1" x14ac:dyDescent="0.25">
      <c r="A928" s="3"/>
    </row>
    <row r="929" spans="1:1" ht="15.75" customHeight="1" x14ac:dyDescent="0.25">
      <c r="A929" s="3"/>
    </row>
    <row r="930" spans="1:1" ht="15.75" customHeight="1" x14ac:dyDescent="0.25">
      <c r="A930" s="3"/>
    </row>
    <row r="931" spans="1:1" ht="15.75" customHeight="1" x14ac:dyDescent="0.25">
      <c r="A931" s="3"/>
    </row>
    <row r="932" spans="1:1" ht="15.75" customHeight="1" x14ac:dyDescent="0.25">
      <c r="A932" s="3"/>
    </row>
    <row r="933" spans="1:1" ht="15.75" customHeight="1" x14ac:dyDescent="0.25">
      <c r="A933" s="3"/>
    </row>
    <row r="934" spans="1:1" ht="15.75" customHeight="1" x14ac:dyDescent="0.25">
      <c r="A934" s="3"/>
    </row>
    <row r="935" spans="1:1" ht="15.75" customHeight="1" x14ac:dyDescent="0.25">
      <c r="A935" s="3"/>
    </row>
    <row r="936" spans="1:1" ht="15.75" customHeight="1" x14ac:dyDescent="0.25">
      <c r="A936" s="3"/>
    </row>
    <row r="937" spans="1:1" ht="15.75" customHeight="1" x14ac:dyDescent="0.25">
      <c r="A937" s="3"/>
    </row>
    <row r="938" spans="1:1" ht="15.75" customHeight="1" x14ac:dyDescent="0.25">
      <c r="A938" s="3"/>
    </row>
    <row r="939" spans="1:1" ht="15.75" customHeight="1" x14ac:dyDescent="0.25">
      <c r="A939" s="3"/>
    </row>
    <row r="940" spans="1:1" ht="15.75" customHeight="1" x14ac:dyDescent="0.25">
      <c r="A940" s="3"/>
    </row>
    <row r="941" spans="1:1" ht="15.75" customHeight="1" x14ac:dyDescent="0.25">
      <c r="A941" s="3"/>
    </row>
    <row r="942" spans="1:1" ht="15.75" customHeight="1" x14ac:dyDescent="0.25">
      <c r="A942" s="3"/>
    </row>
    <row r="943" spans="1:1" ht="15.75" customHeight="1" x14ac:dyDescent="0.25">
      <c r="A943" s="3"/>
    </row>
    <row r="944" spans="1:1" ht="15.75" customHeight="1" x14ac:dyDescent="0.25">
      <c r="A944" s="3"/>
    </row>
    <row r="945" spans="1:1" ht="15.75" customHeight="1" x14ac:dyDescent="0.25">
      <c r="A945" s="3"/>
    </row>
    <row r="946" spans="1:1" ht="15.75" customHeight="1" x14ac:dyDescent="0.25">
      <c r="A946" s="3"/>
    </row>
    <row r="947" spans="1:1" ht="15.75" customHeight="1" x14ac:dyDescent="0.25">
      <c r="A947" s="3"/>
    </row>
    <row r="948" spans="1:1" ht="15.75" customHeight="1" x14ac:dyDescent="0.25">
      <c r="A948" s="3"/>
    </row>
    <row r="949" spans="1:1" ht="15.75" customHeight="1" x14ac:dyDescent="0.25">
      <c r="A949" s="3"/>
    </row>
    <row r="950" spans="1:1" ht="15.75" customHeight="1" x14ac:dyDescent="0.25">
      <c r="A950" s="3"/>
    </row>
    <row r="951" spans="1:1" ht="15.75" customHeight="1" x14ac:dyDescent="0.25">
      <c r="A951" s="3"/>
    </row>
    <row r="952" spans="1:1" ht="15.75" customHeight="1" x14ac:dyDescent="0.25">
      <c r="A952" s="3"/>
    </row>
    <row r="953" spans="1:1" ht="15.75" customHeight="1" x14ac:dyDescent="0.25">
      <c r="A953" s="3"/>
    </row>
    <row r="954" spans="1:1" ht="15.75" customHeight="1" x14ac:dyDescent="0.25">
      <c r="A954" s="3"/>
    </row>
    <row r="955" spans="1:1" ht="15.75" customHeight="1" x14ac:dyDescent="0.25">
      <c r="A955" s="3"/>
    </row>
    <row r="956" spans="1:1" ht="15.75" customHeight="1" x14ac:dyDescent="0.25">
      <c r="A956" s="3"/>
    </row>
    <row r="957" spans="1:1" ht="15.75" customHeight="1" x14ac:dyDescent="0.25">
      <c r="A957" s="3"/>
    </row>
    <row r="958" spans="1:1" ht="15.75" customHeight="1" x14ac:dyDescent="0.25">
      <c r="A958" s="3"/>
    </row>
    <row r="959" spans="1:1" ht="15.75" customHeight="1" x14ac:dyDescent="0.25">
      <c r="A959" s="3"/>
    </row>
    <row r="960" spans="1:1" ht="15.75" customHeight="1" x14ac:dyDescent="0.25">
      <c r="A960" s="3"/>
    </row>
    <row r="961" spans="1:1" ht="15.75" customHeight="1" x14ac:dyDescent="0.25">
      <c r="A961" s="3"/>
    </row>
    <row r="962" spans="1:1" ht="15.75" customHeight="1" x14ac:dyDescent="0.25">
      <c r="A962" s="3"/>
    </row>
    <row r="963" spans="1:1" ht="15.75" customHeight="1" x14ac:dyDescent="0.25">
      <c r="A963" s="3"/>
    </row>
    <row r="964" spans="1:1" ht="15.75" customHeight="1" x14ac:dyDescent="0.25">
      <c r="A964" s="3"/>
    </row>
    <row r="965" spans="1:1" ht="15.75" customHeight="1" x14ac:dyDescent="0.25">
      <c r="A965" s="3"/>
    </row>
    <row r="966" spans="1:1" ht="15.75" customHeight="1" x14ac:dyDescent="0.25">
      <c r="A966" s="3"/>
    </row>
    <row r="967" spans="1:1" ht="15.75" customHeight="1" x14ac:dyDescent="0.25">
      <c r="A967" s="3"/>
    </row>
    <row r="968" spans="1:1" ht="15.75" customHeight="1" x14ac:dyDescent="0.25">
      <c r="A968" s="3"/>
    </row>
    <row r="969" spans="1:1" ht="15.75" customHeight="1" x14ac:dyDescent="0.25">
      <c r="A969" s="3"/>
    </row>
    <row r="970" spans="1:1" ht="15.75" customHeight="1" x14ac:dyDescent="0.25">
      <c r="A970" s="3"/>
    </row>
    <row r="971" spans="1:1" ht="15.75" customHeight="1" x14ac:dyDescent="0.25">
      <c r="A971" s="3"/>
    </row>
    <row r="972" spans="1:1" ht="15.75" customHeight="1" x14ac:dyDescent="0.25">
      <c r="A972" s="3"/>
    </row>
    <row r="973" spans="1:1" ht="15.75" customHeight="1" x14ac:dyDescent="0.25">
      <c r="A973" s="3"/>
    </row>
    <row r="974" spans="1:1" ht="15.75" customHeight="1" x14ac:dyDescent="0.25">
      <c r="A974" s="3"/>
    </row>
    <row r="975" spans="1:1" ht="15.75" customHeight="1" x14ac:dyDescent="0.25">
      <c r="A975" s="3"/>
    </row>
    <row r="976" spans="1:1" ht="15.75" customHeight="1" x14ac:dyDescent="0.25">
      <c r="A976" s="3"/>
    </row>
    <row r="977" spans="1:1" ht="15.75" customHeight="1" x14ac:dyDescent="0.25">
      <c r="A977" s="3"/>
    </row>
    <row r="978" spans="1:1" ht="15.75" customHeight="1" x14ac:dyDescent="0.25">
      <c r="A978" s="3"/>
    </row>
    <row r="979" spans="1:1" ht="15.75" customHeight="1" x14ac:dyDescent="0.25">
      <c r="A979" s="3"/>
    </row>
    <row r="980" spans="1:1" ht="15.75" customHeight="1" x14ac:dyDescent="0.25">
      <c r="A980" s="3"/>
    </row>
    <row r="981" spans="1:1" ht="15.75" customHeight="1" x14ac:dyDescent="0.25">
      <c r="A981" s="3"/>
    </row>
    <row r="982" spans="1:1" ht="15.75" customHeight="1" x14ac:dyDescent="0.25">
      <c r="A982" s="3"/>
    </row>
    <row r="983" spans="1:1" ht="15.75" customHeight="1" x14ac:dyDescent="0.25">
      <c r="A983" s="3"/>
    </row>
    <row r="984" spans="1:1" ht="15.75" customHeight="1" x14ac:dyDescent="0.25">
      <c r="A984" s="3"/>
    </row>
    <row r="985" spans="1:1" ht="15.75" customHeight="1" x14ac:dyDescent="0.25">
      <c r="A985" s="3"/>
    </row>
    <row r="986" spans="1:1" ht="15.75" customHeight="1" x14ac:dyDescent="0.25">
      <c r="A986" s="3"/>
    </row>
    <row r="987" spans="1:1" ht="15.75" customHeight="1" x14ac:dyDescent="0.25">
      <c r="A987" s="3"/>
    </row>
    <row r="988" spans="1:1" ht="15.75" customHeight="1" x14ac:dyDescent="0.25">
      <c r="A988" s="3"/>
    </row>
    <row r="989" spans="1:1" ht="15.75" customHeight="1" x14ac:dyDescent="0.25">
      <c r="A989" s="3"/>
    </row>
    <row r="990" spans="1:1" ht="15.75" customHeight="1" x14ac:dyDescent="0.25">
      <c r="A990" s="3"/>
    </row>
    <row r="991" spans="1:1" ht="15.75" customHeight="1" x14ac:dyDescent="0.25">
      <c r="A991" s="3"/>
    </row>
    <row r="992" spans="1:1" ht="15.75" customHeight="1" x14ac:dyDescent="0.25">
      <c r="A992" s="3"/>
    </row>
    <row r="993" spans="1:1" ht="15.75" customHeight="1" x14ac:dyDescent="0.25">
      <c r="A993" s="3"/>
    </row>
    <row r="994" spans="1:1" ht="15.75" customHeight="1" x14ac:dyDescent="0.25">
      <c r="A994" s="3"/>
    </row>
    <row r="995" spans="1:1" ht="15.75" customHeight="1" x14ac:dyDescent="0.25">
      <c r="A995" s="3"/>
    </row>
    <row r="996" spans="1:1" ht="15.75" customHeight="1" x14ac:dyDescent="0.25">
      <c r="A996" s="3"/>
    </row>
    <row r="997" spans="1:1" ht="15.75" customHeight="1" x14ac:dyDescent="0.25">
      <c r="A997" s="3"/>
    </row>
    <row r="998" spans="1:1" ht="15.75" customHeight="1" x14ac:dyDescent="0.25">
      <c r="A998" s="3"/>
    </row>
    <row r="999" spans="1:1" ht="15.75" customHeight="1" x14ac:dyDescent="0.25">
      <c r="A999" s="3"/>
    </row>
    <row r="1000" spans="1:1" ht="15.75" customHeight="1" x14ac:dyDescent="0.25">
      <c r="A1000" s="3"/>
    </row>
    <row r="1001" spans="1:1" ht="15.75" customHeight="1" x14ac:dyDescent="0.25">
      <c r="A1001" s="3"/>
    </row>
  </sheetData>
  <pageMargins left="0.7" right="0.7" top="0.75" bottom="0.75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zoomScale="90" zoomScaleNormal="90" workbookViewId="0">
      <selection activeCell="L26" sqref="L26:N31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1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1" x14ac:dyDescent="0.25">
      <c r="A2" s="14" t="s">
        <v>42</v>
      </c>
      <c r="B2" s="14" t="s">
        <v>43</v>
      </c>
      <c r="C2" s="17" t="s">
        <v>46</v>
      </c>
      <c r="D2" s="21" t="s">
        <v>44</v>
      </c>
      <c r="E2" s="22" t="s">
        <v>45</v>
      </c>
      <c r="H2" s="17" t="s">
        <v>46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1" x14ac:dyDescent="0.25">
      <c r="A3" s="14">
        <v>27.2</v>
      </c>
      <c r="B3" s="14">
        <v>1.4</v>
      </c>
      <c r="C3" s="14">
        <f>B3+3</f>
        <v>4.4000000000000004</v>
      </c>
      <c r="D3" s="23">
        <f>(B4-B3)/(A4-A3)</f>
        <v>-0.36666666666666536</v>
      </c>
      <c r="E3" s="24">
        <f>C3/$C$3</f>
        <v>1</v>
      </c>
      <c r="F3" s="14">
        <v>610</v>
      </c>
      <c r="G3" s="14">
        <v>-1.48</v>
      </c>
      <c r="H3" s="14">
        <f>G3+3</f>
        <v>1.52</v>
      </c>
      <c r="I3" s="23">
        <f>(G4-G3)/(F4-F3)</f>
        <v>0.1666666666666605</v>
      </c>
      <c r="J3" s="24">
        <f>H3/$C$3</f>
        <v>0.3454545454545454</v>
      </c>
      <c r="K3" s="52"/>
      <c r="L3" s="35" t="s">
        <v>47</v>
      </c>
      <c r="M3" s="35">
        <v>0.38051299999999999</v>
      </c>
      <c r="N3" s="35">
        <v>4.3440000000000003</v>
      </c>
      <c r="O3" s="35">
        <v>298.85899999999998</v>
      </c>
      <c r="P3" s="35">
        <v>61.249000000000002</v>
      </c>
      <c r="Q3" s="35">
        <v>8.7999999999999995E-2</v>
      </c>
      <c r="R3" s="35">
        <v>4.8794102760861398</v>
      </c>
      <c r="S3" s="39">
        <f>Q4-Q3</f>
        <v>7.7000000000000013E-2</v>
      </c>
      <c r="T3" s="39">
        <f>R4-R3</f>
        <v>-1.156530982768047</v>
      </c>
      <c r="U3" s="52"/>
    </row>
    <row r="4" spans="1:21" x14ac:dyDescent="0.25">
      <c r="A4" s="14">
        <v>27.5</v>
      </c>
      <c r="B4" s="14">
        <v>1.29</v>
      </c>
      <c r="C4" s="14">
        <f t="shared" ref="C4:C67" si="0">B4+3</f>
        <v>4.29</v>
      </c>
      <c r="D4" s="23">
        <f t="shared" ref="D4:D67" si="1">(B5-B4)/(A5-A4)</f>
        <v>2.2222222222222233E-2</v>
      </c>
      <c r="E4" s="24">
        <f t="shared" ref="E4:E67" si="2">C4/$C$3</f>
        <v>0.97499999999999998</v>
      </c>
      <c r="F4" s="14">
        <v>609.4</v>
      </c>
      <c r="G4" s="14">
        <v>-1.58</v>
      </c>
      <c r="H4" s="14">
        <f t="shared" ref="H4:H67" si="3">G4+3</f>
        <v>1.42</v>
      </c>
      <c r="I4" s="23">
        <f t="shared" ref="I4:I67" si="4">(G5-G4)/(F5-F4)</f>
        <v>-0.28333333333332283</v>
      </c>
      <c r="J4" s="24">
        <f t="shared" ref="J4:J67" si="5">H4/$C$3</f>
        <v>0.3227272727272727</v>
      </c>
      <c r="K4" s="52"/>
      <c r="L4" s="40" t="s">
        <v>48</v>
      </c>
      <c r="M4" s="39">
        <v>0.42049399999999998</v>
      </c>
      <c r="N4" s="39">
        <v>2.5499999999999998</v>
      </c>
      <c r="O4" s="39">
        <v>478.76600000000002</v>
      </c>
      <c r="P4" s="39">
        <v>128.601</v>
      </c>
      <c r="Q4" s="39">
        <v>0.16500000000000001</v>
      </c>
      <c r="R4" s="39">
        <v>3.7228792933180928</v>
      </c>
      <c r="S4" s="52"/>
      <c r="T4" s="52"/>
      <c r="U4" s="52"/>
    </row>
    <row r="5" spans="1:21" x14ac:dyDescent="0.25">
      <c r="A5" s="14">
        <v>29.3</v>
      </c>
      <c r="B5" s="14">
        <v>1.33</v>
      </c>
      <c r="C5" s="14">
        <f t="shared" si="0"/>
        <v>4.33</v>
      </c>
      <c r="D5" s="23">
        <f t="shared" si="1"/>
        <v>4.5161290322580643E-2</v>
      </c>
      <c r="E5" s="24">
        <f t="shared" si="2"/>
        <v>0.98409090909090902</v>
      </c>
      <c r="F5" s="14">
        <v>608.79999999999995</v>
      </c>
      <c r="G5" s="14">
        <v>-1.41</v>
      </c>
      <c r="H5" s="14">
        <f t="shared" si="3"/>
        <v>1.59</v>
      </c>
      <c r="I5" s="23">
        <f t="shared" si="4"/>
        <v>0.32307692307693447</v>
      </c>
      <c r="J5" s="24">
        <f t="shared" si="5"/>
        <v>0.36136363636363633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1" x14ac:dyDescent="0.25">
      <c r="A6" s="14">
        <v>32.4</v>
      </c>
      <c r="B6" s="14">
        <v>1.47</v>
      </c>
      <c r="C6" s="14">
        <f t="shared" si="0"/>
        <v>4.47</v>
      </c>
      <c r="D6" s="23">
        <f t="shared" si="1"/>
        <v>-0.24999999999999992</v>
      </c>
      <c r="E6" s="24">
        <f t="shared" si="2"/>
        <v>1.0159090909090909</v>
      </c>
      <c r="F6" s="14">
        <v>607.5</v>
      </c>
      <c r="G6" s="14">
        <v>-1.83</v>
      </c>
      <c r="H6" s="14">
        <f t="shared" si="3"/>
        <v>1.17</v>
      </c>
      <c r="I6" s="23">
        <f t="shared" si="4"/>
        <v>-0.13181818181817911</v>
      </c>
      <c r="J6" s="24">
        <f t="shared" si="5"/>
        <v>0.26590909090909087</v>
      </c>
      <c r="K6" s="52"/>
      <c r="L6" s="52"/>
      <c r="M6" s="52"/>
      <c r="N6" s="52"/>
      <c r="O6" s="52"/>
      <c r="P6" s="52"/>
      <c r="Q6" s="52"/>
      <c r="R6" s="52"/>
    </row>
    <row r="7" spans="1:21" x14ac:dyDescent="0.25">
      <c r="A7" s="14">
        <v>36</v>
      </c>
      <c r="B7" s="14">
        <v>0.56999999999999995</v>
      </c>
      <c r="C7" s="14">
        <f t="shared" si="0"/>
        <v>3.57</v>
      </c>
      <c r="D7" s="23">
        <f t="shared" si="1"/>
        <v>0.27499999999999991</v>
      </c>
      <c r="E7" s="24">
        <f t="shared" si="2"/>
        <v>0.81136363636363629</v>
      </c>
      <c r="F7" s="14">
        <v>605.29999999999995</v>
      </c>
      <c r="G7" s="14">
        <v>-1.54</v>
      </c>
      <c r="H7" s="14">
        <f t="shared" si="3"/>
        <v>1.46</v>
      </c>
      <c r="I7" s="23">
        <f t="shared" si="4"/>
        <v>-0.13571428571428795</v>
      </c>
      <c r="J7" s="24">
        <f t="shared" si="5"/>
        <v>0.33181818181818179</v>
      </c>
    </row>
    <row r="8" spans="1:21" x14ac:dyDescent="0.25">
      <c r="A8" s="14">
        <v>39.6</v>
      </c>
      <c r="B8" s="14">
        <v>1.56</v>
      </c>
      <c r="C8" s="14">
        <f t="shared" si="0"/>
        <v>4.5600000000000005</v>
      </c>
      <c r="D8" s="23">
        <f t="shared" si="1"/>
        <v>1.5384615384615405E-2</v>
      </c>
      <c r="E8" s="24">
        <f t="shared" si="2"/>
        <v>1.0363636363636364</v>
      </c>
      <c r="F8" s="14">
        <v>602.5</v>
      </c>
      <c r="G8" s="14">
        <v>-1.1599999999999999</v>
      </c>
      <c r="H8" s="14">
        <f t="shared" si="3"/>
        <v>1.84</v>
      </c>
      <c r="I8" s="23">
        <f t="shared" si="4"/>
        <v>-8.3870967741934838E-2</v>
      </c>
      <c r="J8" s="24">
        <f t="shared" si="5"/>
        <v>0.41818181818181815</v>
      </c>
    </row>
    <row r="9" spans="1:21" x14ac:dyDescent="0.25">
      <c r="A9" s="14">
        <v>43.5</v>
      </c>
      <c r="B9" s="14">
        <v>1.62</v>
      </c>
      <c r="C9" s="14">
        <f t="shared" si="0"/>
        <v>4.62</v>
      </c>
      <c r="D9" s="23">
        <f t="shared" si="1"/>
        <v>0.11081081081081065</v>
      </c>
      <c r="E9" s="24">
        <f t="shared" si="2"/>
        <v>1.05</v>
      </c>
      <c r="F9" s="14">
        <v>599.4</v>
      </c>
      <c r="G9" s="14">
        <v>-0.9</v>
      </c>
      <c r="H9" s="14">
        <f t="shared" si="3"/>
        <v>2.1</v>
      </c>
      <c r="I9" s="23">
        <f t="shared" si="4"/>
        <v>0.37297297297297982</v>
      </c>
      <c r="J9" s="24">
        <f t="shared" si="5"/>
        <v>0.47727272727272724</v>
      </c>
    </row>
    <row r="10" spans="1:21" x14ac:dyDescent="0.25">
      <c r="A10" s="14">
        <v>47.2</v>
      </c>
      <c r="B10" s="14">
        <v>2.0299999999999998</v>
      </c>
      <c r="C10" s="14">
        <f t="shared" si="0"/>
        <v>5.0299999999999994</v>
      </c>
      <c r="D10" s="23">
        <f t="shared" si="1"/>
        <v>-6.3636363636363616E-2</v>
      </c>
      <c r="E10" s="24">
        <f t="shared" si="2"/>
        <v>1.1431818181818179</v>
      </c>
      <c r="F10" s="14">
        <v>595.70000000000005</v>
      </c>
      <c r="G10" s="14">
        <v>-2.2799999999999998</v>
      </c>
      <c r="H10" s="14">
        <f t="shared" si="3"/>
        <v>0.7200000000000002</v>
      </c>
      <c r="I10" s="23">
        <f t="shared" si="4"/>
        <v>8.947368421052479E-2</v>
      </c>
      <c r="J10" s="24">
        <f t="shared" si="5"/>
        <v>0.16363636363636366</v>
      </c>
    </row>
    <row r="11" spans="1:21" x14ac:dyDescent="0.25">
      <c r="A11" s="14">
        <v>50.5</v>
      </c>
      <c r="B11" s="14">
        <v>1.82</v>
      </c>
      <c r="C11" s="14">
        <f t="shared" si="0"/>
        <v>4.82</v>
      </c>
      <c r="D11" s="23">
        <f t="shared" si="1"/>
        <v>-4.7058823529411827E-2</v>
      </c>
      <c r="E11" s="24">
        <f t="shared" si="2"/>
        <v>1.0954545454545455</v>
      </c>
      <c r="F11" s="14">
        <v>591.9</v>
      </c>
      <c r="G11" s="14">
        <v>-2.62</v>
      </c>
      <c r="H11" s="14">
        <f t="shared" si="3"/>
        <v>0.37999999999999989</v>
      </c>
      <c r="I11" s="23">
        <f t="shared" si="4"/>
        <v>-0.41176470588235575</v>
      </c>
      <c r="J11" s="24">
        <f t="shared" si="5"/>
        <v>8.6363636363636337E-2</v>
      </c>
    </row>
    <row r="12" spans="1:21" x14ac:dyDescent="0.25">
      <c r="A12" s="14">
        <v>53.9</v>
      </c>
      <c r="B12" s="14">
        <v>1.66</v>
      </c>
      <c r="C12" s="14">
        <f t="shared" si="0"/>
        <v>4.66</v>
      </c>
      <c r="D12" s="23">
        <f t="shared" si="1"/>
        <v>3.2258064516129045E-2</v>
      </c>
      <c r="E12" s="24">
        <f t="shared" si="2"/>
        <v>1.0590909090909091</v>
      </c>
      <c r="F12" s="14">
        <v>588.5</v>
      </c>
      <c r="G12" s="14">
        <v>-1.22</v>
      </c>
      <c r="H12" s="14">
        <f t="shared" si="3"/>
        <v>1.78</v>
      </c>
      <c r="I12" s="23">
        <f t="shared" si="4"/>
        <v>8.3870967741934865E-2</v>
      </c>
      <c r="J12" s="24">
        <f t="shared" si="5"/>
        <v>0.40454545454545454</v>
      </c>
    </row>
    <row r="13" spans="1:21" x14ac:dyDescent="0.25">
      <c r="A13" s="14">
        <v>57</v>
      </c>
      <c r="B13" s="14">
        <v>1.76</v>
      </c>
      <c r="C13" s="14">
        <f t="shared" si="0"/>
        <v>4.76</v>
      </c>
      <c r="D13" s="23">
        <f t="shared" si="1"/>
        <v>4.9999999999999933E-2</v>
      </c>
      <c r="E13" s="24">
        <f t="shared" si="2"/>
        <v>1.0818181818181818</v>
      </c>
      <c r="F13" s="14">
        <v>585.4</v>
      </c>
      <c r="G13" s="14">
        <v>-1.48</v>
      </c>
      <c r="H13" s="14">
        <f t="shared" si="3"/>
        <v>1.52</v>
      </c>
      <c r="I13" s="23">
        <f t="shared" si="4"/>
        <v>5.0000000000000856E-2</v>
      </c>
      <c r="J13" s="24">
        <f t="shared" si="5"/>
        <v>0.3454545454545454</v>
      </c>
    </row>
    <row r="14" spans="1:21" x14ac:dyDescent="0.25">
      <c r="A14" s="14">
        <v>60.2</v>
      </c>
      <c r="B14" s="14">
        <v>1.92</v>
      </c>
      <c r="C14" s="14">
        <f t="shared" si="0"/>
        <v>4.92</v>
      </c>
      <c r="D14" s="23">
        <f t="shared" si="1"/>
        <v>6.0714285714285748E-2</v>
      </c>
      <c r="E14" s="24">
        <f t="shared" si="2"/>
        <v>1.1181818181818182</v>
      </c>
      <c r="F14" s="14">
        <v>582.6</v>
      </c>
      <c r="G14" s="14">
        <v>-1.62</v>
      </c>
      <c r="H14" s="14">
        <f t="shared" si="3"/>
        <v>1.38</v>
      </c>
      <c r="I14" s="23">
        <f t="shared" si="4"/>
        <v>-5.8823529411765149E-2</v>
      </c>
      <c r="J14" s="24">
        <f t="shared" si="5"/>
        <v>0.3136363636363636</v>
      </c>
    </row>
    <row r="15" spans="1:21" x14ac:dyDescent="0.25">
      <c r="A15" s="14">
        <v>63</v>
      </c>
      <c r="B15" s="14">
        <v>2.09</v>
      </c>
      <c r="C15" s="14">
        <f t="shared" si="0"/>
        <v>5.09</v>
      </c>
      <c r="D15" s="23">
        <f t="shared" si="1"/>
        <v>-0.33846153846153915</v>
      </c>
      <c r="E15" s="24">
        <f t="shared" si="2"/>
        <v>1.1568181818181817</v>
      </c>
      <c r="F15" s="14">
        <v>579.20000000000005</v>
      </c>
      <c r="G15" s="14">
        <v>-1.42</v>
      </c>
      <c r="H15" s="14">
        <f t="shared" si="3"/>
        <v>1.58</v>
      </c>
      <c r="I15" s="23">
        <f t="shared" si="4"/>
        <v>4.4117647058822387E-2</v>
      </c>
      <c r="J15" s="24">
        <f t="shared" si="5"/>
        <v>0.35909090909090907</v>
      </c>
    </row>
    <row r="16" spans="1:21" x14ac:dyDescent="0.25">
      <c r="A16" s="14">
        <v>65.599999999999994</v>
      </c>
      <c r="B16" s="14">
        <v>1.21</v>
      </c>
      <c r="C16" s="14">
        <f t="shared" si="0"/>
        <v>4.21</v>
      </c>
      <c r="D16" s="23">
        <f t="shared" si="1"/>
        <v>0.50384615384615217</v>
      </c>
      <c r="E16" s="24">
        <f t="shared" si="2"/>
        <v>0.95681818181818168</v>
      </c>
      <c r="F16" s="14">
        <v>575.79999999999995</v>
      </c>
      <c r="G16" s="14">
        <v>-1.57</v>
      </c>
      <c r="H16" s="14">
        <f t="shared" si="3"/>
        <v>1.43</v>
      </c>
      <c r="I16" s="23">
        <f t="shared" si="4"/>
        <v>7.333333333333332E-2</v>
      </c>
      <c r="J16" s="24">
        <f t="shared" si="5"/>
        <v>0.32499999999999996</v>
      </c>
    </row>
    <row r="17" spans="1:28" x14ac:dyDescent="0.25">
      <c r="A17" s="14">
        <v>68.2</v>
      </c>
      <c r="B17" s="14">
        <v>2.52</v>
      </c>
      <c r="C17" s="14">
        <f t="shared" si="0"/>
        <v>5.52</v>
      </c>
      <c r="D17" s="23">
        <f t="shared" si="1"/>
        <v>-0.35185185185185147</v>
      </c>
      <c r="E17" s="24">
        <f t="shared" si="2"/>
        <v>1.2545454545454544</v>
      </c>
      <c r="F17" s="14">
        <v>572.79999999999995</v>
      </c>
      <c r="G17" s="14">
        <v>-1.79</v>
      </c>
      <c r="H17" s="14">
        <f t="shared" si="3"/>
        <v>1.21</v>
      </c>
      <c r="I17" s="23">
        <f t="shared" si="4"/>
        <v>-9.032258064516395E-2</v>
      </c>
      <c r="J17" s="24">
        <f t="shared" si="5"/>
        <v>0.27499999999999997</v>
      </c>
    </row>
    <row r="18" spans="1:28" x14ac:dyDescent="0.25">
      <c r="A18" s="14">
        <v>70.900000000000006</v>
      </c>
      <c r="B18" s="14">
        <v>1.57</v>
      </c>
      <c r="C18" s="14">
        <f t="shared" si="0"/>
        <v>4.57</v>
      </c>
      <c r="D18" s="23">
        <f t="shared" si="1"/>
        <v>0.55652173913043546</v>
      </c>
      <c r="E18" s="24">
        <f t="shared" si="2"/>
        <v>1.0386363636363636</v>
      </c>
      <c r="F18" s="14">
        <v>569.70000000000005</v>
      </c>
      <c r="G18" s="14">
        <v>-1.51</v>
      </c>
      <c r="H18" s="14">
        <f t="shared" si="3"/>
        <v>1.49</v>
      </c>
      <c r="I18" s="23">
        <f t="shared" si="4"/>
        <v>-0.19354838709677277</v>
      </c>
      <c r="J18" s="24">
        <f t="shared" si="5"/>
        <v>0.33863636363636362</v>
      </c>
    </row>
    <row r="19" spans="1:28" x14ac:dyDescent="0.25">
      <c r="A19" s="14">
        <v>73.2</v>
      </c>
      <c r="B19" s="14">
        <v>2.85</v>
      </c>
      <c r="C19" s="14">
        <f t="shared" si="0"/>
        <v>5.85</v>
      </c>
      <c r="D19" s="23">
        <f t="shared" si="1"/>
        <v>0.22692307692307737</v>
      </c>
      <c r="E19" s="24">
        <f t="shared" si="2"/>
        <v>1.3295454545454544</v>
      </c>
      <c r="F19" s="14">
        <v>566.6</v>
      </c>
      <c r="G19" s="14">
        <v>-0.91</v>
      </c>
      <c r="H19" s="14">
        <f t="shared" si="3"/>
        <v>2.09</v>
      </c>
      <c r="I19" s="23">
        <f t="shared" si="4"/>
        <v>-6.7741935483870488E-2</v>
      </c>
      <c r="J19" s="24">
        <f t="shared" si="5"/>
        <v>0.47499999999999992</v>
      </c>
    </row>
    <row r="20" spans="1:28" x14ac:dyDescent="0.25">
      <c r="A20" s="14">
        <v>75.8</v>
      </c>
      <c r="B20" s="14">
        <v>3.44</v>
      </c>
      <c r="C20" s="14">
        <f t="shared" si="0"/>
        <v>6.4399999999999995</v>
      </c>
      <c r="D20" s="23">
        <f t="shared" si="1"/>
        <v>-0.56923076923076732</v>
      </c>
      <c r="E20" s="24">
        <f t="shared" si="2"/>
        <v>1.4636363636363634</v>
      </c>
      <c r="F20" s="14">
        <v>563.5</v>
      </c>
      <c r="G20" s="14">
        <v>-0.7</v>
      </c>
      <c r="H20" s="14">
        <f t="shared" si="3"/>
        <v>2.2999999999999998</v>
      </c>
      <c r="I20" s="23">
        <f t="shared" si="4"/>
        <v>0.18235294117647183</v>
      </c>
      <c r="J20" s="24">
        <f t="shared" si="5"/>
        <v>0.5227272727272726</v>
      </c>
    </row>
    <row r="21" spans="1:28" x14ac:dyDescent="0.25">
      <c r="A21" s="14">
        <v>78.400000000000006</v>
      </c>
      <c r="B21" s="14">
        <v>1.96</v>
      </c>
      <c r="C21" s="14">
        <f t="shared" si="0"/>
        <v>4.96</v>
      </c>
      <c r="D21" s="23">
        <f t="shared" si="1"/>
        <v>7.500000000000033E-2</v>
      </c>
      <c r="E21" s="24">
        <f t="shared" si="2"/>
        <v>1.1272727272727272</v>
      </c>
      <c r="F21" s="14">
        <v>560.1</v>
      </c>
      <c r="G21" s="14">
        <v>-1.32</v>
      </c>
      <c r="H21" s="14">
        <f t="shared" si="3"/>
        <v>1.68</v>
      </c>
      <c r="I21" s="23">
        <f t="shared" si="4"/>
        <v>-0.16666666666666324</v>
      </c>
      <c r="J21" s="24">
        <f t="shared" si="5"/>
        <v>0.38181818181818178</v>
      </c>
    </row>
    <row r="22" spans="1:28" x14ac:dyDescent="0.25">
      <c r="A22" s="14">
        <v>80.8</v>
      </c>
      <c r="B22" s="14">
        <v>2.14</v>
      </c>
      <c r="C22" s="14">
        <f t="shared" si="0"/>
        <v>5.1400000000000006</v>
      </c>
      <c r="D22" s="23">
        <f t="shared" si="1"/>
        <v>-0.39999999999999841</v>
      </c>
      <c r="E22" s="24">
        <f t="shared" si="2"/>
        <v>1.1681818181818182</v>
      </c>
      <c r="F22" s="14">
        <v>556.79999999999995</v>
      </c>
      <c r="G22" s="14">
        <v>-0.77</v>
      </c>
      <c r="H22" s="14">
        <f t="shared" si="3"/>
        <v>2.23</v>
      </c>
      <c r="I22" s="23">
        <f t="shared" si="4"/>
        <v>-0.12580645161290693</v>
      </c>
      <c r="J22" s="24">
        <f t="shared" si="5"/>
        <v>0.50681818181818172</v>
      </c>
    </row>
    <row r="23" spans="1:28" x14ac:dyDescent="0.25">
      <c r="A23" s="14">
        <v>82.9</v>
      </c>
      <c r="B23" s="14">
        <v>1.3</v>
      </c>
      <c r="C23" s="14">
        <f t="shared" si="0"/>
        <v>4.3</v>
      </c>
      <c r="D23" s="23">
        <f t="shared" si="1"/>
        <v>0.40952380952381068</v>
      </c>
      <c r="E23" s="24">
        <f t="shared" si="2"/>
        <v>0.97727272727272718</v>
      </c>
      <c r="F23" s="14">
        <v>553.70000000000005</v>
      </c>
      <c r="G23" s="14">
        <v>-0.38</v>
      </c>
      <c r="H23" s="14">
        <f t="shared" si="3"/>
        <v>2.62</v>
      </c>
      <c r="I23" s="23">
        <f t="shared" si="4"/>
        <v>-7.7419354838709112E-2</v>
      </c>
      <c r="J23" s="24">
        <f t="shared" si="5"/>
        <v>0.59545454545454546</v>
      </c>
    </row>
    <row r="24" spans="1:28" x14ac:dyDescent="0.25">
      <c r="A24" s="14">
        <v>85</v>
      </c>
      <c r="B24" s="14">
        <v>2.16</v>
      </c>
      <c r="C24" s="14">
        <f t="shared" si="0"/>
        <v>5.16</v>
      </c>
      <c r="D24" s="23">
        <f t="shared" si="1"/>
        <v>-6.25E-2</v>
      </c>
      <c r="E24" s="24">
        <f t="shared" si="2"/>
        <v>1.1727272727272726</v>
      </c>
      <c r="F24" s="14">
        <v>550.6</v>
      </c>
      <c r="G24" s="14">
        <v>-0.14000000000000001</v>
      </c>
      <c r="H24" s="14">
        <f t="shared" si="3"/>
        <v>2.86</v>
      </c>
      <c r="I24" s="23">
        <f t="shared" si="4"/>
        <v>8.7878787878786058E-2</v>
      </c>
      <c r="J24" s="24">
        <f t="shared" si="5"/>
        <v>0.64999999999999991</v>
      </c>
    </row>
    <row r="25" spans="1:28" x14ac:dyDescent="0.25">
      <c r="A25" s="14">
        <v>87.4</v>
      </c>
      <c r="B25" s="14">
        <v>2.0099999999999998</v>
      </c>
      <c r="C25" s="14">
        <f t="shared" si="0"/>
        <v>5.01</v>
      </c>
      <c r="D25" s="23">
        <f t="shared" si="1"/>
        <v>0.10869565217391318</v>
      </c>
      <c r="E25" s="24">
        <f t="shared" si="2"/>
        <v>1.1386363636363634</v>
      </c>
      <c r="F25" s="14">
        <v>547.29999999999995</v>
      </c>
      <c r="G25" s="14">
        <v>-0.43</v>
      </c>
      <c r="H25" s="14">
        <f t="shared" si="3"/>
        <v>2.57</v>
      </c>
      <c r="I25" s="23">
        <f t="shared" si="4"/>
        <v>-0.10645161290322892</v>
      </c>
      <c r="J25" s="24">
        <f t="shared" si="5"/>
        <v>0.58409090909090899</v>
      </c>
    </row>
    <row r="26" spans="1:28" x14ac:dyDescent="0.25">
      <c r="A26" s="14">
        <v>89.7</v>
      </c>
      <c r="B26" s="14">
        <v>2.2599999999999998</v>
      </c>
      <c r="C26" s="14">
        <f t="shared" si="0"/>
        <v>5.26</v>
      </c>
      <c r="D26" s="23">
        <f t="shared" si="1"/>
        <v>-6.1904761904762025E-2</v>
      </c>
      <c r="E26" s="24">
        <f t="shared" si="2"/>
        <v>1.1954545454545453</v>
      </c>
      <c r="F26" s="14">
        <v>544.20000000000005</v>
      </c>
      <c r="G26" s="14">
        <v>-0.1</v>
      </c>
      <c r="H26" s="14">
        <f t="shared" si="3"/>
        <v>2.9</v>
      </c>
      <c r="I26" s="23">
        <f t="shared" si="4"/>
        <v>-0.16296296296296023</v>
      </c>
      <c r="J26" s="24">
        <f t="shared" si="5"/>
        <v>0.65909090909090906</v>
      </c>
      <c r="K26" s="64"/>
      <c r="L26" s="60" t="s">
        <v>50</v>
      </c>
      <c r="M26" s="55" t="s">
        <v>51</v>
      </c>
      <c r="N26" s="54"/>
      <c r="T26" s="33"/>
      <c r="U26" s="33"/>
      <c r="V26" s="33"/>
      <c r="W26" s="33"/>
      <c r="X26" s="33"/>
      <c r="Y26" s="33"/>
      <c r="Z26" s="34"/>
      <c r="AA26" s="34"/>
      <c r="AB26" s="34"/>
    </row>
    <row r="27" spans="1:28" x14ac:dyDescent="0.25">
      <c r="A27" s="14">
        <v>91.8</v>
      </c>
      <c r="B27" s="14">
        <v>2.13</v>
      </c>
      <c r="C27" s="14">
        <f t="shared" si="0"/>
        <v>5.13</v>
      </c>
      <c r="D27" s="23">
        <f t="shared" si="1"/>
        <v>0.13333333333333314</v>
      </c>
      <c r="E27" s="24">
        <f t="shared" si="2"/>
        <v>1.1659090909090908</v>
      </c>
      <c r="F27" s="14">
        <v>541.5</v>
      </c>
      <c r="G27" s="14">
        <v>0.34</v>
      </c>
      <c r="H27" s="14">
        <f t="shared" si="3"/>
        <v>3.34</v>
      </c>
      <c r="I27" s="23">
        <f t="shared" si="4"/>
        <v>0.20645161290322431</v>
      </c>
      <c r="J27" s="24">
        <f t="shared" si="5"/>
        <v>0.75909090909090904</v>
      </c>
      <c r="K27" s="64"/>
      <c r="L27" s="61">
        <v>551.29999999999995</v>
      </c>
      <c r="M27" s="56">
        <v>591.9</v>
      </c>
      <c r="N27" s="57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5">
      <c r="A28" s="14">
        <v>94.2</v>
      </c>
      <c r="B28" s="14">
        <v>2.4500000000000002</v>
      </c>
      <c r="C28" s="14">
        <f t="shared" si="0"/>
        <v>5.45</v>
      </c>
      <c r="D28" s="23">
        <f t="shared" si="1"/>
        <v>-0.37083333333333468</v>
      </c>
      <c r="E28" s="24">
        <f t="shared" si="2"/>
        <v>1.2386363636363635</v>
      </c>
      <c r="F28" s="14">
        <v>538.4</v>
      </c>
      <c r="G28" s="14">
        <v>-0.3</v>
      </c>
      <c r="H28" s="14">
        <f t="shared" si="3"/>
        <v>2.7</v>
      </c>
      <c r="I28" s="23">
        <f t="shared" si="4"/>
        <v>-0.28787878787879184</v>
      </c>
      <c r="J28" s="24">
        <f t="shared" si="5"/>
        <v>0.61363636363636365</v>
      </c>
      <c r="K28" s="64"/>
      <c r="L28" s="60" t="s">
        <v>52</v>
      </c>
      <c r="M28" s="55" t="s">
        <v>53</v>
      </c>
      <c r="N28" s="55" t="s">
        <v>54</v>
      </c>
    </row>
    <row r="29" spans="1:28" x14ac:dyDescent="0.25">
      <c r="A29" s="14">
        <v>96.6</v>
      </c>
      <c r="B29" s="14">
        <v>1.56</v>
      </c>
      <c r="C29" s="14">
        <f t="shared" si="0"/>
        <v>4.5600000000000005</v>
      </c>
      <c r="D29" s="23">
        <f t="shared" si="1"/>
        <v>0.17391304347825998</v>
      </c>
      <c r="E29" s="24">
        <f t="shared" si="2"/>
        <v>1.0363636363636364</v>
      </c>
      <c r="F29" s="14">
        <v>535.1</v>
      </c>
      <c r="G29" s="14">
        <v>0.65</v>
      </c>
      <c r="H29" s="14">
        <f t="shared" si="3"/>
        <v>3.65</v>
      </c>
      <c r="I29" s="23">
        <f t="shared" si="4"/>
        <v>0.22580645161290158</v>
      </c>
      <c r="J29" s="24">
        <f t="shared" si="5"/>
        <v>0.82954545454545447</v>
      </c>
      <c r="K29" s="64"/>
      <c r="L29" s="62" t="s">
        <v>57</v>
      </c>
      <c r="M29" s="58" t="s">
        <v>57</v>
      </c>
      <c r="N29" s="58">
        <f>100*((H200-C8)/C8)</f>
        <v>5.7017543859649074</v>
      </c>
      <c r="W29" s="54"/>
    </row>
    <row r="30" spans="1:28" x14ac:dyDescent="0.25">
      <c r="A30" s="14">
        <v>98.9</v>
      </c>
      <c r="B30" s="14">
        <v>1.96</v>
      </c>
      <c r="C30" s="14">
        <f t="shared" si="0"/>
        <v>4.96</v>
      </c>
      <c r="D30" s="23">
        <f t="shared" si="1"/>
        <v>3.7500000000000075E-2</v>
      </c>
      <c r="E30" s="24">
        <f t="shared" si="2"/>
        <v>1.1272727272727272</v>
      </c>
      <c r="F30" s="14">
        <v>532</v>
      </c>
      <c r="G30" s="14">
        <v>-0.05</v>
      </c>
      <c r="H30" s="14">
        <f t="shared" si="3"/>
        <v>2.95</v>
      </c>
      <c r="I30" s="23">
        <f t="shared" si="4"/>
        <v>3.6363636363636868E-2</v>
      </c>
      <c r="J30" s="24">
        <f t="shared" si="5"/>
        <v>0.67045454545454541</v>
      </c>
      <c r="K30" s="64"/>
      <c r="L30" s="60" t="s">
        <v>55</v>
      </c>
      <c r="M30" s="55" t="s">
        <v>56</v>
      </c>
      <c r="W30" s="54"/>
    </row>
    <row r="31" spans="1:28" x14ac:dyDescent="0.25">
      <c r="A31" s="14">
        <v>101.3</v>
      </c>
      <c r="B31" s="14">
        <v>2.0499999999999998</v>
      </c>
      <c r="C31" s="14">
        <f t="shared" si="0"/>
        <v>5.05</v>
      </c>
      <c r="D31" s="23">
        <f t="shared" si="1"/>
        <v>6.6666666666666569E-2</v>
      </c>
      <c r="E31" s="24">
        <f t="shared" si="2"/>
        <v>1.1477272727272725</v>
      </c>
      <c r="F31" s="14">
        <v>528.70000000000005</v>
      </c>
      <c r="G31" s="14">
        <v>-0.17</v>
      </c>
      <c r="H31" s="14">
        <f t="shared" si="3"/>
        <v>2.83</v>
      </c>
      <c r="I31" s="23">
        <f t="shared" si="4"/>
        <v>-0.27666666666666667</v>
      </c>
      <c r="J31" s="24">
        <f t="shared" si="5"/>
        <v>0.64318181818181819</v>
      </c>
      <c r="K31" s="64"/>
      <c r="L31" s="63"/>
      <c r="M31" s="59"/>
      <c r="W31" s="54"/>
    </row>
    <row r="32" spans="1:28" x14ac:dyDescent="0.25">
      <c r="A32" s="14">
        <v>103.7</v>
      </c>
      <c r="B32" s="14">
        <v>2.21</v>
      </c>
      <c r="C32" s="14">
        <f t="shared" si="0"/>
        <v>5.21</v>
      </c>
      <c r="D32" s="23">
        <f t="shared" si="1"/>
        <v>0.15000000000000038</v>
      </c>
      <c r="E32" s="24">
        <f t="shared" si="2"/>
        <v>1.1840909090909091</v>
      </c>
      <c r="F32" s="14">
        <v>525.70000000000005</v>
      </c>
      <c r="G32" s="14">
        <v>0.66</v>
      </c>
      <c r="H32" s="14">
        <f t="shared" si="3"/>
        <v>3.66</v>
      </c>
      <c r="I32" s="23">
        <f t="shared" si="4"/>
        <v>2.9411764705881558E-2</v>
      </c>
      <c r="J32" s="24">
        <f t="shared" si="5"/>
        <v>0.83181818181818179</v>
      </c>
      <c r="W32" s="54"/>
    </row>
    <row r="33" spans="1:28" x14ac:dyDescent="0.25">
      <c r="A33" s="14">
        <v>106.3</v>
      </c>
      <c r="B33" s="14">
        <v>2.6</v>
      </c>
      <c r="C33" s="14">
        <f t="shared" si="0"/>
        <v>5.6</v>
      </c>
      <c r="D33" s="23">
        <f t="shared" si="1"/>
        <v>3.1034482758620578E-2</v>
      </c>
      <c r="E33" s="24">
        <f t="shared" si="2"/>
        <v>1.2727272727272725</v>
      </c>
      <c r="F33" s="14">
        <v>522.29999999999995</v>
      </c>
      <c r="G33" s="14">
        <v>0.56000000000000005</v>
      </c>
      <c r="H33" s="14">
        <f t="shared" si="3"/>
        <v>3.56</v>
      </c>
      <c r="I33" s="23">
        <f t="shared" si="4"/>
        <v>-3.3333333333334172E-2</v>
      </c>
      <c r="J33" s="24">
        <f t="shared" si="5"/>
        <v>0.80909090909090908</v>
      </c>
      <c r="W33" s="54"/>
    </row>
    <row r="34" spans="1:28" x14ac:dyDescent="0.25">
      <c r="A34" s="14">
        <v>109.2</v>
      </c>
      <c r="B34" s="14">
        <v>2.69</v>
      </c>
      <c r="C34" s="14">
        <f t="shared" si="0"/>
        <v>5.6899999999999995</v>
      </c>
      <c r="D34" s="23">
        <f t="shared" si="1"/>
        <v>-0.10370370370370352</v>
      </c>
      <c r="E34" s="24">
        <f t="shared" si="2"/>
        <v>1.293181818181818</v>
      </c>
      <c r="F34" s="14">
        <v>518.70000000000005</v>
      </c>
      <c r="G34" s="14">
        <v>0.68</v>
      </c>
      <c r="H34" s="14">
        <f t="shared" si="3"/>
        <v>3.68</v>
      </c>
      <c r="I34" s="23">
        <f t="shared" si="4"/>
        <v>-3.9393939393938579E-2</v>
      </c>
      <c r="J34" s="24">
        <f t="shared" si="5"/>
        <v>0.83636363636363631</v>
      </c>
      <c r="W34" s="54"/>
    </row>
    <row r="35" spans="1:28" x14ac:dyDescent="0.25">
      <c r="A35" s="14">
        <v>111.9</v>
      </c>
      <c r="B35" s="14">
        <v>2.41</v>
      </c>
      <c r="C35" s="14">
        <f t="shared" si="0"/>
        <v>5.41</v>
      </c>
      <c r="D35" s="23">
        <f t="shared" si="1"/>
        <v>-0.20769230769230815</v>
      </c>
      <c r="E35" s="24">
        <f t="shared" si="2"/>
        <v>1.2295454545454545</v>
      </c>
      <c r="F35" s="14">
        <v>515.4</v>
      </c>
      <c r="G35" s="14">
        <v>0.81</v>
      </c>
      <c r="H35" s="14">
        <f t="shared" si="3"/>
        <v>3.81</v>
      </c>
      <c r="I35" s="23">
        <f t="shared" si="4"/>
        <v>8.4848484848486019E-2</v>
      </c>
      <c r="J35" s="24">
        <f t="shared" si="5"/>
        <v>0.86590909090909085</v>
      </c>
      <c r="W35" s="54"/>
      <c r="X35" s="54"/>
      <c r="Y35" s="54"/>
      <c r="Z35" s="54"/>
      <c r="AA35" s="54"/>
      <c r="AB35" s="54"/>
    </row>
    <row r="36" spans="1:28" x14ac:dyDescent="0.25">
      <c r="A36" s="14">
        <v>114.5</v>
      </c>
      <c r="B36" s="14">
        <v>1.87</v>
      </c>
      <c r="C36" s="14">
        <f t="shared" si="0"/>
        <v>4.87</v>
      </c>
      <c r="D36" s="23">
        <f t="shared" si="1"/>
        <v>0.16666666666666666</v>
      </c>
      <c r="E36" s="24">
        <f t="shared" si="2"/>
        <v>1.1068181818181817</v>
      </c>
      <c r="F36" s="14">
        <v>512.1</v>
      </c>
      <c r="G36" s="14">
        <v>0.53</v>
      </c>
      <c r="H36" s="14">
        <f t="shared" si="3"/>
        <v>3.5300000000000002</v>
      </c>
      <c r="I36" s="23">
        <f t="shared" si="4"/>
        <v>-0.19459459459459219</v>
      </c>
      <c r="J36" s="24">
        <f t="shared" si="5"/>
        <v>0.80227272727272725</v>
      </c>
      <c r="W36" s="54"/>
      <c r="X36" s="54"/>
      <c r="Y36" s="54"/>
      <c r="Z36" s="54"/>
      <c r="AA36" s="54"/>
      <c r="AB36" s="54"/>
    </row>
    <row r="37" spans="1:28" x14ac:dyDescent="0.25">
      <c r="A37" s="14">
        <v>117.5</v>
      </c>
      <c r="B37" s="14">
        <v>2.37</v>
      </c>
      <c r="C37" s="14">
        <f t="shared" si="0"/>
        <v>5.37</v>
      </c>
      <c r="D37" s="23">
        <f t="shared" si="1"/>
        <v>-9.3103448275861894E-2</v>
      </c>
      <c r="E37" s="24">
        <f t="shared" si="2"/>
        <v>1.2204545454545455</v>
      </c>
      <c r="F37" s="14">
        <v>508.4</v>
      </c>
      <c r="G37" s="14">
        <v>1.25</v>
      </c>
      <c r="H37" s="14">
        <f t="shared" si="3"/>
        <v>4.25</v>
      </c>
      <c r="I37" s="23">
        <f t="shared" si="4"/>
        <v>-0.18888888888889066</v>
      </c>
      <c r="J37" s="24">
        <f t="shared" si="5"/>
        <v>0.96590909090909083</v>
      </c>
      <c r="W37" s="54"/>
      <c r="AB37" s="54"/>
    </row>
    <row r="38" spans="1:28" x14ac:dyDescent="0.25">
      <c r="A38" s="14">
        <v>120.4</v>
      </c>
      <c r="B38" s="14">
        <v>2.1</v>
      </c>
      <c r="C38" s="14">
        <f t="shared" si="0"/>
        <v>5.0999999999999996</v>
      </c>
      <c r="D38" s="23">
        <f t="shared" si="1"/>
        <v>-2.3076923076923148E-2</v>
      </c>
      <c r="E38" s="24">
        <f t="shared" si="2"/>
        <v>1.1590909090909089</v>
      </c>
      <c r="F38" s="14">
        <v>504.8</v>
      </c>
      <c r="G38" s="14">
        <v>1.93</v>
      </c>
      <c r="H38" s="14">
        <f t="shared" si="3"/>
        <v>4.93</v>
      </c>
      <c r="I38" s="23">
        <f t="shared" si="4"/>
        <v>0.24102564102563889</v>
      </c>
      <c r="J38" s="24">
        <f t="shared" si="5"/>
        <v>1.1204545454545454</v>
      </c>
      <c r="W38" s="54"/>
      <c r="AB38" s="54"/>
    </row>
    <row r="39" spans="1:28" x14ac:dyDescent="0.25">
      <c r="A39" s="14">
        <v>123</v>
      </c>
      <c r="B39" s="14">
        <v>2.04</v>
      </c>
      <c r="C39" s="14">
        <f t="shared" si="0"/>
        <v>5.04</v>
      </c>
      <c r="D39" s="23">
        <f t="shared" si="1"/>
        <v>-3.4482758620690383E-3</v>
      </c>
      <c r="E39" s="24">
        <f t="shared" si="2"/>
        <v>1.1454545454545453</v>
      </c>
      <c r="F39" s="14">
        <v>500.9</v>
      </c>
      <c r="G39" s="14">
        <v>0.99</v>
      </c>
      <c r="H39" s="14">
        <f t="shared" si="3"/>
        <v>3.99</v>
      </c>
      <c r="I39" s="23">
        <f t="shared" si="4"/>
        <v>-7.7777777777778528E-2</v>
      </c>
      <c r="J39" s="24">
        <f t="shared" si="5"/>
        <v>0.90681818181818175</v>
      </c>
    </row>
    <row r="40" spans="1:28" x14ac:dyDescent="0.25">
      <c r="A40" s="14">
        <v>125.9</v>
      </c>
      <c r="B40" s="14">
        <v>2.0299999999999998</v>
      </c>
      <c r="C40" s="14">
        <f t="shared" si="0"/>
        <v>5.0299999999999994</v>
      </c>
      <c r="D40" s="23">
        <f t="shared" si="1"/>
        <v>-8.3333333333333259E-2</v>
      </c>
      <c r="E40" s="24">
        <f t="shared" si="2"/>
        <v>1.1431818181818179</v>
      </c>
      <c r="F40" s="14">
        <v>497.3</v>
      </c>
      <c r="G40" s="14">
        <v>1.27</v>
      </c>
      <c r="H40" s="14">
        <f t="shared" si="3"/>
        <v>4.2699999999999996</v>
      </c>
      <c r="I40" s="23">
        <f t="shared" si="4"/>
        <v>-0.11666666666666591</v>
      </c>
      <c r="J40" s="24">
        <f t="shared" si="5"/>
        <v>0.97045454545454524</v>
      </c>
    </row>
    <row r="41" spans="1:28" x14ac:dyDescent="0.25">
      <c r="A41" s="14">
        <v>128.9</v>
      </c>
      <c r="B41" s="14">
        <v>1.78</v>
      </c>
      <c r="C41" s="14">
        <f t="shared" si="0"/>
        <v>4.78</v>
      </c>
      <c r="D41" s="23">
        <f t="shared" si="1"/>
        <v>0.12307692307692338</v>
      </c>
      <c r="E41" s="24">
        <f t="shared" si="2"/>
        <v>1.0863636363636364</v>
      </c>
      <c r="F41" s="14">
        <v>493.7</v>
      </c>
      <c r="G41" s="14">
        <v>1.69</v>
      </c>
      <c r="H41" s="14">
        <f t="shared" si="3"/>
        <v>4.6899999999999995</v>
      </c>
      <c r="I41" s="23">
        <f t="shared" si="4"/>
        <v>0.24444444444444674</v>
      </c>
      <c r="J41" s="24">
        <f t="shared" si="5"/>
        <v>1.0659090909090907</v>
      </c>
    </row>
    <row r="42" spans="1:28" x14ac:dyDescent="0.25">
      <c r="A42" s="14">
        <v>131.5</v>
      </c>
      <c r="B42" s="14">
        <v>2.1</v>
      </c>
      <c r="C42" s="14">
        <f t="shared" si="0"/>
        <v>5.0999999999999996</v>
      </c>
      <c r="D42" s="23">
        <f t="shared" si="1"/>
        <v>0.13703703703703765</v>
      </c>
      <c r="E42" s="24">
        <f t="shared" si="2"/>
        <v>1.1590909090909089</v>
      </c>
      <c r="F42" s="14">
        <v>490.1</v>
      </c>
      <c r="G42" s="14">
        <v>0.81</v>
      </c>
      <c r="H42" s="14">
        <f t="shared" si="3"/>
        <v>3.81</v>
      </c>
      <c r="I42" s="23">
        <f t="shared" si="4"/>
        <v>-0.1393939393939389</v>
      </c>
      <c r="J42" s="24">
        <f t="shared" si="5"/>
        <v>0.86590909090909085</v>
      </c>
    </row>
    <row r="43" spans="1:28" x14ac:dyDescent="0.25">
      <c r="A43" s="14">
        <v>134.19999999999999</v>
      </c>
      <c r="B43" s="14">
        <v>2.4700000000000002</v>
      </c>
      <c r="C43" s="14">
        <f t="shared" si="0"/>
        <v>5.4700000000000006</v>
      </c>
      <c r="D43" s="23">
        <f t="shared" si="1"/>
        <v>-0.13703703703703621</v>
      </c>
      <c r="E43" s="24">
        <f t="shared" si="2"/>
        <v>1.2431818181818182</v>
      </c>
      <c r="F43" s="14">
        <v>486.8</v>
      </c>
      <c r="G43" s="14">
        <v>1.27</v>
      </c>
      <c r="H43" s="14">
        <f t="shared" si="3"/>
        <v>4.2699999999999996</v>
      </c>
      <c r="I43" s="23">
        <f t="shared" si="4"/>
        <v>0.10909090909090871</v>
      </c>
      <c r="J43" s="24">
        <f t="shared" si="5"/>
        <v>0.97045454545454524</v>
      </c>
    </row>
    <row r="44" spans="1:28" x14ac:dyDescent="0.25">
      <c r="A44" s="14">
        <v>136.9</v>
      </c>
      <c r="B44" s="14">
        <v>2.1</v>
      </c>
      <c r="C44" s="14">
        <f t="shared" si="0"/>
        <v>5.0999999999999996</v>
      </c>
      <c r="D44" s="23">
        <f t="shared" si="1"/>
        <v>-1.5384615384615432E-2</v>
      </c>
      <c r="E44" s="24">
        <f t="shared" si="2"/>
        <v>1.1590909090909089</v>
      </c>
      <c r="F44" s="14">
        <v>483.5</v>
      </c>
      <c r="G44" s="14">
        <v>0.91</v>
      </c>
      <c r="H44" s="14">
        <f t="shared" si="3"/>
        <v>3.91</v>
      </c>
      <c r="I44" s="23">
        <f t="shared" si="4"/>
        <v>-0.18285714285714286</v>
      </c>
      <c r="J44" s="24">
        <f t="shared" si="5"/>
        <v>0.88863636363636356</v>
      </c>
    </row>
    <row r="45" spans="1:28" x14ac:dyDescent="0.25">
      <c r="A45" s="14">
        <v>139.5</v>
      </c>
      <c r="B45" s="14">
        <v>2.06</v>
      </c>
      <c r="C45" s="14">
        <f t="shared" si="0"/>
        <v>5.0600000000000005</v>
      </c>
      <c r="D45" s="23">
        <f t="shared" si="1"/>
        <v>2.962962962962978E-2</v>
      </c>
      <c r="E45" s="24">
        <f t="shared" si="2"/>
        <v>1.1499999999999999</v>
      </c>
      <c r="F45" s="14">
        <v>480</v>
      </c>
      <c r="G45" s="14">
        <v>1.55</v>
      </c>
      <c r="H45" s="14">
        <f t="shared" si="3"/>
        <v>4.55</v>
      </c>
      <c r="I45" s="23">
        <f t="shared" si="4"/>
        <v>0.21388888888888755</v>
      </c>
      <c r="J45" s="24">
        <f t="shared" si="5"/>
        <v>1.0340909090909089</v>
      </c>
    </row>
    <row r="46" spans="1:28" x14ac:dyDescent="0.25">
      <c r="A46" s="14">
        <v>142.19999999999999</v>
      </c>
      <c r="B46" s="14">
        <v>2.14</v>
      </c>
      <c r="C46" s="14">
        <f t="shared" si="0"/>
        <v>5.1400000000000006</v>
      </c>
      <c r="D46" s="23">
        <f t="shared" si="1"/>
        <v>-9.2592592592592088E-2</v>
      </c>
      <c r="E46" s="24">
        <f t="shared" si="2"/>
        <v>1.1681818181818182</v>
      </c>
      <c r="F46" s="14">
        <v>476.4</v>
      </c>
      <c r="G46" s="14">
        <v>0.78</v>
      </c>
      <c r="H46" s="14">
        <f t="shared" si="3"/>
        <v>3.7800000000000002</v>
      </c>
      <c r="I46" s="23">
        <f t="shared" si="4"/>
        <v>5.555555555555613E-3</v>
      </c>
      <c r="J46" s="24">
        <f t="shared" si="5"/>
        <v>0.85909090909090913</v>
      </c>
    </row>
    <row r="47" spans="1:28" x14ac:dyDescent="0.25">
      <c r="A47" s="14">
        <v>144.9</v>
      </c>
      <c r="B47" s="14">
        <v>1.89</v>
      </c>
      <c r="C47" s="14">
        <f t="shared" si="0"/>
        <v>4.8899999999999997</v>
      </c>
      <c r="D47" s="23">
        <f t="shared" si="1"/>
        <v>0.25517241379310296</v>
      </c>
      <c r="E47" s="24">
        <f t="shared" si="2"/>
        <v>1.1113636363636361</v>
      </c>
      <c r="F47" s="14">
        <v>472.8</v>
      </c>
      <c r="G47" s="14">
        <v>0.76</v>
      </c>
      <c r="H47" s="14">
        <f t="shared" si="3"/>
        <v>3.76</v>
      </c>
      <c r="I47" s="23">
        <f t="shared" si="4"/>
        <v>-0.11388888888888815</v>
      </c>
      <c r="J47" s="24">
        <f t="shared" si="5"/>
        <v>0.85454545454545439</v>
      </c>
    </row>
    <row r="48" spans="1:28" x14ac:dyDescent="0.25">
      <c r="A48" s="14">
        <v>147.80000000000001</v>
      </c>
      <c r="B48" s="14">
        <v>2.63</v>
      </c>
      <c r="C48" s="14">
        <f t="shared" si="0"/>
        <v>5.63</v>
      </c>
      <c r="D48" s="23">
        <f t="shared" si="1"/>
        <v>1.8518518518518694E-2</v>
      </c>
      <c r="E48" s="24">
        <f t="shared" si="2"/>
        <v>1.2795454545454543</v>
      </c>
      <c r="F48" s="14">
        <v>469.2</v>
      </c>
      <c r="G48" s="14">
        <v>1.17</v>
      </c>
      <c r="H48" s="14">
        <f t="shared" si="3"/>
        <v>4.17</v>
      </c>
      <c r="I48" s="23">
        <f t="shared" si="4"/>
        <v>-0.3000000000000001</v>
      </c>
      <c r="J48" s="24">
        <f t="shared" si="5"/>
        <v>0.94772727272727264</v>
      </c>
    </row>
    <row r="49" spans="1:10" x14ac:dyDescent="0.25">
      <c r="A49" s="14">
        <v>150.5</v>
      </c>
      <c r="B49" s="14">
        <v>2.68</v>
      </c>
      <c r="C49" s="14">
        <f t="shared" si="0"/>
        <v>5.68</v>
      </c>
      <c r="D49" s="23">
        <f t="shared" si="1"/>
        <v>2.2222222222222334E-2</v>
      </c>
      <c r="E49" s="24">
        <f t="shared" si="2"/>
        <v>1.2909090909090908</v>
      </c>
      <c r="F49" s="14">
        <v>465.7</v>
      </c>
      <c r="G49" s="14">
        <v>2.2200000000000002</v>
      </c>
      <c r="H49" s="14">
        <f t="shared" si="3"/>
        <v>5.2200000000000006</v>
      </c>
      <c r="I49" s="23">
        <f t="shared" si="4"/>
        <v>0.23888888888889118</v>
      </c>
      <c r="J49" s="24">
        <f t="shared" si="5"/>
        <v>1.1863636363636365</v>
      </c>
    </row>
    <row r="50" spans="1:10" x14ac:dyDescent="0.25">
      <c r="A50" s="14">
        <v>153.19999999999999</v>
      </c>
      <c r="B50" s="14">
        <v>2.74</v>
      </c>
      <c r="C50" s="14">
        <f t="shared" si="0"/>
        <v>5.74</v>
      </c>
      <c r="D50" s="23">
        <f t="shared" si="1"/>
        <v>-0.27037037037036882</v>
      </c>
      <c r="E50" s="24">
        <f t="shared" si="2"/>
        <v>1.3045454545454545</v>
      </c>
      <c r="F50" s="14">
        <v>462.1</v>
      </c>
      <c r="G50" s="14">
        <v>1.36</v>
      </c>
      <c r="H50" s="14">
        <f t="shared" si="3"/>
        <v>4.3600000000000003</v>
      </c>
      <c r="I50" s="23">
        <f t="shared" si="4"/>
        <v>5.8333333333333015E-2</v>
      </c>
      <c r="J50" s="24">
        <f t="shared" si="5"/>
        <v>0.99090909090909085</v>
      </c>
    </row>
    <row r="51" spans="1:10" x14ac:dyDescent="0.25">
      <c r="A51" s="14">
        <v>155.9</v>
      </c>
      <c r="B51" s="14">
        <v>2.0099999999999998</v>
      </c>
      <c r="C51" s="14">
        <f t="shared" si="0"/>
        <v>5.01</v>
      </c>
      <c r="D51" s="23">
        <f t="shared" si="1"/>
        <v>0.16206896551724112</v>
      </c>
      <c r="E51" s="24">
        <f t="shared" si="2"/>
        <v>1.1386363636363634</v>
      </c>
      <c r="F51" s="14">
        <v>458.5</v>
      </c>
      <c r="G51" s="14">
        <v>1.1499999999999999</v>
      </c>
      <c r="H51" s="14">
        <f t="shared" si="3"/>
        <v>4.1500000000000004</v>
      </c>
      <c r="I51" s="23">
        <f t="shared" si="4"/>
        <v>-5.6250000000000251E-2</v>
      </c>
      <c r="J51" s="24">
        <f t="shared" si="5"/>
        <v>0.94318181818181823</v>
      </c>
    </row>
    <row r="52" spans="1:10" x14ac:dyDescent="0.25">
      <c r="A52" s="14">
        <v>158.80000000000001</v>
      </c>
      <c r="B52" s="14">
        <v>2.48</v>
      </c>
      <c r="C52" s="14">
        <f t="shared" si="0"/>
        <v>5.48</v>
      </c>
      <c r="D52" s="23">
        <f t="shared" si="1"/>
        <v>4.9999999999999968E-2</v>
      </c>
      <c r="E52" s="24">
        <f t="shared" si="2"/>
        <v>1.2454545454545454</v>
      </c>
      <c r="F52" s="14">
        <v>455.3</v>
      </c>
      <c r="G52" s="14">
        <v>1.33</v>
      </c>
      <c r="H52" s="14">
        <f t="shared" si="3"/>
        <v>4.33</v>
      </c>
      <c r="I52" s="23">
        <f t="shared" si="4"/>
        <v>8.8888888888888351E-2</v>
      </c>
      <c r="J52" s="24">
        <f t="shared" si="5"/>
        <v>0.98409090909090902</v>
      </c>
    </row>
    <row r="53" spans="1:10" x14ac:dyDescent="0.25">
      <c r="A53" s="14">
        <v>161.80000000000001</v>
      </c>
      <c r="B53" s="14">
        <v>2.63</v>
      </c>
      <c r="C53" s="14">
        <f t="shared" si="0"/>
        <v>5.63</v>
      </c>
      <c r="D53" s="23">
        <f t="shared" si="1"/>
        <v>-0.1407407407407413</v>
      </c>
      <c r="E53" s="24">
        <f t="shared" si="2"/>
        <v>1.2795454545454543</v>
      </c>
      <c r="F53" s="14">
        <v>451.7</v>
      </c>
      <c r="G53" s="14">
        <v>1.01</v>
      </c>
      <c r="H53" s="14">
        <f t="shared" si="3"/>
        <v>4.01</v>
      </c>
      <c r="I53" s="23">
        <f t="shared" si="4"/>
        <v>-0.23714285714285716</v>
      </c>
      <c r="J53" s="24">
        <f t="shared" si="5"/>
        <v>0.91136363636363626</v>
      </c>
    </row>
    <row r="54" spans="1:10" x14ac:dyDescent="0.25">
      <c r="A54" s="14">
        <v>164.5</v>
      </c>
      <c r="B54" s="14">
        <v>2.25</v>
      </c>
      <c r="C54" s="14">
        <f t="shared" si="0"/>
        <v>5.25</v>
      </c>
      <c r="D54" s="23">
        <f t="shared" si="1"/>
        <v>0.11379310344827566</v>
      </c>
      <c r="E54" s="24">
        <f t="shared" si="2"/>
        <v>1.1931818181818181</v>
      </c>
      <c r="F54" s="14">
        <v>448.2</v>
      </c>
      <c r="G54" s="14">
        <v>1.84</v>
      </c>
      <c r="H54" s="14">
        <f t="shared" si="3"/>
        <v>4.84</v>
      </c>
      <c r="I54" s="23">
        <f t="shared" si="4"/>
        <v>0.13157894736842066</v>
      </c>
      <c r="J54" s="24">
        <f t="shared" si="5"/>
        <v>1.0999999999999999</v>
      </c>
    </row>
    <row r="55" spans="1:10" x14ac:dyDescent="0.25">
      <c r="A55" s="14">
        <v>167.4</v>
      </c>
      <c r="B55" s="14">
        <v>2.58</v>
      </c>
      <c r="C55" s="14">
        <f t="shared" si="0"/>
        <v>5.58</v>
      </c>
      <c r="D55" s="23">
        <f t="shared" si="1"/>
        <v>6.6666666666666846E-2</v>
      </c>
      <c r="E55" s="24">
        <f t="shared" si="2"/>
        <v>1.2681818181818181</v>
      </c>
      <c r="F55" s="14">
        <v>444.4</v>
      </c>
      <c r="G55" s="14">
        <v>1.34</v>
      </c>
      <c r="H55" s="14">
        <f t="shared" si="3"/>
        <v>4.34</v>
      </c>
      <c r="I55" s="23">
        <f t="shared" si="4"/>
        <v>0.10555555555555658</v>
      </c>
      <c r="J55" s="24">
        <f t="shared" si="5"/>
        <v>0.98636363636363622</v>
      </c>
    </row>
    <row r="56" spans="1:10" x14ac:dyDescent="0.25">
      <c r="A56" s="14">
        <v>170.1</v>
      </c>
      <c r="B56" s="14">
        <v>2.76</v>
      </c>
      <c r="C56" s="14">
        <f t="shared" si="0"/>
        <v>5.76</v>
      </c>
      <c r="D56" s="23">
        <f t="shared" si="1"/>
        <v>-8.888888888888824E-2</v>
      </c>
      <c r="E56" s="24">
        <f t="shared" si="2"/>
        <v>1.3090909090909089</v>
      </c>
      <c r="F56" s="14">
        <v>440.8</v>
      </c>
      <c r="G56" s="14">
        <v>0.96</v>
      </c>
      <c r="H56" s="14">
        <f t="shared" si="3"/>
        <v>3.96</v>
      </c>
      <c r="I56" s="23">
        <f t="shared" si="4"/>
        <v>-0.24375000000000088</v>
      </c>
      <c r="J56" s="24">
        <f t="shared" si="5"/>
        <v>0.89999999999999991</v>
      </c>
    </row>
    <row r="57" spans="1:10" x14ac:dyDescent="0.25">
      <c r="A57" s="14">
        <v>172.8</v>
      </c>
      <c r="B57" s="14">
        <v>2.52</v>
      </c>
      <c r="C57" s="14">
        <f t="shared" si="0"/>
        <v>5.52</v>
      </c>
      <c r="D57" s="23">
        <f t="shared" si="1"/>
        <v>-0.13999999999999999</v>
      </c>
      <c r="E57" s="24">
        <f t="shared" si="2"/>
        <v>1.2545454545454544</v>
      </c>
      <c r="F57" s="14">
        <v>437.6</v>
      </c>
      <c r="G57" s="14">
        <v>1.74</v>
      </c>
      <c r="H57" s="14">
        <f t="shared" si="3"/>
        <v>4.74</v>
      </c>
      <c r="I57" s="23">
        <f t="shared" si="4"/>
        <v>0.15624999999999778</v>
      </c>
      <c r="J57" s="24">
        <f t="shared" si="5"/>
        <v>1.0772727272727272</v>
      </c>
    </row>
    <row r="58" spans="1:10" x14ac:dyDescent="0.25">
      <c r="A58" s="14">
        <v>175.8</v>
      </c>
      <c r="B58" s="14">
        <v>2.1</v>
      </c>
      <c r="C58" s="14">
        <f t="shared" si="0"/>
        <v>5.0999999999999996</v>
      </c>
      <c r="D58" s="23">
        <f t="shared" si="1"/>
        <v>-0.15925925925925999</v>
      </c>
      <c r="E58" s="24">
        <f t="shared" si="2"/>
        <v>1.1590909090909089</v>
      </c>
      <c r="F58" s="14">
        <v>434.4</v>
      </c>
      <c r="G58" s="14">
        <v>1.24</v>
      </c>
      <c r="H58" s="14">
        <f t="shared" si="3"/>
        <v>4.24</v>
      </c>
      <c r="I58" s="23">
        <f t="shared" si="4"/>
        <v>-4.333333333333337E-2</v>
      </c>
      <c r="J58" s="24">
        <f t="shared" si="5"/>
        <v>0.96363636363636362</v>
      </c>
    </row>
    <row r="59" spans="1:10" x14ac:dyDescent="0.25">
      <c r="A59" s="14">
        <v>178.5</v>
      </c>
      <c r="B59" s="14">
        <v>1.67</v>
      </c>
      <c r="C59" s="14">
        <f t="shared" si="0"/>
        <v>4.67</v>
      </c>
      <c r="D59" s="23">
        <f t="shared" si="1"/>
        <v>0.2206896551724134</v>
      </c>
      <c r="E59" s="24">
        <f t="shared" si="2"/>
        <v>1.0613636363636363</v>
      </c>
      <c r="F59" s="14">
        <v>431.4</v>
      </c>
      <c r="G59" s="14">
        <v>1.37</v>
      </c>
      <c r="H59" s="14">
        <f t="shared" si="3"/>
        <v>4.37</v>
      </c>
      <c r="I59" s="23">
        <f t="shared" si="4"/>
        <v>5.3125000000000235E-2</v>
      </c>
      <c r="J59" s="24">
        <f t="shared" si="5"/>
        <v>0.99318181818181817</v>
      </c>
    </row>
    <row r="60" spans="1:10" x14ac:dyDescent="0.25">
      <c r="A60" s="14">
        <v>181.4</v>
      </c>
      <c r="B60" s="14">
        <v>2.31</v>
      </c>
      <c r="C60" s="14">
        <f t="shared" si="0"/>
        <v>5.3100000000000005</v>
      </c>
      <c r="D60" s="23">
        <f t="shared" si="1"/>
        <v>3.3333333333332624E-3</v>
      </c>
      <c r="E60" s="24">
        <f t="shared" si="2"/>
        <v>1.2068181818181818</v>
      </c>
      <c r="F60" s="14">
        <v>428.2</v>
      </c>
      <c r="G60" s="14">
        <v>1.2</v>
      </c>
      <c r="H60" s="14">
        <f t="shared" si="3"/>
        <v>4.2</v>
      </c>
      <c r="I60" s="23">
        <f t="shared" si="4"/>
        <v>-0.13125000000000051</v>
      </c>
      <c r="J60" s="24">
        <f t="shared" si="5"/>
        <v>0.95454545454545447</v>
      </c>
    </row>
    <row r="61" spans="1:10" x14ac:dyDescent="0.25">
      <c r="A61" s="14">
        <v>184.4</v>
      </c>
      <c r="B61" s="14">
        <v>2.3199999999999998</v>
      </c>
      <c r="C61" s="14">
        <f t="shared" si="0"/>
        <v>5.32</v>
      </c>
      <c r="D61" s="23">
        <f t="shared" si="1"/>
        <v>-3.3333333333332624E-3</v>
      </c>
      <c r="E61" s="24">
        <f t="shared" si="2"/>
        <v>1.209090909090909</v>
      </c>
      <c r="F61" s="14">
        <v>425</v>
      </c>
      <c r="G61" s="14">
        <v>1.62</v>
      </c>
      <c r="H61" s="14">
        <f t="shared" si="3"/>
        <v>4.62</v>
      </c>
      <c r="I61" s="23">
        <f t="shared" si="4"/>
        <v>0.19142857142857148</v>
      </c>
      <c r="J61" s="24">
        <f t="shared" si="5"/>
        <v>1.05</v>
      </c>
    </row>
    <row r="62" spans="1:10" x14ac:dyDescent="0.25">
      <c r="A62" s="14">
        <v>187.4</v>
      </c>
      <c r="B62" s="14">
        <v>2.31</v>
      </c>
      <c r="C62" s="14">
        <f t="shared" si="0"/>
        <v>5.3100000000000005</v>
      </c>
      <c r="D62" s="23">
        <f t="shared" si="1"/>
        <v>6.6666666666666723E-3</v>
      </c>
      <c r="E62" s="24">
        <f t="shared" si="2"/>
        <v>1.2068181818181818</v>
      </c>
      <c r="F62" s="14">
        <v>421.5</v>
      </c>
      <c r="G62" s="14">
        <v>0.95</v>
      </c>
      <c r="H62" s="14">
        <f t="shared" si="3"/>
        <v>3.95</v>
      </c>
      <c r="I62" s="23">
        <f t="shared" si="4"/>
        <v>-0.22</v>
      </c>
      <c r="J62" s="24">
        <f t="shared" si="5"/>
        <v>0.89772727272727271</v>
      </c>
    </row>
    <row r="63" spans="1:10" x14ac:dyDescent="0.25">
      <c r="A63" s="14">
        <v>190.4</v>
      </c>
      <c r="B63" s="14">
        <v>2.33</v>
      </c>
      <c r="C63" s="14">
        <f t="shared" si="0"/>
        <v>5.33</v>
      </c>
      <c r="D63" s="23">
        <f t="shared" si="1"/>
        <v>0</v>
      </c>
      <c r="E63" s="24">
        <f t="shared" si="2"/>
        <v>1.2113636363636362</v>
      </c>
      <c r="F63" s="14">
        <v>418</v>
      </c>
      <c r="G63" s="14">
        <v>1.72</v>
      </c>
      <c r="H63" s="14">
        <f t="shared" si="3"/>
        <v>4.72</v>
      </c>
      <c r="I63" s="23">
        <f t="shared" si="4"/>
        <v>0.13888888888888801</v>
      </c>
      <c r="J63" s="24">
        <f t="shared" si="5"/>
        <v>1.0727272727272725</v>
      </c>
    </row>
    <row r="64" spans="1:10" x14ac:dyDescent="0.25">
      <c r="A64" s="14">
        <v>193.4</v>
      </c>
      <c r="B64" s="14">
        <v>2.33</v>
      </c>
      <c r="C64" s="14">
        <f t="shared" si="0"/>
        <v>5.33</v>
      </c>
      <c r="D64" s="23">
        <f t="shared" si="1"/>
        <v>1.8518518518518531E-2</v>
      </c>
      <c r="E64" s="24">
        <f t="shared" si="2"/>
        <v>1.2113636363636362</v>
      </c>
      <c r="F64" s="14">
        <v>414.4</v>
      </c>
      <c r="G64" s="14">
        <v>1.22</v>
      </c>
      <c r="H64" s="14">
        <f t="shared" si="3"/>
        <v>4.22</v>
      </c>
      <c r="I64" s="23">
        <f t="shared" si="4"/>
        <v>-0.14857142857142858</v>
      </c>
      <c r="J64" s="24">
        <f t="shared" si="5"/>
        <v>0.95909090909090899</v>
      </c>
    </row>
    <row r="65" spans="1:10" x14ac:dyDescent="0.25">
      <c r="A65" s="14">
        <v>196.1</v>
      </c>
      <c r="B65" s="14">
        <v>2.38</v>
      </c>
      <c r="C65" s="14">
        <f t="shared" si="0"/>
        <v>5.38</v>
      </c>
      <c r="D65" s="23">
        <f t="shared" si="1"/>
        <v>6.6666666666666723E-3</v>
      </c>
      <c r="E65" s="24">
        <f t="shared" si="2"/>
        <v>1.2227272727272727</v>
      </c>
      <c r="F65" s="14">
        <v>410.9</v>
      </c>
      <c r="G65" s="14">
        <v>1.74</v>
      </c>
      <c r="H65" s="14">
        <f t="shared" si="3"/>
        <v>4.74</v>
      </c>
      <c r="I65" s="23">
        <f t="shared" si="4"/>
        <v>9.3750000000000347E-2</v>
      </c>
      <c r="J65" s="24">
        <f t="shared" si="5"/>
        <v>1.0772727272727272</v>
      </c>
    </row>
    <row r="66" spans="1:10" x14ac:dyDescent="0.25">
      <c r="A66" s="14">
        <v>199.1</v>
      </c>
      <c r="B66" s="14">
        <v>2.4</v>
      </c>
      <c r="C66" s="14">
        <f t="shared" si="0"/>
        <v>5.4</v>
      </c>
      <c r="D66" s="23">
        <f t="shared" si="1"/>
        <v>-0.21666666666666665</v>
      </c>
      <c r="E66" s="24">
        <f t="shared" si="2"/>
        <v>1.2272727272727273</v>
      </c>
      <c r="F66" s="14">
        <v>407.7</v>
      </c>
      <c r="G66" s="14">
        <v>1.44</v>
      </c>
      <c r="H66" s="14">
        <f t="shared" si="3"/>
        <v>4.4399999999999995</v>
      </c>
      <c r="I66" s="23">
        <f t="shared" si="4"/>
        <v>-0.25312500000000093</v>
      </c>
      <c r="J66" s="24">
        <f t="shared" si="5"/>
        <v>1.0090909090909088</v>
      </c>
    </row>
    <row r="67" spans="1:10" x14ac:dyDescent="0.25">
      <c r="A67" s="14">
        <v>202.1</v>
      </c>
      <c r="B67" s="14">
        <v>1.75</v>
      </c>
      <c r="C67" s="14">
        <f t="shared" si="0"/>
        <v>4.75</v>
      </c>
      <c r="D67" s="23">
        <f t="shared" si="1"/>
        <v>0.13666666666666671</v>
      </c>
      <c r="E67" s="24">
        <f t="shared" si="2"/>
        <v>1.0795454545454544</v>
      </c>
      <c r="F67" s="14">
        <v>404.5</v>
      </c>
      <c r="G67" s="14">
        <v>2.25</v>
      </c>
      <c r="H67" s="14">
        <f t="shared" si="3"/>
        <v>5.25</v>
      </c>
      <c r="I67" s="23">
        <f t="shared" si="4"/>
        <v>0.19310344827586359</v>
      </c>
      <c r="J67" s="24">
        <f t="shared" si="5"/>
        <v>1.1931818181818181</v>
      </c>
    </row>
    <row r="68" spans="1:10" x14ac:dyDescent="0.25">
      <c r="A68" s="14">
        <v>205.1</v>
      </c>
      <c r="B68" s="14">
        <v>2.16</v>
      </c>
      <c r="C68" s="14">
        <f t="shared" ref="C68:C131" si="6">B68+3</f>
        <v>5.16</v>
      </c>
      <c r="D68" s="23">
        <f t="shared" ref="D68:D131" si="7">(B69-B68)/(A69-A68)</f>
        <v>-4.4444444444444203E-2</v>
      </c>
      <c r="E68" s="24">
        <f t="shared" ref="E68:E131" si="8">C68/$C$3</f>
        <v>1.1727272727272726</v>
      </c>
      <c r="F68" s="14">
        <v>401.6</v>
      </c>
      <c r="G68" s="14">
        <v>1.69</v>
      </c>
      <c r="H68" s="14">
        <f t="shared" ref="H68:H131" si="9">G68+3</f>
        <v>4.6899999999999995</v>
      </c>
      <c r="I68" s="23">
        <f t="shared" ref="I68:I131" si="10">(G69-G68)/(F69-F68)</f>
        <v>-0.12758620689655026</v>
      </c>
      <c r="J68" s="24">
        <f t="shared" ref="J68:J131" si="11">H68/$C$3</f>
        <v>1.0659090909090907</v>
      </c>
    </row>
    <row r="69" spans="1:10" x14ac:dyDescent="0.25">
      <c r="A69" s="14">
        <v>207.8</v>
      </c>
      <c r="B69" s="14">
        <v>2.04</v>
      </c>
      <c r="C69" s="14">
        <f t="shared" si="6"/>
        <v>5.04</v>
      </c>
      <c r="D69" s="23">
        <f t="shared" si="7"/>
        <v>7.6666666666666661E-2</v>
      </c>
      <c r="E69" s="24">
        <f t="shared" si="8"/>
        <v>1.1454545454545453</v>
      </c>
      <c r="F69" s="14">
        <v>398.7</v>
      </c>
      <c r="G69" s="14">
        <v>2.06</v>
      </c>
      <c r="H69" s="14">
        <f t="shared" si="9"/>
        <v>5.0600000000000005</v>
      </c>
      <c r="I69" s="23">
        <f t="shared" si="10"/>
        <v>6.8965517241379917E-3</v>
      </c>
      <c r="J69" s="24">
        <f t="shared" si="11"/>
        <v>1.1499999999999999</v>
      </c>
    </row>
    <row r="70" spans="1:10" x14ac:dyDescent="0.25">
      <c r="A70" s="14">
        <v>210.8</v>
      </c>
      <c r="B70" s="14">
        <v>2.27</v>
      </c>
      <c r="C70" s="14">
        <f t="shared" si="6"/>
        <v>5.27</v>
      </c>
      <c r="D70" s="23">
        <f t="shared" si="7"/>
        <v>-1.6666666666666607E-2</v>
      </c>
      <c r="E70" s="24">
        <f t="shared" si="8"/>
        <v>1.1977272727272725</v>
      </c>
      <c r="F70" s="14">
        <v>395.8</v>
      </c>
      <c r="G70" s="14">
        <v>2.04</v>
      </c>
      <c r="H70" s="14">
        <f t="shared" si="9"/>
        <v>5.04</v>
      </c>
      <c r="I70" s="23">
        <f t="shared" si="10"/>
        <v>-2.4137931034482418E-2</v>
      </c>
      <c r="J70" s="24">
        <f t="shared" si="11"/>
        <v>1.1454545454545453</v>
      </c>
    </row>
    <row r="71" spans="1:10" x14ac:dyDescent="0.25">
      <c r="A71" s="14">
        <v>213.8</v>
      </c>
      <c r="B71" s="14">
        <v>2.2200000000000002</v>
      </c>
      <c r="C71" s="14">
        <f t="shared" si="6"/>
        <v>5.2200000000000006</v>
      </c>
      <c r="D71" s="23">
        <f t="shared" si="7"/>
        <v>5.9999999999999908E-2</v>
      </c>
      <c r="E71" s="24">
        <f t="shared" si="8"/>
        <v>1.1863636363636365</v>
      </c>
      <c r="F71" s="14">
        <v>392.9</v>
      </c>
      <c r="G71" s="14">
        <v>2.11</v>
      </c>
      <c r="H71" s="14">
        <f t="shared" si="9"/>
        <v>5.1099999999999994</v>
      </c>
      <c r="I71" s="23">
        <f t="shared" si="10"/>
        <v>5.0000000000000315E-2</v>
      </c>
      <c r="J71" s="24">
        <f t="shared" si="11"/>
        <v>1.1613636363636362</v>
      </c>
    </row>
    <row r="72" spans="1:10" x14ac:dyDescent="0.25">
      <c r="A72" s="14">
        <v>216.8</v>
      </c>
      <c r="B72" s="14">
        <v>2.4</v>
      </c>
      <c r="C72" s="14">
        <f t="shared" si="6"/>
        <v>5.4</v>
      </c>
      <c r="D72" s="23">
        <f t="shared" si="7"/>
        <v>3.6666666666666625E-2</v>
      </c>
      <c r="E72" s="24">
        <f t="shared" si="8"/>
        <v>1.2272727272727273</v>
      </c>
      <c r="F72" s="14">
        <v>389.5</v>
      </c>
      <c r="G72" s="14">
        <v>1.94</v>
      </c>
      <c r="H72" s="14">
        <f t="shared" si="9"/>
        <v>4.9399999999999995</v>
      </c>
      <c r="I72" s="23">
        <f t="shared" si="10"/>
        <v>6.8750000000000241E-2</v>
      </c>
      <c r="J72" s="24">
        <f t="shared" si="11"/>
        <v>1.1227272727272726</v>
      </c>
    </row>
    <row r="73" spans="1:10" x14ac:dyDescent="0.25">
      <c r="A73" s="14">
        <v>219.8</v>
      </c>
      <c r="B73" s="14">
        <v>2.5099999999999998</v>
      </c>
      <c r="C73" s="14">
        <f t="shared" si="6"/>
        <v>5.51</v>
      </c>
      <c r="D73" s="23">
        <f t="shared" si="7"/>
        <v>-0.11071428571428625</v>
      </c>
      <c r="E73" s="24">
        <f t="shared" si="8"/>
        <v>1.2522727272727272</v>
      </c>
      <c r="F73" s="14">
        <v>386.3</v>
      </c>
      <c r="G73" s="14">
        <v>1.72</v>
      </c>
      <c r="H73" s="14">
        <f t="shared" si="9"/>
        <v>4.72</v>
      </c>
      <c r="I73" s="23">
        <f t="shared" si="10"/>
        <v>2.5000000000000112E-2</v>
      </c>
      <c r="J73" s="24">
        <f t="shared" si="11"/>
        <v>1.0727272727272725</v>
      </c>
    </row>
    <row r="74" spans="1:10" x14ac:dyDescent="0.25">
      <c r="A74" s="14">
        <v>222.6</v>
      </c>
      <c r="B74" s="14">
        <v>2.2000000000000002</v>
      </c>
      <c r="C74" s="14">
        <f t="shared" si="6"/>
        <v>5.2</v>
      </c>
      <c r="D74" s="23">
        <f t="shared" si="7"/>
        <v>1.6666666666666607E-2</v>
      </c>
      <c r="E74" s="24">
        <f t="shared" si="8"/>
        <v>1.1818181818181817</v>
      </c>
      <c r="F74" s="14">
        <v>383.1</v>
      </c>
      <c r="G74" s="14">
        <v>1.64</v>
      </c>
      <c r="H74" s="14">
        <f t="shared" si="9"/>
        <v>4.6399999999999997</v>
      </c>
      <c r="I74" s="23">
        <f t="shared" si="10"/>
        <v>-7.4999999999998929E-2</v>
      </c>
      <c r="J74" s="24">
        <f t="shared" si="11"/>
        <v>1.0545454545454545</v>
      </c>
    </row>
    <row r="75" spans="1:10" x14ac:dyDescent="0.25">
      <c r="A75" s="14">
        <v>225.6</v>
      </c>
      <c r="B75" s="14">
        <v>2.25</v>
      </c>
      <c r="C75" s="14">
        <f t="shared" si="6"/>
        <v>5.25</v>
      </c>
      <c r="D75" s="23">
        <f t="shared" si="7"/>
        <v>-0.10000000000000002</v>
      </c>
      <c r="E75" s="24">
        <f t="shared" si="8"/>
        <v>1.1931818181818181</v>
      </c>
      <c r="F75" s="14">
        <v>379.9</v>
      </c>
      <c r="G75" s="14">
        <v>1.88</v>
      </c>
      <c r="H75" s="14">
        <f t="shared" si="9"/>
        <v>4.88</v>
      </c>
      <c r="I75" s="23">
        <f t="shared" si="10"/>
        <v>-6.4705882352941668E-2</v>
      </c>
      <c r="J75" s="24">
        <f t="shared" si="11"/>
        <v>1.1090909090909089</v>
      </c>
    </row>
    <row r="76" spans="1:10" x14ac:dyDescent="0.25">
      <c r="A76" s="14">
        <v>228.6</v>
      </c>
      <c r="B76" s="14">
        <v>1.95</v>
      </c>
      <c r="C76" s="14">
        <f t="shared" si="6"/>
        <v>4.95</v>
      </c>
      <c r="D76" s="23">
        <f t="shared" si="7"/>
        <v>8.1481481481480961E-2</v>
      </c>
      <c r="E76" s="24">
        <f t="shared" si="8"/>
        <v>1.125</v>
      </c>
      <c r="F76" s="14">
        <v>376.5</v>
      </c>
      <c r="G76" s="14">
        <v>2.1</v>
      </c>
      <c r="H76" s="14">
        <f t="shared" si="9"/>
        <v>5.0999999999999996</v>
      </c>
      <c r="I76" s="23">
        <f t="shared" si="10"/>
        <v>-1.4285714285714235E-2</v>
      </c>
      <c r="J76" s="24">
        <f t="shared" si="11"/>
        <v>1.1590909090909089</v>
      </c>
    </row>
    <row r="77" spans="1:10" x14ac:dyDescent="0.25">
      <c r="A77" s="14">
        <v>231.3</v>
      </c>
      <c r="B77" s="14">
        <v>2.17</v>
      </c>
      <c r="C77" s="14">
        <f t="shared" si="6"/>
        <v>5.17</v>
      </c>
      <c r="D77" s="23">
        <f t="shared" si="7"/>
        <v>-3.9285714285714479E-2</v>
      </c>
      <c r="E77" s="24">
        <f t="shared" si="8"/>
        <v>1.1749999999999998</v>
      </c>
      <c r="F77" s="14">
        <v>373</v>
      </c>
      <c r="G77" s="14">
        <v>2.15</v>
      </c>
      <c r="H77" s="14">
        <f t="shared" si="9"/>
        <v>5.15</v>
      </c>
      <c r="I77" s="23">
        <f t="shared" si="10"/>
        <v>2.9411764705881923E-3</v>
      </c>
      <c r="J77" s="24">
        <f t="shared" si="11"/>
        <v>1.1704545454545454</v>
      </c>
    </row>
    <row r="78" spans="1:10" x14ac:dyDescent="0.25">
      <c r="A78" s="14">
        <v>234.1</v>
      </c>
      <c r="B78" s="14">
        <v>2.06</v>
      </c>
      <c r="C78" s="14">
        <f t="shared" si="6"/>
        <v>5.0600000000000005</v>
      </c>
      <c r="D78" s="23">
        <f t="shared" si="7"/>
        <v>0.16333333333333325</v>
      </c>
      <c r="E78" s="24">
        <f t="shared" si="8"/>
        <v>1.1499999999999999</v>
      </c>
      <c r="F78" s="14">
        <v>369.6</v>
      </c>
      <c r="G78" s="14">
        <v>2.14</v>
      </c>
      <c r="H78" s="14">
        <f t="shared" si="9"/>
        <v>5.1400000000000006</v>
      </c>
      <c r="I78" s="23">
        <f t="shared" si="10"/>
        <v>0.19473684210526263</v>
      </c>
      <c r="J78" s="24">
        <f t="shared" si="11"/>
        <v>1.1681818181818182</v>
      </c>
    </row>
    <row r="79" spans="1:10" x14ac:dyDescent="0.25">
      <c r="A79" s="14">
        <v>237.1</v>
      </c>
      <c r="B79" s="14">
        <v>2.5499999999999998</v>
      </c>
      <c r="C79" s="14">
        <f t="shared" si="6"/>
        <v>5.55</v>
      </c>
      <c r="D79" s="23">
        <f t="shared" si="7"/>
        <v>3.2142857142857119E-2</v>
      </c>
      <c r="E79" s="24">
        <f t="shared" si="8"/>
        <v>1.2613636363636362</v>
      </c>
      <c r="F79" s="14">
        <v>365.8</v>
      </c>
      <c r="G79" s="14">
        <v>1.4</v>
      </c>
      <c r="H79" s="14">
        <f t="shared" si="9"/>
        <v>4.4000000000000004</v>
      </c>
      <c r="I79" s="23">
        <f t="shared" si="10"/>
        <v>-2.3529411764705667E-2</v>
      </c>
      <c r="J79" s="24">
        <f t="shared" si="11"/>
        <v>1</v>
      </c>
    </row>
    <row r="80" spans="1:10" x14ac:dyDescent="0.25">
      <c r="A80" s="14">
        <v>239.9</v>
      </c>
      <c r="B80" s="14">
        <v>2.64</v>
      </c>
      <c r="C80" s="14">
        <f t="shared" si="6"/>
        <v>5.6400000000000006</v>
      </c>
      <c r="D80" s="23">
        <f t="shared" si="7"/>
        <v>-6.6666666666666723E-3</v>
      </c>
      <c r="E80" s="24">
        <f t="shared" si="8"/>
        <v>1.2818181818181817</v>
      </c>
      <c r="F80" s="14">
        <v>362.4</v>
      </c>
      <c r="G80" s="14">
        <v>1.48</v>
      </c>
      <c r="H80" s="14">
        <f t="shared" si="9"/>
        <v>4.4800000000000004</v>
      </c>
      <c r="I80" s="23">
        <f t="shared" si="10"/>
        <v>-9.7297297297297622E-2</v>
      </c>
      <c r="J80" s="24">
        <f t="shared" si="11"/>
        <v>1.0181818181818183</v>
      </c>
    </row>
    <row r="81" spans="1:10" x14ac:dyDescent="0.25">
      <c r="A81" s="14">
        <v>242.9</v>
      </c>
      <c r="B81" s="14">
        <v>2.62</v>
      </c>
      <c r="C81" s="14">
        <f t="shared" si="6"/>
        <v>5.62</v>
      </c>
      <c r="D81" s="23">
        <f t="shared" si="7"/>
        <v>-0.1000000000000007</v>
      </c>
      <c r="E81" s="24">
        <f t="shared" si="8"/>
        <v>1.2772727272727271</v>
      </c>
      <c r="F81" s="14">
        <v>358.7</v>
      </c>
      <c r="G81" s="14">
        <v>1.84</v>
      </c>
      <c r="H81" s="14">
        <f t="shared" si="9"/>
        <v>4.84</v>
      </c>
      <c r="I81" s="23">
        <f t="shared" si="10"/>
        <v>0.14285714285714285</v>
      </c>
      <c r="J81" s="24">
        <f t="shared" si="11"/>
        <v>1.0999999999999999</v>
      </c>
    </row>
    <row r="82" spans="1:10" x14ac:dyDescent="0.25">
      <c r="A82" s="14">
        <v>245.7</v>
      </c>
      <c r="B82" s="14">
        <v>2.34</v>
      </c>
      <c r="C82" s="14">
        <f t="shared" si="6"/>
        <v>5.34</v>
      </c>
      <c r="D82" s="23">
        <f t="shared" si="7"/>
        <v>4.0000000000000036E-2</v>
      </c>
      <c r="E82" s="24">
        <f t="shared" si="8"/>
        <v>1.2136363636363634</v>
      </c>
      <c r="F82" s="14">
        <v>355.2</v>
      </c>
      <c r="G82" s="14">
        <v>1.34</v>
      </c>
      <c r="H82" s="14">
        <f t="shared" si="9"/>
        <v>4.34</v>
      </c>
      <c r="I82" s="23">
        <f t="shared" si="10"/>
        <v>-8.108108108108128E-2</v>
      </c>
      <c r="J82" s="24">
        <f t="shared" si="11"/>
        <v>0.98636363636363622</v>
      </c>
    </row>
    <row r="83" spans="1:10" x14ac:dyDescent="0.25">
      <c r="A83" s="14">
        <v>248.7</v>
      </c>
      <c r="B83" s="14">
        <v>2.46</v>
      </c>
      <c r="C83" s="14">
        <f t="shared" si="6"/>
        <v>5.46</v>
      </c>
      <c r="D83" s="23">
        <f t="shared" si="7"/>
        <v>-8.2142857142856809E-2</v>
      </c>
      <c r="E83" s="24">
        <f t="shared" si="8"/>
        <v>1.2409090909090907</v>
      </c>
      <c r="F83" s="14">
        <v>351.5</v>
      </c>
      <c r="G83" s="14">
        <v>1.64</v>
      </c>
      <c r="H83" s="14">
        <f t="shared" si="9"/>
        <v>4.6399999999999997</v>
      </c>
      <c r="I83" s="23">
        <f t="shared" si="10"/>
        <v>9.4117647058824111E-2</v>
      </c>
      <c r="J83" s="24">
        <f t="shared" si="11"/>
        <v>1.0545454545454545</v>
      </c>
    </row>
    <row r="84" spans="1:10" x14ac:dyDescent="0.25">
      <c r="A84" s="14">
        <v>251.5</v>
      </c>
      <c r="B84" s="14">
        <v>2.23</v>
      </c>
      <c r="C84" s="14">
        <f t="shared" si="6"/>
        <v>5.23</v>
      </c>
      <c r="D84" s="23">
        <f t="shared" si="7"/>
        <v>4.0740740740740869E-2</v>
      </c>
      <c r="E84" s="24">
        <f t="shared" si="8"/>
        <v>1.1886363636363637</v>
      </c>
      <c r="F84" s="14">
        <v>348.1</v>
      </c>
      <c r="G84" s="14">
        <v>1.32</v>
      </c>
      <c r="H84" s="14">
        <f t="shared" si="9"/>
        <v>4.32</v>
      </c>
      <c r="I84" s="23">
        <f t="shared" si="10"/>
        <v>-0.18108108108107884</v>
      </c>
      <c r="J84" s="24">
        <f t="shared" si="11"/>
        <v>0.98181818181818181</v>
      </c>
    </row>
    <row r="85" spans="1:10" x14ac:dyDescent="0.25">
      <c r="A85" s="14">
        <v>254.2</v>
      </c>
      <c r="B85" s="14">
        <v>2.34</v>
      </c>
      <c r="C85" s="14">
        <f t="shared" si="6"/>
        <v>5.34</v>
      </c>
      <c r="D85" s="23">
        <f t="shared" si="7"/>
        <v>4.5161290322580351E-2</v>
      </c>
      <c r="E85" s="24">
        <f t="shared" si="8"/>
        <v>1.2136363636363634</v>
      </c>
      <c r="F85" s="14">
        <v>344.4</v>
      </c>
      <c r="G85" s="14">
        <v>1.99</v>
      </c>
      <c r="H85" s="14">
        <f t="shared" si="9"/>
        <v>4.99</v>
      </c>
      <c r="I85" s="23">
        <f t="shared" si="10"/>
        <v>0.17058823529411882</v>
      </c>
      <c r="J85" s="24">
        <f t="shared" si="11"/>
        <v>1.134090909090909</v>
      </c>
    </row>
    <row r="86" spans="1:10" x14ac:dyDescent="0.25">
      <c r="A86" s="14">
        <v>257.3</v>
      </c>
      <c r="B86" s="14">
        <v>2.48</v>
      </c>
      <c r="C86" s="14">
        <f t="shared" si="6"/>
        <v>5.48</v>
      </c>
      <c r="D86" s="23">
        <f t="shared" si="7"/>
        <v>-4.2424242424242316E-2</v>
      </c>
      <c r="E86" s="24">
        <f t="shared" si="8"/>
        <v>1.2454545454545454</v>
      </c>
      <c r="F86" s="14">
        <v>341</v>
      </c>
      <c r="G86" s="14">
        <v>1.41</v>
      </c>
      <c r="H86" s="14">
        <f t="shared" si="9"/>
        <v>4.41</v>
      </c>
      <c r="I86" s="23">
        <f t="shared" si="10"/>
        <v>-0.29142857142857148</v>
      </c>
      <c r="J86" s="24">
        <f t="shared" si="11"/>
        <v>1.0022727272727272</v>
      </c>
    </row>
    <row r="87" spans="1:10" x14ac:dyDescent="0.25">
      <c r="A87" s="14">
        <v>260.60000000000002</v>
      </c>
      <c r="B87" s="14">
        <v>2.34</v>
      </c>
      <c r="C87" s="14">
        <f t="shared" si="6"/>
        <v>5.34</v>
      </c>
      <c r="D87" s="23">
        <f t="shared" si="7"/>
        <v>-5.9999999999999908E-2</v>
      </c>
      <c r="E87" s="24">
        <f t="shared" si="8"/>
        <v>1.2136363636363634</v>
      </c>
      <c r="F87" s="14">
        <v>337.5</v>
      </c>
      <c r="G87" s="14">
        <v>2.4300000000000002</v>
      </c>
      <c r="H87" s="14">
        <f t="shared" si="9"/>
        <v>5.43</v>
      </c>
      <c r="I87" s="23">
        <f t="shared" si="10"/>
        <v>0.49411764705882688</v>
      </c>
      <c r="J87" s="24">
        <f t="shared" si="11"/>
        <v>1.2340909090909089</v>
      </c>
    </row>
    <row r="88" spans="1:10" x14ac:dyDescent="0.25">
      <c r="A88" s="14">
        <v>263.60000000000002</v>
      </c>
      <c r="B88" s="14">
        <v>2.16</v>
      </c>
      <c r="C88" s="14">
        <f t="shared" si="6"/>
        <v>5.16</v>
      </c>
      <c r="D88" s="23">
        <f t="shared" si="7"/>
        <v>0.18823529411764822</v>
      </c>
      <c r="E88" s="24">
        <f t="shared" si="8"/>
        <v>1.1727272727272726</v>
      </c>
      <c r="F88" s="14">
        <v>334.1</v>
      </c>
      <c r="G88" s="14">
        <v>0.75</v>
      </c>
      <c r="H88" s="14">
        <f t="shared" si="9"/>
        <v>3.75</v>
      </c>
      <c r="I88" s="23">
        <f t="shared" si="10"/>
        <v>-0.32058823529411445</v>
      </c>
      <c r="J88" s="24">
        <f t="shared" si="11"/>
        <v>0.85227272727272718</v>
      </c>
    </row>
    <row r="89" spans="1:10" x14ac:dyDescent="0.25">
      <c r="A89" s="14">
        <v>267</v>
      </c>
      <c r="B89" s="14">
        <v>2.8</v>
      </c>
      <c r="C89" s="14">
        <f t="shared" si="6"/>
        <v>5.8</v>
      </c>
      <c r="D89" s="23">
        <f t="shared" si="7"/>
        <v>-8.181818181818154E-2</v>
      </c>
      <c r="E89" s="24">
        <f t="shared" si="8"/>
        <v>1.3181818181818181</v>
      </c>
      <c r="F89" s="14">
        <v>330.7</v>
      </c>
      <c r="G89" s="14">
        <v>1.84</v>
      </c>
      <c r="H89" s="14">
        <f t="shared" si="9"/>
        <v>4.84</v>
      </c>
      <c r="I89" s="23">
        <f t="shared" si="10"/>
        <v>4.4117647058823865E-2</v>
      </c>
      <c r="J89" s="24">
        <f t="shared" si="11"/>
        <v>1.0999999999999999</v>
      </c>
    </row>
    <row r="90" spans="1:10" x14ac:dyDescent="0.25">
      <c r="A90" s="14">
        <v>270.3</v>
      </c>
      <c r="B90" s="14">
        <v>2.5299999999999998</v>
      </c>
      <c r="C90" s="14">
        <f t="shared" si="6"/>
        <v>5.5299999999999994</v>
      </c>
      <c r="D90" s="23">
        <f t="shared" si="7"/>
        <v>-5.1612903225806923E-2</v>
      </c>
      <c r="E90" s="24">
        <f t="shared" si="8"/>
        <v>1.2568181818181816</v>
      </c>
      <c r="F90" s="14">
        <v>327.3</v>
      </c>
      <c r="G90" s="14">
        <v>1.69</v>
      </c>
      <c r="H90" s="14">
        <f t="shared" si="9"/>
        <v>4.6899999999999995</v>
      </c>
      <c r="I90" s="23">
        <f t="shared" si="10"/>
        <v>-7.5675675675675916E-2</v>
      </c>
      <c r="J90" s="24">
        <f t="shared" si="11"/>
        <v>1.0659090909090907</v>
      </c>
    </row>
    <row r="91" spans="1:10" x14ac:dyDescent="0.25">
      <c r="A91" s="14">
        <v>273.39999999999998</v>
      </c>
      <c r="B91" s="14">
        <v>2.37</v>
      </c>
      <c r="C91" s="14">
        <f t="shared" si="6"/>
        <v>5.37</v>
      </c>
      <c r="D91" s="23">
        <f t="shared" si="7"/>
        <v>8.5714285714285285E-2</v>
      </c>
      <c r="E91" s="24">
        <f t="shared" si="8"/>
        <v>1.2204545454545455</v>
      </c>
      <c r="F91" s="14">
        <v>323.60000000000002</v>
      </c>
      <c r="G91" s="14">
        <v>1.97</v>
      </c>
      <c r="H91" s="14">
        <f t="shared" si="9"/>
        <v>4.97</v>
      </c>
      <c r="I91" s="23">
        <f t="shared" si="10"/>
        <v>9.1176470588234401E-2</v>
      </c>
      <c r="J91" s="24">
        <f t="shared" si="11"/>
        <v>1.1295454545454544</v>
      </c>
    </row>
    <row r="92" spans="1:10" x14ac:dyDescent="0.25">
      <c r="A92" s="14">
        <v>276.2</v>
      </c>
      <c r="B92" s="14">
        <v>2.61</v>
      </c>
      <c r="C92" s="14">
        <f t="shared" si="6"/>
        <v>5.6099999999999994</v>
      </c>
      <c r="D92" s="23">
        <f t="shared" si="7"/>
        <v>-1.428571428571424E-2</v>
      </c>
      <c r="E92" s="24">
        <f t="shared" si="8"/>
        <v>1.2749999999999997</v>
      </c>
      <c r="F92" s="14">
        <v>320.2</v>
      </c>
      <c r="G92" s="14">
        <v>1.66</v>
      </c>
      <c r="H92" s="14">
        <f t="shared" si="9"/>
        <v>4.66</v>
      </c>
      <c r="I92" s="23">
        <f t="shared" si="10"/>
        <v>-0.3058823529411786</v>
      </c>
      <c r="J92" s="24">
        <f t="shared" si="11"/>
        <v>1.0590909090909091</v>
      </c>
    </row>
    <row r="93" spans="1:10" x14ac:dyDescent="0.25">
      <c r="A93" s="14">
        <v>279</v>
      </c>
      <c r="B93" s="14">
        <v>2.57</v>
      </c>
      <c r="C93" s="14">
        <f t="shared" si="6"/>
        <v>5.57</v>
      </c>
      <c r="D93" s="23">
        <f t="shared" si="7"/>
        <v>-9.629629629629663E-2</v>
      </c>
      <c r="E93" s="24">
        <f t="shared" si="8"/>
        <v>1.2659090909090909</v>
      </c>
      <c r="F93" s="14">
        <v>316.8</v>
      </c>
      <c r="G93" s="14">
        <v>2.7</v>
      </c>
      <c r="H93" s="14">
        <f t="shared" si="9"/>
        <v>5.7</v>
      </c>
      <c r="I93" s="23">
        <f t="shared" si="10"/>
        <v>0.34545454545454429</v>
      </c>
      <c r="J93" s="24">
        <f t="shared" si="11"/>
        <v>1.2954545454545454</v>
      </c>
    </row>
    <row r="94" spans="1:10" x14ac:dyDescent="0.25">
      <c r="A94" s="14">
        <v>281.7</v>
      </c>
      <c r="B94" s="14">
        <v>2.31</v>
      </c>
      <c r="C94" s="14">
        <f t="shared" si="6"/>
        <v>5.3100000000000005</v>
      </c>
      <c r="D94" s="23">
        <f t="shared" si="7"/>
        <v>6.7647058823528727E-2</v>
      </c>
      <c r="E94" s="24">
        <f t="shared" si="8"/>
        <v>1.2068181818181818</v>
      </c>
      <c r="F94" s="14">
        <v>313.5</v>
      </c>
      <c r="G94" s="14">
        <v>1.56</v>
      </c>
      <c r="H94" s="14">
        <f t="shared" si="9"/>
        <v>4.5600000000000005</v>
      </c>
      <c r="I94" s="23">
        <f t="shared" si="10"/>
        <v>-0.10588235294117714</v>
      </c>
      <c r="J94" s="24">
        <f t="shared" si="11"/>
        <v>1.0363636363636364</v>
      </c>
    </row>
    <row r="95" spans="1:10" x14ac:dyDescent="0.25">
      <c r="A95" s="14">
        <v>285.10000000000002</v>
      </c>
      <c r="B95" s="14">
        <v>2.54</v>
      </c>
      <c r="C95" s="14">
        <f t="shared" si="6"/>
        <v>5.54</v>
      </c>
      <c r="D95" s="23">
        <f t="shared" si="7"/>
        <v>2.2580645161290519E-2</v>
      </c>
      <c r="E95" s="24">
        <f t="shared" si="8"/>
        <v>1.259090909090909</v>
      </c>
      <c r="F95" s="14">
        <v>310.10000000000002</v>
      </c>
      <c r="G95" s="14">
        <v>1.92</v>
      </c>
      <c r="H95" s="14">
        <f t="shared" si="9"/>
        <v>4.92</v>
      </c>
      <c r="I95" s="23">
        <f t="shared" si="10"/>
        <v>2.9411764705882019E-2</v>
      </c>
      <c r="J95" s="24">
        <f t="shared" si="11"/>
        <v>1.1181818181818182</v>
      </c>
    </row>
    <row r="96" spans="1:10" x14ac:dyDescent="0.25">
      <c r="A96" s="14">
        <v>288.2</v>
      </c>
      <c r="B96" s="14">
        <v>2.61</v>
      </c>
      <c r="C96" s="14">
        <f t="shared" si="6"/>
        <v>5.6099999999999994</v>
      </c>
      <c r="D96" s="23">
        <f t="shared" si="7"/>
        <v>-0.10357142857142816</v>
      </c>
      <c r="E96" s="24">
        <f t="shared" si="8"/>
        <v>1.2749999999999997</v>
      </c>
      <c r="F96" s="14">
        <v>306.7</v>
      </c>
      <c r="G96" s="14">
        <v>1.82</v>
      </c>
      <c r="H96" s="14">
        <f t="shared" si="9"/>
        <v>4.82</v>
      </c>
      <c r="I96" s="23">
        <f t="shared" si="10"/>
        <v>8.8235294117647734E-3</v>
      </c>
      <c r="J96" s="24">
        <f t="shared" si="11"/>
        <v>1.0954545454545455</v>
      </c>
    </row>
    <row r="97" spans="1:10" x14ac:dyDescent="0.25">
      <c r="A97" s="14">
        <v>291</v>
      </c>
      <c r="B97" s="14">
        <v>2.3199999999999998</v>
      </c>
      <c r="C97" s="14">
        <f t="shared" si="6"/>
        <v>5.32</v>
      </c>
      <c r="D97" s="23">
        <f t="shared" si="7"/>
        <v>-3.0303030303030092E-2</v>
      </c>
      <c r="E97" s="24">
        <f t="shared" si="8"/>
        <v>1.209090909090909</v>
      </c>
      <c r="F97" s="14">
        <v>303.3</v>
      </c>
      <c r="G97" s="14">
        <v>1.79</v>
      </c>
      <c r="H97" s="14">
        <f t="shared" si="9"/>
        <v>4.79</v>
      </c>
      <c r="I97" s="23">
        <f t="shared" si="10"/>
        <v>-0.23235294117646826</v>
      </c>
      <c r="J97" s="24">
        <f t="shared" si="11"/>
        <v>1.0886363636363636</v>
      </c>
    </row>
    <row r="98" spans="1:10" x14ac:dyDescent="0.25">
      <c r="A98" s="14">
        <v>294.3</v>
      </c>
      <c r="B98" s="14">
        <v>2.2200000000000002</v>
      </c>
      <c r="C98" s="14">
        <f t="shared" si="6"/>
        <v>5.2200000000000006</v>
      </c>
      <c r="D98" s="23">
        <f t="shared" si="7"/>
        <v>0.10000000000000098</v>
      </c>
      <c r="E98" s="24">
        <f t="shared" si="8"/>
        <v>1.1863636363636365</v>
      </c>
      <c r="F98" s="14">
        <v>299.89999999999998</v>
      </c>
      <c r="G98" s="14">
        <v>2.58</v>
      </c>
      <c r="H98" s="14">
        <f t="shared" si="9"/>
        <v>5.58</v>
      </c>
      <c r="I98" s="23">
        <f t="shared" si="10"/>
        <v>0.11333333333333329</v>
      </c>
      <c r="J98" s="24">
        <f t="shared" si="11"/>
        <v>1.2681818181818181</v>
      </c>
    </row>
    <row r="99" spans="1:10" x14ac:dyDescent="0.25">
      <c r="A99" s="14">
        <v>297.39999999999998</v>
      </c>
      <c r="B99" s="14">
        <v>2.5299999999999998</v>
      </c>
      <c r="C99" s="14">
        <f t="shared" si="6"/>
        <v>5.5299999999999994</v>
      </c>
      <c r="D99" s="23">
        <f t="shared" si="7"/>
        <v>-0.14117647058823388</v>
      </c>
      <c r="E99" s="24">
        <f t="shared" si="8"/>
        <v>1.2568181818181816</v>
      </c>
      <c r="F99" s="14">
        <v>296.89999999999998</v>
      </c>
      <c r="G99" s="14">
        <v>2.2400000000000002</v>
      </c>
      <c r="H99" s="14">
        <f t="shared" si="9"/>
        <v>5.24</v>
      </c>
      <c r="I99" s="23">
        <f t="shared" si="10"/>
        <v>-2.8571428571428904E-2</v>
      </c>
      <c r="J99" s="24">
        <f t="shared" si="11"/>
        <v>1.1909090909090909</v>
      </c>
    </row>
    <row r="100" spans="1:10" x14ac:dyDescent="0.25">
      <c r="A100" s="14">
        <v>300.8</v>
      </c>
      <c r="B100" s="14">
        <v>2.0499999999999998</v>
      </c>
      <c r="C100" s="14">
        <f t="shared" si="6"/>
        <v>5.05</v>
      </c>
      <c r="D100" s="23">
        <f t="shared" si="7"/>
        <v>0.10294117647058895</v>
      </c>
      <c r="E100" s="24">
        <f t="shared" si="8"/>
        <v>1.1477272727272725</v>
      </c>
      <c r="F100" s="14">
        <v>294.10000000000002</v>
      </c>
      <c r="G100" s="14">
        <v>2.3199999999999998</v>
      </c>
      <c r="H100" s="14">
        <f t="shared" si="9"/>
        <v>5.32</v>
      </c>
      <c r="I100" s="23">
        <f t="shared" si="10"/>
        <v>8.82352941176456E-3</v>
      </c>
      <c r="J100" s="24">
        <f t="shared" si="11"/>
        <v>1.209090909090909</v>
      </c>
    </row>
    <row r="101" spans="1:10" x14ac:dyDescent="0.25">
      <c r="A101" s="14">
        <v>304.2</v>
      </c>
      <c r="B101" s="14">
        <v>2.4</v>
      </c>
      <c r="C101" s="14">
        <f t="shared" si="6"/>
        <v>5.4</v>
      </c>
      <c r="D101" s="23">
        <f t="shared" si="7"/>
        <v>-6.1290322580644693E-2</v>
      </c>
      <c r="E101" s="24">
        <f t="shared" si="8"/>
        <v>1.2272727272727273</v>
      </c>
      <c r="F101" s="14">
        <v>290.7</v>
      </c>
      <c r="G101" s="14">
        <v>2.29</v>
      </c>
      <c r="H101" s="14">
        <f t="shared" si="9"/>
        <v>5.29</v>
      </c>
      <c r="I101" s="23">
        <f t="shared" si="10"/>
        <v>5.1612903225807062E-2</v>
      </c>
      <c r="J101" s="24">
        <f t="shared" si="11"/>
        <v>1.2022727272727272</v>
      </c>
    </row>
    <row r="102" spans="1:10" x14ac:dyDescent="0.25">
      <c r="A102" s="14">
        <v>307.3</v>
      </c>
      <c r="B102" s="14">
        <v>2.21</v>
      </c>
      <c r="C102" s="14">
        <f t="shared" si="6"/>
        <v>5.21</v>
      </c>
      <c r="D102" s="23">
        <f t="shared" si="7"/>
        <v>-7.0967741935484649E-2</v>
      </c>
      <c r="E102" s="24">
        <f t="shared" si="8"/>
        <v>1.1840909090909091</v>
      </c>
      <c r="F102" s="14">
        <v>287.60000000000002</v>
      </c>
      <c r="G102" s="14">
        <v>2.13</v>
      </c>
      <c r="H102" s="14">
        <f t="shared" si="9"/>
        <v>5.13</v>
      </c>
      <c r="I102" s="23">
        <f t="shared" si="10"/>
        <v>9.6774193548386331E-2</v>
      </c>
      <c r="J102" s="24">
        <f t="shared" si="11"/>
        <v>1.1659090909090908</v>
      </c>
    </row>
    <row r="103" spans="1:10" x14ac:dyDescent="0.25">
      <c r="A103" s="14">
        <v>310.39999999999998</v>
      </c>
      <c r="B103" s="14">
        <v>1.99</v>
      </c>
      <c r="C103" s="14">
        <f t="shared" si="6"/>
        <v>4.99</v>
      </c>
      <c r="D103" s="23">
        <f t="shared" si="7"/>
        <v>3.0303030303030225E-3</v>
      </c>
      <c r="E103" s="24">
        <f t="shared" si="8"/>
        <v>1.134090909090909</v>
      </c>
      <c r="F103" s="14">
        <v>284.5</v>
      </c>
      <c r="G103" s="14">
        <v>1.83</v>
      </c>
      <c r="H103" s="14">
        <f t="shared" si="9"/>
        <v>4.83</v>
      </c>
      <c r="I103" s="23">
        <f t="shared" si="10"/>
        <v>-9.3939393939393628E-2</v>
      </c>
      <c r="J103" s="24">
        <f t="shared" si="11"/>
        <v>1.0977272727272727</v>
      </c>
    </row>
    <row r="104" spans="1:10" x14ac:dyDescent="0.25">
      <c r="A104" s="14">
        <v>313.7</v>
      </c>
      <c r="B104" s="14">
        <v>2</v>
      </c>
      <c r="C104" s="14">
        <f t="shared" si="6"/>
        <v>5</v>
      </c>
      <c r="D104" s="23">
        <f t="shared" si="7"/>
        <v>-9.1176470588234401E-2</v>
      </c>
      <c r="E104" s="24">
        <f t="shared" si="8"/>
        <v>1.1363636363636362</v>
      </c>
      <c r="F104" s="14">
        <v>281.2</v>
      </c>
      <c r="G104" s="14">
        <v>2.14</v>
      </c>
      <c r="H104" s="14">
        <f t="shared" si="9"/>
        <v>5.1400000000000006</v>
      </c>
      <c r="I104" s="23">
        <f t="shared" si="10"/>
        <v>-5.8823529411765024E-2</v>
      </c>
      <c r="J104" s="24">
        <f t="shared" si="11"/>
        <v>1.1681818181818182</v>
      </c>
    </row>
    <row r="105" spans="1:10" x14ac:dyDescent="0.25">
      <c r="A105" s="14">
        <v>317.10000000000002</v>
      </c>
      <c r="B105" s="14">
        <v>1.69</v>
      </c>
      <c r="C105" s="14">
        <f t="shared" si="6"/>
        <v>4.6899999999999995</v>
      </c>
      <c r="D105" s="23">
        <f t="shared" si="7"/>
        <v>-0.16764705882353048</v>
      </c>
      <c r="E105" s="24">
        <f t="shared" si="8"/>
        <v>1.0659090909090907</v>
      </c>
      <c r="F105" s="14">
        <v>277.8</v>
      </c>
      <c r="G105" s="14">
        <v>2.34</v>
      </c>
      <c r="H105" s="14">
        <f t="shared" si="9"/>
        <v>5.34</v>
      </c>
      <c r="I105" s="23">
        <f t="shared" si="10"/>
        <v>0.14666666666666664</v>
      </c>
      <c r="J105" s="24">
        <f t="shared" si="11"/>
        <v>1.2136363636363634</v>
      </c>
    </row>
    <row r="106" spans="1:10" x14ac:dyDescent="0.25">
      <c r="A106" s="14">
        <v>320.5</v>
      </c>
      <c r="B106" s="14">
        <v>1.1200000000000001</v>
      </c>
      <c r="C106" s="14">
        <f t="shared" si="6"/>
        <v>4.12</v>
      </c>
      <c r="D106" s="23">
        <f t="shared" si="7"/>
        <v>0.23235294117647209</v>
      </c>
      <c r="E106" s="24">
        <f t="shared" si="8"/>
        <v>0.93636363636363629</v>
      </c>
      <c r="F106" s="14">
        <v>274.8</v>
      </c>
      <c r="G106" s="14">
        <v>1.9</v>
      </c>
      <c r="H106" s="14">
        <f t="shared" si="9"/>
        <v>4.9000000000000004</v>
      </c>
      <c r="I106" s="23">
        <f t="shared" si="10"/>
        <v>-7.0967741935483414E-2</v>
      </c>
      <c r="J106" s="24">
        <f t="shared" si="11"/>
        <v>1.1136363636363635</v>
      </c>
    </row>
    <row r="107" spans="1:10" x14ac:dyDescent="0.25">
      <c r="A107" s="14">
        <v>323.89999999999998</v>
      </c>
      <c r="B107" s="14">
        <v>1.91</v>
      </c>
      <c r="C107" s="14">
        <f t="shared" si="6"/>
        <v>4.91</v>
      </c>
      <c r="D107" s="23">
        <f t="shared" si="7"/>
        <v>2.9411764705882084E-3</v>
      </c>
      <c r="E107" s="24">
        <f t="shared" si="8"/>
        <v>1.115909090909091</v>
      </c>
      <c r="F107" s="14">
        <v>271.7</v>
      </c>
      <c r="G107" s="14">
        <v>2.12</v>
      </c>
      <c r="H107" s="14">
        <f t="shared" si="9"/>
        <v>5.12</v>
      </c>
      <c r="I107" s="23">
        <f t="shared" si="10"/>
        <v>2.5806451612903531E-2</v>
      </c>
      <c r="J107" s="24">
        <f t="shared" si="11"/>
        <v>1.1636363636363636</v>
      </c>
    </row>
    <row r="108" spans="1:10" x14ac:dyDescent="0.25">
      <c r="A108" s="14">
        <v>327.3</v>
      </c>
      <c r="B108" s="14">
        <v>1.92</v>
      </c>
      <c r="C108" s="14">
        <f t="shared" si="6"/>
        <v>4.92</v>
      </c>
      <c r="D108" s="23">
        <f t="shared" si="7"/>
        <v>5.8823529411765149E-2</v>
      </c>
      <c r="E108" s="24">
        <f t="shared" si="8"/>
        <v>1.1181818181818182</v>
      </c>
      <c r="F108" s="14">
        <v>268.60000000000002</v>
      </c>
      <c r="G108" s="14">
        <v>2.04</v>
      </c>
      <c r="H108" s="14">
        <f t="shared" si="9"/>
        <v>5.04</v>
      </c>
      <c r="I108" s="23">
        <f t="shared" si="10"/>
        <v>-0.22999999999999998</v>
      </c>
      <c r="J108" s="24">
        <f t="shared" si="11"/>
        <v>1.1454545454545453</v>
      </c>
    </row>
    <row r="109" spans="1:10" x14ac:dyDescent="0.25">
      <c r="A109" s="14">
        <v>330.7</v>
      </c>
      <c r="B109" s="14">
        <v>2.12</v>
      </c>
      <c r="C109" s="14">
        <f t="shared" si="6"/>
        <v>5.12</v>
      </c>
      <c r="D109" s="23">
        <f t="shared" si="7"/>
        <v>-0.14137931034482598</v>
      </c>
      <c r="E109" s="24">
        <f t="shared" si="8"/>
        <v>1.1636363636363636</v>
      </c>
      <c r="F109" s="14">
        <v>265.60000000000002</v>
      </c>
      <c r="G109" s="14">
        <v>2.73</v>
      </c>
      <c r="H109" s="14">
        <f t="shared" si="9"/>
        <v>5.73</v>
      </c>
      <c r="I109" s="23">
        <f t="shared" si="10"/>
        <v>1.212121212121209E-2</v>
      </c>
      <c r="J109" s="24">
        <f t="shared" si="11"/>
        <v>1.3022727272727272</v>
      </c>
    </row>
    <row r="110" spans="1:10" x14ac:dyDescent="0.25">
      <c r="A110" s="14">
        <v>333.6</v>
      </c>
      <c r="B110" s="14">
        <v>1.71</v>
      </c>
      <c r="C110" s="14">
        <f t="shared" si="6"/>
        <v>4.71</v>
      </c>
      <c r="D110" s="23">
        <f t="shared" si="7"/>
        <v>0.16470588235294228</v>
      </c>
      <c r="E110" s="24">
        <f t="shared" si="8"/>
        <v>1.0704545454545453</v>
      </c>
      <c r="F110" s="14">
        <v>262.3</v>
      </c>
      <c r="G110" s="14">
        <v>2.69</v>
      </c>
      <c r="H110" s="14">
        <f t="shared" si="9"/>
        <v>5.6899999999999995</v>
      </c>
      <c r="I110" s="23">
        <f t="shared" si="10"/>
        <v>-1.9354838709677295E-2</v>
      </c>
      <c r="J110" s="24">
        <f t="shared" si="11"/>
        <v>1.293181818181818</v>
      </c>
    </row>
    <row r="111" spans="1:10" x14ac:dyDescent="0.25">
      <c r="A111" s="14">
        <v>337</v>
      </c>
      <c r="B111" s="14">
        <v>2.27</v>
      </c>
      <c r="C111" s="14">
        <f t="shared" si="6"/>
        <v>5.27</v>
      </c>
      <c r="D111" s="23">
        <f t="shared" si="7"/>
        <v>-4.054054054054064E-2</v>
      </c>
      <c r="E111" s="24">
        <f t="shared" si="8"/>
        <v>1.1977272727272725</v>
      </c>
      <c r="F111" s="14">
        <v>259.2</v>
      </c>
      <c r="G111" s="14">
        <v>2.75</v>
      </c>
      <c r="H111" s="14">
        <f t="shared" si="9"/>
        <v>5.75</v>
      </c>
      <c r="I111" s="23">
        <f t="shared" si="10"/>
        <v>0.18333333333333326</v>
      </c>
      <c r="J111" s="24">
        <f t="shared" si="11"/>
        <v>1.3068181818181817</v>
      </c>
    </row>
    <row r="112" spans="1:10" x14ac:dyDescent="0.25">
      <c r="A112" s="14">
        <v>340.7</v>
      </c>
      <c r="B112" s="14">
        <v>2.12</v>
      </c>
      <c r="C112" s="14">
        <f t="shared" si="6"/>
        <v>5.12</v>
      </c>
      <c r="D112" s="23">
        <f t="shared" si="7"/>
        <v>-0.11176470588235185</v>
      </c>
      <c r="E112" s="24">
        <f t="shared" si="8"/>
        <v>1.1636363636363636</v>
      </c>
      <c r="F112" s="14">
        <v>256.2</v>
      </c>
      <c r="G112" s="14">
        <v>2.2000000000000002</v>
      </c>
      <c r="H112" s="14">
        <f t="shared" si="9"/>
        <v>5.2</v>
      </c>
      <c r="I112" s="23">
        <f t="shared" si="10"/>
        <v>0</v>
      </c>
      <c r="J112" s="24">
        <f t="shared" si="11"/>
        <v>1.1818181818181817</v>
      </c>
    </row>
    <row r="113" spans="1:10" x14ac:dyDescent="0.25">
      <c r="A113" s="14">
        <v>344.1</v>
      </c>
      <c r="B113" s="14">
        <v>1.74</v>
      </c>
      <c r="C113" s="14">
        <f t="shared" si="6"/>
        <v>4.74</v>
      </c>
      <c r="D113" s="23">
        <f t="shared" si="7"/>
        <v>4.5945945945946066E-2</v>
      </c>
      <c r="E113" s="24">
        <f t="shared" si="8"/>
        <v>1.0772727272727272</v>
      </c>
      <c r="F113" s="14">
        <v>253.4</v>
      </c>
      <c r="G113" s="14">
        <v>2.2000000000000002</v>
      </c>
      <c r="H113" s="14">
        <f t="shared" si="9"/>
        <v>5.2</v>
      </c>
      <c r="I113" s="23">
        <f t="shared" si="10"/>
        <v>-7.142857142857105E-2</v>
      </c>
      <c r="J113" s="24">
        <f t="shared" si="11"/>
        <v>1.1818181818181817</v>
      </c>
    </row>
    <row r="114" spans="1:10" x14ac:dyDescent="0.25">
      <c r="A114" s="14">
        <v>347.8</v>
      </c>
      <c r="B114" s="14">
        <v>1.91</v>
      </c>
      <c r="C114" s="14">
        <f t="shared" si="6"/>
        <v>4.91</v>
      </c>
      <c r="D114" s="23">
        <f t="shared" si="7"/>
        <v>-6.1290322580645817E-2</v>
      </c>
      <c r="E114" s="24">
        <f t="shared" si="8"/>
        <v>1.115909090909091</v>
      </c>
      <c r="F114" s="14">
        <v>250.6</v>
      </c>
      <c r="G114" s="14">
        <v>2.4</v>
      </c>
      <c r="H114" s="14">
        <f t="shared" si="9"/>
        <v>5.4</v>
      </c>
      <c r="I114" s="23">
        <f t="shared" si="10"/>
        <v>3.7037037037036405E-3</v>
      </c>
      <c r="J114" s="24">
        <f t="shared" si="11"/>
        <v>1.2272727272727273</v>
      </c>
    </row>
    <row r="115" spans="1:10" x14ac:dyDescent="0.25">
      <c r="A115" s="14">
        <v>350.9</v>
      </c>
      <c r="B115" s="14">
        <v>1.72</v>
      </c>
      <c r="C115" s="14">
        <f t="shared" si="6"/>
        <v>4.72</v>
      </c>
      <c r="D115" s="23">
        <f t="shared" si="7"/>
        <v>6.8571428571428575E-2</v>
      </c>
      <c r="E115" s="24">
        <f t="shared" si="8"/>
        <v>1.0727272727272725</v>
      </c>
      <c r="F115" s="14">
        <v>247.9</v>
      </c>
      <c r="G115" s="14">
        <v>2.39</v>
      </c>
      <c r="H115" s="14">
        <f t="shared" si="9"/>
        <v>5.3900000000000006</v>
      </c>
      <c r="I115" s="23">
        <f t="shared" si="10"/>
        <v>0.16000000000000006</v>
      </c>
      <c r="J115" s="24">
        <f t="shared" si="11"/>
        <v>1.2250000000000001</v>
      </c>
    </row>
    <row r="116" spans="1:10" x14ac:dyDescent="0.25">
      <c r="A116" s="14">
        <v>354.4</v>
      </c>
      <c r="B116" s="14">
        <v>1.96</v>
      </c>
      <c r="C116" s="14">
        <f t="shared" si="6"/>
        <v>4.96</v>
      </c>
      <c r="D116" s="23">
        <f t="shared" si="7"/>
        <v>7.1428571428571201E-3</v>
      </c>
      <c r="E116" s="24">
        <f t="shared" si="8"/>
        <v>1.1272727272727272</v>
      </c>
      <c r="F116" s="14">
        <v>245.4</v>
      </c>
      <c r="G116" s="14">
        <v>1.99</v>
      </c>
      <c r="H116" s="14">
        <f t="shared" si="9"/>
        <v>4.99</v>
      </c>
      <c r="I116" s="23">
        <f t="shared" si="10"/>
        <v>-0.15714285714285656</v>
      </c>
      <c r="J116" s="24">
        <f t="shared" si="11"/>
        <v>1.134090909090909</v>
      </c>
    </row>
    <row r="117" spans="1:10" x14ac:dyDescent="0.25">
      <c r="A117" s="14">
        <v>357.2</v>
      </c>
      <c r="B117" s="14">
        <v>1.98</v>
      </c>
      <c r="C117" s="14">
        <f t="shared" si="6"/>
        <v>4.9800000000000004</v>
      </c>
      <c r="D117" s="23">
        <f t="shared" si="7"/>
        <v>-5.9999999999999991E-2</v>
      </c>
      <c r="E117" s="24">
        <f t="shared" si="8"/>
        <v>1.1318181818181818</v>
      </c>
      <c r="F117" s="14">
        <v>242.6</v>
      </c>
      <c r="G117" s="14">
        <v>2.4300000000000002</v>
      </c>
      <c r="H117" s="14">
        <f t="shared" si="9"/>
        <v>5.43</v>
      </c>
      <c r="I117" s="23">
        <f t="shared" si="10"/>
        <v>8.0000000000000071E-2</v>
      </c>
      <c r="J117" s="24">
        <f t="shared" si="11"/>
        <v>1.2340909090909089</v>
      </c>
    </row>
    <row r="118" spans="1:10" x14ac:dyDescent="0.25">
      <c r="A118" s="14">
        <v>360.7</v>
      </c>
      <c r="B118" s="14">
        <v>1.77</v>
      </c>
      <c r="C118" s="14">
        <f t="shared" si="6"/>
        <v>4.7699999999999996</v>
      </c>
      <c r="D118" s="23">
        <f t="shared" si="7"/>
        <v>-2.2580645161290176E-2</v>
      </c>
      <c r="E118" s="24">
        <f t="shared" si="8"/>
        <v>1.084090909090909</v>
      </c>
      <c r="F118" s="14">
        <v>240.1</v>
      </c>
      <c r="G118" s="14">
        <v>2.23</v>
      </c>
      <c r="H118" s="14">
        <f t="shared" si="9"/>
        <v>5.23</v>
      </c>
      <c r="I118" s="23">
        <f t="shared" si="10"/>
        <v>-0.13333333333333294</v>
      </c>
      <c r="J118" s="24">
        <f t="shared" si="11"/>
        <v>1.1886363636363637</v>
      </c>
    </row>
    <row r="119" spans="1:10" x14ac:dyDescent="0.25">
      <c r="A119" s="14">
        <v>363.8</v>
      </c>
      <c r="B119" s="14">
        <v>1.7</v>
      </c>
      <c r="C119" s="14">
        <f t="shared" si="6"/>
        <v>4.7</v>
      </c>
      <c r="D119" s="23">
        <f t="shared" si="7"/>
        <v>5.3125000000000235E-2</v>
      </c>
      <c r="E119" s="24">
        <f t="shared" si="8"/>
        <v>1.0681818181818181</v>
      </c>
      <c r="F119" s="14">
        <v>237.7</v>
      </c>
      <c r="G119" s="14">
        <v>2.5499999999999998</v>
      </c>
      <c r="H119" s="14">
        <f t="shared" si="9"/>
        <v>5.55</v>
      </c>
      <c r="I119" s="23">
        <f t="shared" si="10"/>
        <v>3.9285714285714479E-2</v>
      </c>
      <c r="J119" s="24">
        <f t="shared" si="11"/>
        <v>1.2613636363636362</v>
      </c>
    </row>
    <row r="120" spans="1:10" x14ac:dyDescent="0.25">
      <c r="A120" s="14">
        <v>367</v>
      </c>
      <c r="B120" s="14">
        <v>1.87</v>
      </c>
      <c r="C120" s="14">
        <f t="shared" si="6"/>
        <v>4.87</v>
      </c>
      <c r="D120" s="23">
        <f t="shared" si="7"/>
        <v>6.0714285714285443E-2</v>
      </c>
      <c r="E120" s="24">
        <f t="shared" si="8"/>
        <v>1.1068181818181817</v>
      </c>
      <c r="F120" s="14">
        <v>234.9</v>
      </c>
      <c r="G120" s="14">
        <v>2.44</v>
      </c>
      <c r="H120" s="14">
        <f t="shared" si="9"/>
        <v>5.4399999999999995</v>
      </c>
      <c r="I120" s="23">
        <f t="shared" si="10"/>
        <v>0.22222222222222077</v>
      </c>
      <c r="J120" s="24">
        <f t="shared" si="11"/>
        <v>1.2363636363636361</v>
      </c>
    </row>
    <row r="121" spans="1:10" x14ac:dyDescent="0.25">
      <c r="A121" s="14">
        <v>369.8</v>
      </c>
      <c r="B121" s="14">
        <v>2.04</v>
      </c>
      <c r="C121" s="14">
        <f t="shared" si="6"/>
        <v>5.04</v>
      </c>
      <c r="D121" s="23">
        <f t="shared" si="7"/>
        <v>-6.2500000000000208E-2</v>
      </c>
      <c r="E121" s="24">
        <f t="shared" si="8"/>
        <v>1.1454545454545453</v>
      </c>
      <c r="F121" s="14">
        <v>232.2</v>
      </c>
      <c r="G121" s="14">
        <v>1.84</v>
      </c>
      <c r="H121" s="14">
        <f t="shared" si="9"/>
        <v>4.84</v>
      </c>
      <c r="I121" s="23">
        <f t="shared" si="10"/>
        <v>-0.16071428571428667</v>
      </c>
      <c r="J121" s="24">
        <f t="shared" si="11"/>
        <v>1.0999999999999999</v>
      </c>
    </row>
    <row r="122" spans="1:10" x14ac:dyDescent="0.25">
      <c r="A122" s="14">
        <v>373</v>
      </c>
      <c r="B122" s="14">
        <v>1.84</v>
      </c>
      <c r="C122" s="14">
        <f t="shared" si="6"/>
        <v>4.84</v>
      </c>
      <c r="D122" s="23">
        <f t="shared" si="7"/>
        <v>6.2857142857142848E-2</v>
      </c>
      <c r="E122" s="24">
        <f t="shared" si="8"/>
        <v>1.0999999999999999</v>
      </c>
      <c r="F122" s="14">
        <v>229.4</v>
      </c>
      <c r="G122" s="14">
        <v>2.29</v>
      </c>
      <c r="H122" s="14">
        <f t="shared" si="9"/>
        <v>5.29</v>
      </c>
      <c r="I122" s="23">
        <f t="shared" si="10"/>
        <v>0.13999999999999999</v>
      </c>
      <c r="J122" s="24">
        <f t="shared" si="11"/>
        <v>1.2022727272727272</v>
      </c>
    </row>
    <row r="123" spans="1:10" x14ac:dyDescent="0.25">
      <c r="A123" s="14">
        <v>376.5</v>
      </c>
      <c r="B123" s="14">
        <v>2.06</v>
      </c>
      <c r="C123" s="14">
        <f t="shared" si="6"/>
        <v>5.0600000000000005</v>
      </c>
      <c r="D123" s="23">
        <f t="shared" si="7"/>
        <v>-0.17096774193548261</v>
      </c>
      <c r="E123" s="24">
        <f t="shared" si="8"/>
        <v>1.1499999999999999</v>
      </c>
      <c r="F123" s="14">
        <v>226.4</v>
      </c>
      <c r="G123" s="14">
        <v>1.87</v>
      </c>
      <c r="H123" s="14">
        <f t="shared" si="9"/>
        <v>4.87</v>
      </c>
      <c r="I123" s="23">
        <f t="shared" si="10"/>
        <v>-0.128571428571428</v>
      </c>
      <c r="J123" s="24">
        <f t="shared" si="11"/>
        <v>1.1068181818181817</v>
      </c>
    </row>
    <row r="124" spans="1:10" x14ac:dyDescent="0.25">
      <c r="A124" s="14">
        <v>379.6</v>
      </c>
      <c r="B124" s="14">
        <v>1.53</v>
      </c>
      <c r="C124" s="14">
        <f t="shared" si="6"/>
        <v>4.53</v>
      </c>
      <c r="D124" s="23">
        <f t="shared" si="7"/>
        <v>0.12068965517241469</v>
      </c>
      <c r="E124" s="24">
        <f t="shared" si="8"/>
        <v>1.0295454545454545</v>
      </c>
      <c r="F124" s="14">
        <v>223.6</v>
      </c>
      <c r="G124" s="14">
        <v>2.23</v>
      </c>
      <c r="H124" s="14">
        <f t="shared" si="9"/>
        <v>5.23</v>
      </c>
      <c r="I124" s="23">
        <f t="shared" si="10"/>
        <v>1.8518518518518531E-2</v>
      </c>
      <c r="J124" s="24">
        <f t="shared" si="11"/>
        <v>1.1886363636363637</v>
      </c>
    </row>
    <row r="125" spans="1:10" x14ac:dyDescent="0.25">
      <c r="A125" s="14">
        <v>382.5</v>
      </c>
      <c r="B125" s="14">
        <v>1.88</v>
      </c>
      <c r="C125" s="14">
        <f t="shared" si="6"/>
        <v>4.88</v>
      </c>
      <c r="D125" s="23">
        <f t="shared" si="7"/>
        <v>5.9999999999999991E-2</v>
      </c>
      <c r="E125" s="24">
        <f t="shared" si="8"/>
        <v>1.1090909090909089</v>
      </c>
      <c r="F125" s="14">
        <v>220.9</v>
      </c>
      <c r="G125" s="14">
        <v>2.1800000000000002</v>
      </c>
      <c r="H125" s="14">
        <f t="shared" si="9"/>
        <v>5.18</v>
      </c>
      <c r="I125" s="23">
        <f t="shared" si="10"/>
        <v>6.6666666666666305E-2</v>
      </c>
      <c r="J125" s="24">
        <f t="shared" si="11"/>
        <v>1.177272727272727</v>
      </c>
    </row>
    <row r="126" spans="1:10" x14ac:dyDescent="0.25">
      <c r="A126" s="14">
        <v>386</v>
      </c>
      <c r="B126" s="14">
        <v>2.09</v>
      </c>
      <c r="C126" s="14">
        <f t="shared" si="6"/>
        <v>5.09</v>
      </c>
      <c r="D126" s="23">
        <f t="shared" si="7"/>
        <v>-7.7142857142857083E-2</v>
      </c>
      <c r="E126" s="24">
        <f t="shared" si="8"/>
        <v>1.1568181818181817</v>
      </c>
      <c r="F126" s="14">
        <v>218.2</v>
      </c>
      <c r="G126" s="14">
        <v>2</v>
      </c>
      <c r="H126" s="14">
        <f t="shared" si="9"/>
        <v>5</v>
      </c>
      <c r="I126" s="23">
        <f t="shared" si="10"/>
        <v>0.192</v>
      </c>
      <c r="J126" s="24">
        <f t="shared" si="11"/>
        <v>1.1363636363636362</v>
      </c>
    </row>
    <row r="127" spans="1:10" x14ac:dyDescent="0.25">
      <c r="A127" s="14">
        <v>389.5</v>
      </c>
      <c r="B127" s="14">
        <v>1.82</v>
      </c>
      <c r="C127" s="14">
        <f t="shared" si="6"/>
        <v>4.82</v>
      </c>
      <c r="D127" s="23">
        <f t="shared" si="7"/>
        <v>4.1176470588235543E-2</v>
      </c>
      <c r="E127" s="24">
        <f t="shared" si="8"/>
        <v>1.0954545454545455</v>
      </c>
      <c r="F127" s="14">
        <v>215.7</v>
      </c>
      <c r="G127" s="14">
        <v>1.52</v>
      </c>
      <c r="H127" s="14">
        <f t="shared" si="9"/>
        <v>4.5199999999999996</v>
      </c>
      <c r="I127" s="23">
        <f t="shared" si="10"/>
        <v>-0.18148148148148216</v>
      </c>
      <c r="J127" s="24">
        <f t="shared" si="11"/>
        <v>1.0272727272727271</v>
      </c>
    </row>
    <row r="128" spans="1:10" x14ac:dyDescent="0.25">
      <c r="A128" s="14">
        <v>392.9</v>
      </c>
      <c r="B128" s="14">
        <v>1.96</v>
      </c>
      <c r="C128" s="14">
        <f t="shared" si="6"/>
        <v>4.96</v>
      </c>
      <c r="D128" s="23">
        <f t="shared" si="7"/>
        <v>1.5789473684210492E-2</v>
      </c>
      <c r="E128" s="24">
        <f t="shared" si="8"/>
        <v>1.1272727272727272</v>
      </c>
      <c r="F128" s="14">
        <v>213</v>
      </c>
      <c r="G128" s="14">
        <v>2.0099999999999998</v>
      </c>
      <c r="H128" s="14">
        <f t="shared" si="9"/>
        <v>5.01</v>
      </c>
      <c r="I128" s="23">
        <f t="shared" si="10"/>
        <v>-2.5000000000000001E-2</v>
      </c>
      <c r="J128" s="24">
        <f t="shared" si="11"/>
        <v>1.1386363636363634</v>
      </c>
    </row>
    <row r="129" spans="1:10" x14ac:dyDescent="0.25">
      <c r="A129" s="14">
        <v>396.7</v>
      </c>
      <c r="B129" s="14">
        <v>2.02</v>
      </c>
      <c r="C129" s="14">
        <f t="shared" si="6"/>
        <v>5.0199999999999996</v>
      </c>
      <c r="D129" s="23">
        <f t="shared" si="7"/>
        <v>-0.12857142857142856</v>
      </c>
      <c r="E129" s="24">
        <f t="shared" si="8"/>
        <v>1.1409090909090907</v>
      </c>
      <c r="F129" s="14">
        <v>210.2</v>
      </c>
      <c r="G129" s="14">
        <v>2.08</v>
      </c>
      <c r="H129" s="14">
        <f t="shared" si="9"/>
        <v>5.08</v>
      </c>
      <c r="I129" s="23">
        <f t="shared" si="10"/>
        <v>0.24074074074074181</v>
      </c>
      <c r="J129" s="24">
        <f t="shared" si="11"/>
        <v>1.1545454545454545</v>
      </c>
    </row>
    <row r="130" spans="1:10" x14ac:dyDescent="0.25">
      <c r="A130" s="14">
        <v>400.2</v>
      </c>
      <c r="B130" s="14">
        <v>1.57</v>
      </c>
      <c r="C130" s="14">
        <f t="shared" si="6"/>
        <v>4.57</v>
      </c>
      <c r="D130" s="23">
        <f t="shared" si="7"/>
        <v>0.19687500000000074</v>
      </c>
      <c r="E130" s="24">
        <f t="shared" si="8"/>
        <v>1.0386363636363636</v>
      </c>
      <c r="F130" s="14">
        <v>207.5</v>
      </c>
      <c r="G130" s="14">
        <v>1.43</v>
      </c>
      <c r="H130" s="14">
        <f t="shared" si="9"/>
        <v>4.43</v>
      </c>
      <c r="I130" s="23">
        <f t="shared" si="10"/>
        <v>-0.18888888888888969</v>
      </c>
      <c r="J130" s="24">
        <f t="shared" si="11"/>
        <v>1.0068181818181816</v>
      </c>
    </row>
    <row r="131" spans="1:10" x14ac:dyDescent="0.25">
      <c r="A131" s="14">
        <v>403.4</v>
      </c>
      <c r="B131" s="14">
        <v>2.2000000000000002</v>
      </c>
      <c r="C131" s="14">
        <f t="shared" si="6"/>
        <v>5.2</v>
      </c>
      <c r="D131" s="23">
        <f t="shared" si="7"/>
        <v>-0.2937499999999959</v>
      </c>
      <c r="E131" s="24">
        <f t="shared" si="8"/>
        <v>1.1818181818181817</v>
      </c>
      <c r="F131" s="14">
        <v>204.8</v>
      </c>
      <c r="G131" s="14">
        <v>1.94</v>
      </c>
      <c r="H131" s="14">
        <f t="shared" si="9"/>
        <v>4.9399999999999995</v>
      </c>
      <c r="I131" s="23">
        <f t="shared" si="10"/>
        <v>-4.3999999999999949E-2</v>
      </c>
      <c r="J131" s="24">
        <f t="shared" si="11"/>
        <v>1.1227272727272726</v>
      </c>
    </row>
    <row r="132" spans="1:10" x14ac:dyDescent="0.25">
      <c r="A132" s="14">
        <v>406.6</v>
      </c>
      <c r="B132" s="14">
        <v>1.26</v>
      </c>
      <c r="C132" s="14">
        <f t="shared" ref="C132:C190" si="12">B132+3</f>
        <v>4.26</v>
      </c>
      <c r="D132" s="23">
        <f t="shared" ref="D132:D190" si="13">(B133-B132)/(A133-A132)</f>
        <v>0.14375000000000049</v>
      </c>
      <c r="E132" s="24">
        <f t="shared" ref="E132:E190" si="14">C132/$C$3</f>
        <v>0.96818181818181803</v>
      </c>
      <c r="F132" s="14">
        <v>202.3</v>
      </c>
      <c r="G132" s="14">
        <v>2.0499999999999998</v>
      </c>
      <c r="H132" s="14">
        <f t="shared" ref="H132:H195" si="15">G132+3</f>
        <v>5.05</v>
      </c>
      <c r="I132" s="23">
        <f t="shared" ref="I132:I195" si="16">(G133-G132)/(F133-F132)</f>
        <v>-2.9629629629629468E-2</v>
      </c>
      <c r="J132" s="24">
        <f t="shared" ref="J132:J195" si="17">H132/$C$3</f>
        <v>1.1477272727272725</v>
      </c>
    </row>
    <row r="133" spans="1:10" x14ac:dyDescent="0.25">
      <c r="A133" s="14">
        <v>409.8</v>
      </c>
      <c r="B133" s="14">
        <v>1.72</v>
      </c>
      <c r="C133" s="14">
        <f t="shared" si="12"/>
        <v>4.72</v>
      </c>
      <c r="D133" s="23">
        <f t="shared" si="13"/>
        <v>-0.12500000000000042</v>
      </c>
      <c r="E133" s="24">
        <f t="shared" si="14"/>
        <v>1.0727272727272725</v>
      </c>
      <c r="F133" s="14">
        <v>199.6</v>
      </c>
      <c r="G133" s="14">
        <v>2.13</v>
      </c>
      <c r="H133" s="14">
        <f t="shared" si="15"/>
        <v>5.13</v>
      </c>
      <c r="I133" s="23">
        <f t="shared" si="16"/>
        <v>0.14166666666666627</v>
      </c>
      <c r="J133" s="24">
        <f t="shared" si="17"/>
        <v>1.1659090909090908</v>
      </c>
    </row>
    <row r="134" spans="1:10" x14ac:dyDescent="0.25">
      <c r="A134" s="14">
        <v>413</v>
      </c>
      <c r="B134" s="14">
        <v>1.32</v>
      </c>
      <c r="C134" s="14">
        <f t="shared" si="12"/>
        <v>4.32</v>
      </c>
      <c r="D134" s="23">
        <f t="shared" si="13"/>
        <v>2.5714285714285672E-2</v>
      </c>
      <c r="E134" s="24">
        <f t="shared" si="14"/>
        <v>0.98181818181818181</v>
      </c>
      <c r="F134" s="14">
        <v>197.2</v>
      </c>
      <c r="G134" s="14">
        <v>1.79</v>
      </c>
      <c r="H134" s="14">
        <f t="shared" si="15"/>
        <v>4.79</v>
      </c>
      <c r="I134" s="23">
        <f t="shared" si="16"/>
        <v>-0.12333333333333336</v>
      </c>
      <c r="J134" s="24">
        <f t="shared" si="17"/>
        <v>1.0886363636363636</v>
      </c>
    </row>
    <row r="135" spans="1:10" x14ac:dyDescent="0.25">
      <c r="A135" s="14">
        <v>416.5</v>
      </c>
      <c r="B135" s="14">
        <v>1.41</v>
      </c>
      <c r="C135" s="14">
        <f t="shared" si="12"/>
        <v>4.41</v>
      </c>
      <c r="D135" s="23">
        <f t="shared" si="13"/>
        <v>4.2857142857142892E-2</v>
      </c>
      <c r="E135" s="24">
        <f t="shared" si="14"/>
        <v>1.0022727272727272</v>
      </c>
      <c r="F135" s="14">
        <v>194.2</v>
      </c>
      <c r="G135" s="14">
        <v>2.16</v>
      </c>
      <c r="H135" s="14">
        <f t="shared" si="15"/>
        <v>5.16</v>
      </c>
      <c r="I135" s="23">
        <f t="shared" si="16"/>
        <v>-0.18148148148148216</v>
      </c>
      <c r="J135" s="24">
        <f t="shared" si="17"/>
        <v>1.1727272727272726</v>
      </c>
    </row>
    <row r="136" spans="1:10" x14ac:dyDescent="0.25">
      <c r="A136" s="14">
        <v>420</v>
      </c>
      <c r="B136" s="14">
        <v>1.56</v>
      </c>
      <c r="C136" s="14">
        <f t="shared" si="12"/>
        <v>4.5600000000000005</v>
      </c>
      <c r="D136" s="23">
        <f t="shared" si="13"/>
        <v>0.29062500000000108</v>
      </c>
      <c r="E136" s="24">
        <f t="shared" si="14"/>
        <v>1.0363636363636364</v>
      </c>
      <c r="F136" s="14">
        <v>191.5</v>
      </c>
      <c r="G136" s="14">
        <v>2.65</v>
      </c>
      <c r="H136" s="14">
        <f t="shared" si="15"/>
        <v>5.65</v>
      </c>
      <c r="I136" s="23">
        <f t="shared" si="16"/>
        <v>0.23333333333333331</v>
      </c>
      <c r="J136" s="24">
        <f t="shared" si="17"/>
        <v>1.2840909090909092</v>
      </c>
    </row>
    <row r="137" spans="1:10" x14ac:dyDescent="0.25">
      <c r="A137" s="14">
        <v>423.2</v>
      </c>
      <c r="B137" s="14">
        <v>2.4900000000000002</v>
      </c>
      <c r="C137" s="14">
        <f t="shared" si="12"/>
        <v>5.49</v>
      </c>
      <c r="D137" s="23">
        <f t="shared" si="13"/>
        <v>-9.7560975609755643E-2</v>
      </c>
      <c r="E137" s="24">
        <f t="shared" si="14"/>
        <v>1.2477272727272726</v>
      </c>
      <c r="F137" s="14">
        <v>188.5</v>
      </c>
      <c r="G137" s="14">
        <v>1.95</v>
      </c>
      <c r="H137" s="14">
        <f t="shared" si="15"/>
        <v>4.95</v>
      </c>
      <c r="I137" s="23">
        <f t="shared" si="16"/>
        <v>-9.2592592592593059E-2</v>
      </c>
      <c r="J137" s="24">
        <f t="shared" si="17"/>
        <v>1.125</v>
      </c>
    </row>
    <row r="138" spans="1:10" x14ac:dyDescent="0.25">
      <c r="A138" s="14">
        <v>427.3</v>
      </c>
      <c r="B138" s="14">
        <v>2.09</v>
      </c>
      <c r="C138" s="14">
        <f t="shared" si="12"/>
        <v>5.09</v>
      </c>
      <c r="D138" s="23">
        <f t="shared" si="13"/>
        <v>7.1428571428571425E-2</v>
      </c>
      <c r="E138" s="24">
        <f t="shared" si="14"/>
        <v>1.1568181818181817</v>
      </c>
      <c r="F138" s="14">
        <v>185.8</v>
      </c>
      <c r="G138" s="14">
        <v>2.2000000000000002</v>
      </c>
      <c r="H138" s="14">
        <f t="shared" si="15"/>
        <v>5.2</v>
      </c>
      <c r="I138" s="23">
        <f t="shared" si="16"/>
        <v>0.12592592592592516</v>
      </c>
      <c r="J138" s="24">
        <f t="shared" si="17"/>
        <v>1.1818181818181817</v>
      </c>
    </row>
    <row r="139" spans="1:10" x14ac:dyDescent="0.25">
      <c r="A139" s="14">
        <v>430.8</v>
      </c>
      <c r="B139" s="14">
        <v>2.34</v>
      </c>
      <c r="C139" s="14">
        <f t="shared" si="12"/>
        <v>5.34</v>
      </c>
      <c r="D139" s="23">
        <f t="shared" si="13"/>
        <v>-0.26666666666666661</v>
      </c>
      <c r="E139" s="24">
        <f t="shared" si="14"/>
        <v>1.2136363636363634</v>
      </c>
      <c r="F139" s="14">
        <v>183.1</v>
      </c>
      <c r="G139" s="14">
        <v>1.86</v>
      </c>
      <c r="H139" s="14">
        <f t="shared" si="15"/>
        <v>4.8600000000000003</v>
      </c>
      <c r="I139" s="23">
        <f t="shared" si="16"/>
        <v>-0.27777777777777884</v>
      </c>
      <c r="J139" s="24">
        <f t="shared" si="17"/>
        <v>1.1045454545454545</v>
      </c>
    </row>
    <row r="140" spans="1:10" x14ac:dyDescent="0.25">
      <c r="A140" s="14">
        <v>433.8</v>
      </c>
      <c r="B140" s="14">
        <v>1.54</v>
      </c>
      <c r="C140" s="14">
        <f t="shared" si="12"/>
        <v>4.54</v>
      </c>
      <c r="D140" s="23">
        <f t="shared" si="13"/>
        <v>0.16875000000000062</v>
      </c>
      <c r="E140" s="24">
        <f t="shared" si="14"/>
        <v>1.0318181818181817</v>
      </c>
      <c r="F140" s="14">
        <v>180.4</v>
      </c>
      <c r="G140" s="14">
        <v>2.61</v>
      </c>
      <c r="H140" s="14">
        <f t="shared" si="15"/>
        <v>5.6099999999999994</v>
      </c>
      <c r="I140" s="23">
        <f t="shared" si="16"/>
        <v>3.3333333333333069E-2</v>
      </c>
      <c r="J140" s="24">
        <f t="shared" si="17"/>
        <v>1.2749999999999997</v>
      </c>
    </row>
    <row r="141" spans="1:10" x14ac:dyDescent="0.25">
      <c r="A141" s="14">
        <v>437</v>
      </c>
      <c r="B141" s="14">
        <v>2.08</v>
      </c>
      <c r="C141" s="14">
        <f t="shared" si="12"/>
        <v>5.08</v>
      </c>
      <c r="D141" s="23">
        <f t="shared" si="13"/>
        <v>-0.26857142857142863</v>
      </c>
      <c r="E141" s="24">
        <f t="shared" si="14"/>
        <v>1.1545454545454545</v>
      </c>
      <c r="F141" s="14">
        <v>177.7</v>
      </c>
      <c r="G141" s="14">
        <v>2.52</v>
      </c>
      <c r="H141" s="14">
        <f t="shared" si="15"/>
        <v>5.52</v>
      </c>
      <c r="I141" s="23">
        <f t="shared" si="16"/>
        <v>0.17037037037037109</v>
      </c>
      <c r="J141" s="24">
        <f t="shared" si="17"/>
        <v>1.2545454545454544</v>
      </c>
    </row>
    <row r="142" spans="1:10" x14ac:dyDescent="0.25">
      <c r="A142" s="14">
        <v>440.5</v>
      </c>
      <c r="B142" s="14">
        <v>1.1399999999999999</v>
      </c>
      <c r="C142" s="14">
        <f t="shared" si="12"/>
        <v>4.1399999999999997</v>
      </c>
      <c r="D142" s="23">
        <f t="shared" si="13"/>
        <v>-7.1794871794872192E-2</v>
      </c>
      <c r="E142" s="24">
        <f t="shared" si="14"/>
        <v>0.94090909090909081</v>
      </c>
      <c r="F142" s="14">
        <v>175</v>
      </c>
      <c r="G142" s="14">
        <v>2.06</v>
      </c>
      <c r="H142" s="14">
        <f t="shared" si="15"/>
        <v>5.0600000000000005</v>
      </c>
      <c r="I142" s="23">
        <f t="shared" si="16"/>
        <v>0.21481481481481574</v>
      </c>
      <c r="J142" s="24">
        <f t="shared" si="17"/>
        <v>1.1499999999999999</v>
      </c>
    </row>
    <row r="143" spans="1:10" x14ac:dyDescent="0.25">
      <c r="A143" s="14">
        <v>444.4</v>
      </c>
      <c r="B143" s="14">
        <v>0.86</v>
      </c>
      <c r="C143" s="14">
        <f t="shared" si="12"/>
        <v>3.86</v>
      </c>
      <c r="D143" s="23">
        <f t="shared" si="13"/>
        <v>0.27894736842105183</v>
      </c>
      <c r="E143" s="24">
        <f t="shared" si="14"/>
        <v>0.8772727272727272</v>
      </c>
      <c r="F143" s="14">
        <v>172.3</v>
      </c>
      <c r="G143" s="14">
        <v>1.48</v>
      </c>
      <c r="H143" s="14">
        <f t="shared" si="15"/>
        <v>4.4800000000000004</v>
      </c>
      <c r="I143" s="23">
        <f t="shared" si="16"/>
        <v>-0.25925925925925769</v>
      </c>
      <c r="J143" s="24">
        <f t="shared" si="17"/>
        <v>1.0181818181818183</v>
      </c>
    </row>
    <row r="144" spans="1:10" x14ac:dyDescent="0.25">
      <c r="A144" s="14">
        <v>448.2</v>
      </c>
      <c r="B144" s="14">
        <v>1.92</v>
      </c>
      <c r="C144" s="14">
        <f t="shared" si="12"/>
        <v>4.92</v>
      </c>
      <c r="D144" s="23">
        <f t="shared" si="13"/>
        <v>-0.3052631578947359</v>
      </c>
      <c r="E144" s="24">
        <f t="shared" si="14"/>
        <v>1.1181818181818182</v>
      </c>
      <c r="F144" s="14">
        <v>169.6</v>
      </c>
      <c r="G144" s="14">
        <v>2.1800000000000002</v>
      </c>
      <c r="H144" s="14">
        <f t="shared" si="15"/>
        <v>5.18</v>
      </c>
      <c r="I144" s="23">
        <f t="shared" si="16"/>
        <v>0</v>
      </c>
      <c r="J144" s="24">
        <f t="shared" si="17"/>
        <v>1.177272727272727</v>
      </c>
    </row>
    <row r="145" spans="1:10" x14ac:dyDescent="0.25">
      <c r="A145" s="14">
        <v>452</v>
      </c>
      <c r="B145" s="14">
        <v>0.76</v>
      </c>
      <c r="C145" s="14">
        <f t="shared" si="12"/>
        <v>3.76</v>
      </c>
      <c r="D145" s="23">
        <f t="shared" si="13"/>
        <v>0.22564102564102692</v>
      </c>
      <c r="E145" s="24">
        <f t="shared" si="14"/>
        <v>0.85454545454545439</v>
      </c>
      <c r="F145" s="14">
        <v>166.9</v>
      </c>
      <c r="G145" s="14">
        <v>2.1800000000000002</v>
      </c>
      <c r="H145" s="14">
        <f t="shared" si="15"/>
        <v>5.18</v>
      </c>
      <c r="I145" s="23">
        <f t="shared" si="16"/>
        <v>0.20740740740740612</v>
      </c>
      <c r="J145" s="24">
        <f t="shared" si="17"/>
        <v>1.177272727272727</v>
      </c>
    </row>
    <row r="146" spans="1:10" x14ac:dyDescent="0.25">
      <c r="A146" s="14">
        <v>455.9</v>
      </c>
      <c r="B146" s="14">
        <v>1.64</v>
      </c>
      <c r="C146" s="14">
        <f t="shared" si="12"/>
        <v>4.6399999999999997</v>
      </c>
      <c r="D146" s="23">
        <f t="shared" si="13"/>
        <v>0.13421052631578909</v>
      </c>
      <c r="E146" s="24">
        <f t="shared" si="14"/>
        <v>1.0545454545454545</v>
      </c>
      <c r="F146" s="14">
        <v>164.2</v>
      </c>
      <c r="G146" s="14">
        <v>1.62</v>
      </c>
      <c r="H146" s="14">
        <f t="shared" si="15"/>
        <v>4.62</v>
      </c>
      <c r="I146" s="23">
        <f t="shared" si="16"/>
        <v>-2.5925925925925977E-2</v>
      </c>
      <c r="J146" s="24">
        <f t="shared" si="17"/>
        <v>1.05</v>
      </c>
    </row>
    <row r="147" spans="1:10" x14ac:dyDescent="0.25">
      <c r="A147" s="14">
        <v>459.7</v>
      </c>
      <c r="B147" s="14">
        <v>2.15</v>
      </c>
      <c r="C147" s="14">
        <f t="shared" si="12"/>
        <v>5.15</v>
      </c>
      <c r="D147" s="23">
        <f t="shared" si="13"/>
        <v>-0.13333333333333217</v>
      </c>
      <c r="E147" s="24">
        <f t="shared" si="14"/>
        <v>1.1704545454545454</v>
      </c>
      <c r="F147" s="14">
        <v>161.5</v>
      </c>
      <c r="G147" s="14">
        <v>1.69</v>
      </c>
      <c r="H147" s="14">
        <f t="shared" si="15"/>
        <v>4.6899999999999995</v>
      </c>
      <c r="I147" s="23">
        <f t="shared" si="16"/>
        <v>-0.22962962962963063</v>
      </c>
      <c r="J147" s="24">
        <f t="shared" si="17"/>
        <v>1.0659090909090907</v>
      </c>
    </row>
    <row r="148" spans="1:10" x14ac:dyDescent="0.25">
      <c r="A148" s="14">
        <v>463.6</v>
      </c>
      <c r="B148" s="14">
        <v>1.63</v>
      </c>
      <c r="C148" s="14">
        <f t="shared" si="12"/>
        <v>4.63</v>
      </c>
      <c r="D148" s="23">
        <f t="shared" si="13"/>
        <v>6.0000000000000053E-2</v>
      </c>
      <c r="E148" s="24">
        <f t="shared" si="14"/>
        <v>1.0522727272727272</v>
      </c>
      <c r="F148" s="14">
        <v>158.80000000000001</v>
      </c>
      <c r="G148" s="14">
        <v>2.31</v>
      </c>
      <c r="H148" s="14">
        <f t="shared" si="15"/>
        <v>5.3100000000000005</v>
      </c>
      <c r="I148" s="23">
        <f t="shared" si="16"/>
        <v>0.13749999999999971</v>
      </c>
      <c r="J148" s="24">
        <f t="shared" si="17"/>
        <v>1.2068181818181818</v>
      </c>
    </row>
    <row r="149" spans="1:10" x14ac:dyDescent="0.25">
      <c r="A149" s="14">
        <v>467.1</v>
      </c>
      <c r="B149" s="14">
        <v>1.84</v>
      </c>
      <c r="C149" s="14">
        <f t="shared" si="12"/>
        <v>4.84</v>
      </c>
      <c r="D149" s="23">
        <f t="shared" si="13"/>
        <v>7.5757575757576731E-2</v>
      </c>
      <c r="E149" s="24">
        <f t="shared" si="14"/>
        <v>1.0999999999999999</v>
      </c>
      <c r="F149" s="14">
        <v>156.4</v>
      </c>
      <c r="G149" s="14">
        <v>1.98</v>
      </c>
      <c r="H149" s="14">
        <f t="shared" si="15"/>
        <v>4.9800000000000004</v>
      </c>
      <c r="I149" s="23">
        <f t="shared" si="16"/>
        <v>0.10370370370370306</v>
      </c>
      <c r="J149" s="24">
        <f t="shared" si="17"/>
        <v>1.1318181818181818</v>
      </c>
    </row>
    <row r="150" spans="1:10" x14ac:dyDescent="0.25">
      <c r="A150" s="14">
        <v>470.4</v>
      </c>
      <c r="B150" s="14">
        <v>2.09</v>
      </c>
      <c r="C150" s="14">
        <f t="shared" si="12"/>
        <v>5.09</v>
      </c>
      <c r="D150" s="23">
        <f t="shared" si="13"/>
        <v>9.2307692307691577E-2</v>
      </c>
      <c r="E150" s="24">
        <f t="shared" si="14"/>
        <v>1.1568181818181817</v>
      </c>
      <c r="F150" s="14">
        <v>153.69999999999999</v>
      </c>
      <c r="G150" s="14">
        <v>1.7</v>
      </c>
      <c r="H150" s="14">
        <f t="shared" si="15"/>
        <v>4.7</v>
      </c>
      <c r="I150" s="23">
        <f t="shared" si="16"/>
        <v>-0.20740740740740821</v>
      </c>
      <c r="J150" s="24">
        <f t="shared" si="17"/>
        <v>1.0681818181818181</v>
      </c>
    </row>
    <row r="151" spans="1:10" x14ac:dyDescent="0.25">
      <c r="A151" s="14">
        <v>474.3</v>
      </c>
      <c r="B151" s="14">
        <v>2.4500000000000002</v>
      </c>
      <c r="C151" s="14">
        <f t="shared" si="12"/>
        <v>5.45</v>
      </c>
      <c r="D151" s="23">
        <f t="shared" si="13"/>
        <v>-0.21111111111111316</v>
      </c>
      <c r="E151" s="24">
        <f t="shared" si="14"/>
        <v>1.2386363636363635</v>
      </c>
      <c r="F151" s="14">
        <v>151</v>
      </c>
      <c r="G151" s="14">
        <v>2.2599999999999998</v>
      </c>
      <c r="H151" s="14">
        <f t="shared" si="15"/>
        <v>5.26</v>
      </c>
      <c r="I151" s="23">
        <f t="shared" si="16"/>
        <v>0.12307692307692328</v>
      </c>
      <c r="J151" s="24">
        <f t="shared" si="17"/>
        <v>1.1954545454545453</v>
      </c>
    </row>
    <row r="152" spans="1:10" x14ac:dyDescent="0.25">
      <c r="A152" s="14">
        <v>477.9</v>
      </c>
      <c r="B152" s="14">
        <v>1.69</v>
      </c>
      <c r="C152" s="14">
        <f t="shared" si="12"/>
        <v>4.6899999999999995</v>
      </c>
      <c r="D152" s="23">
        <f t="shared" si="13"/>
        <v>5.9374999999999137E-2</v>
      </c>
      <c r="E152" s="24">
        <f t="shared" si="14"/>
        <v>1.0659090909090907</v>
      </c>
      <c r="F152" s="14">
        <v>148.4</v>
      </c>
      <c r="G152" s="14">
        <v>1.94</v>
      </c>
      <c r="H152" s="14">
        <f t="shared" si="15"/>
        <v>4.9399999999999995</v>
      </c>
      <c r="I152" s="23">
        <f t="shared" si="16"/>
        <v>0.11600000000000002</v>
      </c>
      <c r="J152" s="24">
        <f t="shared" si="17"/>
        <v>1.1227272727272726</v>
      </c>
    </row>
    <row r="153" spans="1:10" x14ac:dyDescent="0.25">
      <c r="A153" s="14">
        <v>481.1</v>
      </c>
      <c r="B153" s="14">
        <v>1.88</v>
      </c>
      <c r="C153" s="14">
        <f t="shared" si="12"/>
        <v>4.88</v>
      </c>
      <c r="D153" s="23">
        <f t="shared" si="13"/>
        <v>-8.0555555555556269E-2</v>
      </c>
      <c r="E153" s="24">
        <f t="shared" si="14"/>
        <v>1.1090909090909089</v>
      </c>
      <c r="F153" s="14">
        <v>145.9</v>
      </c>
      <c r="G153" s="14">
        <v>1.65</v>
      </c>
      <c r="H153" s="14">
        <f t="shared" si="15"/>
        <v>4.6500000000000004</v>
      </c>
      <c r="I153" s="23">
        <f t="shared" si="16"/>
        <v>-0.30000000000000077</v>
      </c>
      <c r="J153" s="24">
        <f t="shared" si="17"/>
        <v>1.0568181818181819</v>
      </c>
    </row>
    <row r="154" spans="1:10" x14ac:dyDescent="0.25">
      <c r="A154" s="14">
        <v>484.7</v>
      </c>
      <c r="B154" s="14">
        <v>1.59</v>
      </c>
      <c r="C154" s="14">
        <f t="shared" si="12"/>
        <v>4.59</v>
      </c>
      <c r="D154" s="23">
        <f t="shared" si="13"/>
        <v>-0.15384615384615252</v>
      </c>
      <c r="E154" s="24">
        <f t="shared" si="14"/>
        <v>1.043181818181818</v>
      </c>
      <c r="F154" s="14">
        <v>143.30000000000001</v>
      </c>
      <c r="G154" s="14">
        <v>2.4300000000000002</v>
      </c>
      <c r="H154" s="14">
        <f t="shared" si="15"/>
        <v>5.43</v>
      </c>
      <c r="I154" s="23">
        <f t="shared" si="16"/>
        <v>2.2222222222222102E-2</v>
      </c>
      <c r="J154" s="24">
        <f t="shared" si="17"/>
        <v>1.2340909090909089</v>
      </c>
    </row>
    <row r="155" spans="1:10" x14ac:dyDescent="0.25">
      <c r="A155" s="14">
        <v>488.6</v>
      </c>
      <c r="B155" s="14">
        <v>0.99</v>
      </c>
      <c r="C155" s="14">
        <f t="shared" si="12"/>
        <v>3.99</v>
      </c>
      <c r="D155" s="23">
        <f t="shared" si="13"/>
        <v>0.15757575757575976</v>
      </c>
      <c r="E155" s="24">
        <f t="shared" si="14"/>
        <v>0.90681818181818175</v>
      </c>
      <c r="F155" s="14">
        <v>140.6</v>
      </c>
      <c r="G155" s="14">
        <v>2.37</v>
      </c>
      <c r="H155" s="14">
        <f t="shared" si="15"/>
        <v>5.37</v>
      </c>
      <c r="I155" s="23">
        <f t="shared" si="16"/>
        <v>0.23103448275862029</v>
      </c>
      <c r="J155" s="24">
        <f t="shared" si="17"/>
        <v>1.2204545454545455</v>
      </c>
    </row>
    <row r="156" spans="1:10" x14ac:dyDescent="0.25">
      <c r="A156" s="14">
        <v>491.9</v>
      </c>
      <c r="B156" s="14">
        <v>1.51</v>
      </c>
      <c r="C156" s="14">
        <f t="shared" si="12"/>
        <v>4.51</v>
      </c>
      <c r="D156" s="23">
        <f t="shared" si="13"/>
        <v>-0.16969696969696912</v>
      </c>
      <c r="E156" s="24">
        <f t="shared" si="14"/>
        <v>1.0249999999999999</v>
      </c>
      <c r="F156" s="14">
        <v>137.69999999999999</v>
      </c>
      <c r="G156" s="14">
        <v>1.7</v>
      </c>
      <c r="H156" s="14">
        <f t="shared" si="15"/>
        <v>4.7</v>
      </c>
      <c r="I156" s="23">
        <f t="shared" si="16"/>
        <v>3.7037037037037225E-3</v>
      </c>
      <c r="J156" s="24">
        <f t="shared" si="17"/>
        <v>1.0681818181818181</v>
      </c>
    </row>
    <row r="157" spans="1:10" x14ac:dyDescent="0.25">
      <c r="A157" s="14">
        <v>495.2</v>
      </c>
      <c r="B157" s="14">
        <v>0.95</v>
      </c>
      <c r="C157" s="14">
        <f t="shared" si="12"/>
        <v>3.95</v>
      </c>
      <c r="D157" s="23">
        <f t="shared" si="13"/>
        <v>0.34848484848484734</v>
      </c>
      <c r="E157" s="24">
        <f t="shared" si="14"/>
        <v>0.89772727272727271</v>
      </c>
      <c r="F157" s="14">
        <v>135</v>
      </c>
      <c r="G157" s="14">
        <v>1.69</v>
      </c>
      <c r="H157" s="14">
        <f t="shared" si="15"/>
        <v>4.6899999999999995</v>
      </c>
      <c r="I157" s="23">
        <f t="shared" si="16"/>
        <v>-6.896551724137924E-3</v>
      </c>
      <c r="J157" s="24">
        <f t="shared" si="17"/>
        <v>1.0659090909090907</v>
      </c>
    </row>
    <row r="158" spans="1:10" x14ac:dyDescent="0.25">
      <c r="A158" s="14">
        <v>498.5</v>
      </c>
      <c r="B158" s="14">
        <v>2.1</v>
      </c>
      <c r="C158" s="14">
        <f t="shared" si="12"/>
        <v>5.0999999999999996</v>
      </c>
      <c r="D158" s="23">
        <f t="shared" si="13"/>
        <v>-4.1666666666666442E-2</v>
      </c>
      <c r="E158" s="24">
        <f t="shared" si="14"/>
        <v>1.1590909090909089</v>
      </c>
      <c r="F158" s="14">
        <v>132.1</v>
      </c>
      <c r="G158" s="14">
        <v>1.71</v>
      </c>
      <c r="H158" s="14">
        <f t="shared" si="15"/>
        <v>4.71</v>
      </c>
      <c r="I158" s="23">
        <f t="shared" si="16"/>
        <v>-0.12222222222222276</v>
      </c>
      <c r="J158" s="24">
        <f t="shared" si="17"/>
        <v>1.0704545454545453</v>
      </c>
    </row>
    <row r="159" spans="1:10" x14ac:dyDescent="0.25">
      <c r="A159" s="14">
        <v>502.1</v>
      </c>
      <c r="B159" s="14">
        <v>1.95</v>
      </c>
      <c r="C159" s="14">
        <f t="shared" si="12"/>
        <v>4.95</v>
      </c>
      <c r="D159" s="23">
        <f t="shared" si="13"/>
        <v>-0.19722222222222408</v>
      </c>
      <c r="E159" s="24">
        <f t="shared" si="14"/>
        <v>1.125</v>
      </c>
      <c r="F159" s="14">
        <v>129.4</v>
      </c>
      <c r="G159" s="14">
        <v>2.04</v>
      </c>
      <c r="H159" s="14">
        <f t="shared" si="15"/>
        <v>5.04</v>
      </c>
      <c r="I159" s="23">
        <f t="shared" si="16"/>
        <v>9.6296296296296199E-2</v>
      </c>
      <c r="J159" s="24">
        <f t="shared" si="17"/>
        <v>1.1454545454545453</v>
      </c>
    </row>
    <row r="160" spans="1:10" x14ac:dyDescent="0.25">
      <c r="A160" s="14">
        <v>505.7</v>
      </c>
      <c r="B160" s="14">
        <v>1.24</v>
      </c>
      <c r="C160" s="14">
        <f t="shared" si="12"/>
        <v>4.24</v>
      </c>
      <c r="D160" s="23">
        <f t="shared" si="13"/>
        <v>3.0555555555555388E-2</v>
      </c>
      <c r="E160" s="24">
        <f t="shared" si="14"/>
        <v>0.96363636363636362</v>
      </c>
      <c r="F160" s="14">
        <v>126.7</v>
      </c>
      <c r="G160" s="14">
        <v>1.78</v>
      </c>
      <c r="H160" s="14">
        <f t="shared" si="15"/>
        <v>4.78</v>
      </c>
      <c r="I160" s="23">
        <f t="shared" si="16"/>
        <v>5.3846153846153717E-2</v>
      </c>
      <c r="J160" s="24">
        <f t="shared" si="17"/>
        <v>1.0863636363636364</v>
      </c>
    </row>
    <row r="161" spans="1:10" x14ac:dyDescent="0.25">
      <c r="A161" s="14">
        <v>509.3</v>
      </c>
      <c r="B161" s="14">
        <v>1.35</v>
      </c>
      <c r="C161" s="14">
        <f t="shared" si="12"/>
        <v>4.3499999999999996</v>
      </c>
      <c r="D161" s="23">
        <f t="shared" si="13"/>
        <v>6.4864864864865063E-2</v>
      </c>
      <c r="E161" s="24">
        <f t="shared" si="14"/>
        <v>0.98863636363636342</v>
      </c>
      <c r="F161" s="14">
        <v>124.1</v>
      </c>
      <c r="G161" s="14">
        <v>1.64</v>
      </c>
      <c r="H161" s="14">
        <f t="shared" si="15"/>
        <v>4.6399999999999997</v>
      </c>
      <c r="I161" s="23">
        <f t="shared" si="16"/>
        <v>2.7586206896551752E-2</v>
      </c>
      <c r="J161" s="24">
        <f t="shared" si="17"/>
        <v>1.0545454545454545</v>
      </c>
    </row>
    <row r="162" spans="1:10" x14ac:dyDescent="0.25">
      <c r="A162" s="14">
        <v>513</v>
      </c>
      <c r="B162" s="14">
        <v>1.59</v>
      </c>
      <c r="C162" s="14">
        <f t="shared" si="12"/>
        <v>4.59</v>
      </c>
      <c r="D162" s="23">
        <f t="shared" si="13"/>
        <v>-5.8974358974359313E-2</v>
      </c>
      <c r="E162" s="24">
        <f t="shared" si="14"/>
        <v>1.043181818181818</v>
      </c>
      <c r="F162" s="14">
        <v>121.2</v>
      </c>
      <c r="G162" s="14">
        <v>1.56</v>
      </c>
      <c r="H162" s="14">
        <f t="shared" si="15"/>
        <v>4.5600000000000005</v>
      </c>
      <c r="I162" s="23">
        <f t="shared" si="16"/>
        <v>-5.5555555555555462E-2</v>
      </c>
      <c r="J162" s="24">
        <f t="shared" si="17"/>
        <v>1.0363636363636364</v>
      </c>
    </row>
    <row r="163" spans="1:10" x14ac:dyDescent="0.25">
      <c r="A163" s="14">
        <v>516.9</v>
      </c>
      <c r="B163" s="14">
        <v>1.36</v>
      </c>
      <c r="C163" s="14">
        <f t="shared" si="12"/>
        <v>4.3600000000000003</v>
      </c>
      <c r="D163" s="23">
        <f t="shared" si="13"/>
        <v>-0.10769230769230836</v>
      </c>
      <c r="E163" s="24">
        <f t="shared" si="14"/>
        <v>0.99090909090909085</v>
      </c>
      <c r="F163" s="14">
        <v>118.5</v>
      </c>
      <c r="G163" s="14">
        <v>1.71</v>
      </c>
      <c r="H163" s="14">
        <f t="shared" si="15"/>
        <v>4.71</v>
      </c>
      <c r="I163" s="23">
        <f t="shared" si="16"/>
        <v>-3.7499999999999943E-2</v>
      </c>
      <c r="J163" s="24">
        <f t="shared" si="17"/>
        <v>1.0704545454545453</v>
      </c>
    </row>
    <row r="164" spans="1:10" x14ac:dyDescent="0.25">
      <c r="A164" s="14">
        <v>520.79999999999995</v>
      </c>
      <c r="B164" s="14">
        <v>0.94</v>
      </c>
      <c r="C164" s="14">
        <f t="shared" si="12"/>
        <v>3.94</v>
      </c>
      <c r="D164" s="23">
        <f t="shared" si="13"/>
        <v>-2.0930232558139195E-2</v>
      </c>
      <c r="E164" s="24">
        <f t="shared" si="14"/>
        <v>0.89545454545454539</v>
      </c>
      <c r="F164" s="14">
        <v>116.1</v>
      </c>
      <c r="G164" s="14">
        <v>1.8</v>
      </c>
      <c r="H164" s="14">
        <f t="shared" si="15"/>
        <v>4.8</v>
      </c>
      <c r="I164" s="23">
        <f t="shared" si="16"/>
        <v>2.6923076923077004E-2</v>
      </c>
      <c r="J164" s="24">
        <f t="shared" si="17"/>
        <v>1.0909090909090908</v>
      </c>
    </row>
    <row r="165" spans="1:10" x14ac:dyDescent="0.25">
      <c r="A165" s="14">
        <v>525.1</v>
      </c>
      <c r="B165" s="14">
        <v>0.85</v>
      </c>
      <c r="C165" s="14">
        <f t="shared" si="12"/>
        <v>3.85</v>
      </c>
      <c r="D165" s="23">
        <f t="shared" si="13"/>
        <v>-0.17948717948718051</v>
      </c>
      <c r="E165" s="24">
        <f t="shared" si="14"/>
        <v>0.875</v>
      </c>
      <c r="F165" s="14">
        <v>113.5</v>
      </c>
      <c r="G165" s="14">
        <v>1.73</v>
      </c>
      <c r="H165" s="14">
        <f t="shared" si="15"/>
        <v>4.7300000000000004</v>
      </c>
      <c r="I165" s="23">
        <f t="shared" si="16"/>
        <v>4.1666666666666605E-3</v>
      </c>
      <c r="J165" s="24">
        <f t="shared" si="17"/>
        <v>1.075</v>
      </c>
    </row>
    <row r="166" spans="1:10" x14ac:dyDescent="0.25">
      <c r="A166" s="14">
        <v>529</v>
      </c>
      <c r="B166" s="14">
        <v>0.15</v>
      </c>
      <c r="C166" s="14">
        <f t="shared" si="12"/>
        <v>3.15</v>
      </c>
      <c r="D166" s="23">
        <f t="shared" si="13"/>
        <v>0.20499999999999999</v>
      </c>
      <c r="E166" s="24">
        <f t="shared" si="14"/>
        <v>0.71590909090909083</v>
      </c>
      <c r="F166" s="14">
        <v>111.1</v>
      </c>
      <c r="G166" s="14">
        <v>1.72</v>
      </c>
      <c r="H166" s="14">
        <f t="shared" si="15"/>
        <v>4.72</v>
      </c>
      <c r="I166" s="23">
        <f t="shared" si="16"/>
        <v>-0.15000000000000058</v>
      </c>
      <c r="J166" s="24">
        <f t="shared" si="17"/>
        <v>1.0727272727272725</v>
      </c>
    </row>
    <row r="167" spans="1:10" x14ac:dyDescent="0.25">
      <c r="A167" s="14">
        <v>533</v>
      </c>
      <c r="B167" s="14">
        <v>0.97</v>
      </c>
      <c r="C167" s="14">
        <f t="shared" si="12"/>
        <v>3.9699999999999998</v>
      </c>
      <c r="D167" s="23">
        <f t="shared" si="13"/>
        <v>-0.27777777777777601</v>
      </c>
      <c r="E167" s="24">
        <f t="shared" si="14"/>
        <v>0.90227272727272712</v>
      </c>
      <c r="F167" s="14">
        <v>108.7</v>
      </c>
      <c r="G167" s="14">
        <v>2.08</v>
      </c>
      <c r="H167" s="14">
        <f t="shared" si="15"/>
        <v>5.08</v>
      </c>
      <c r="I167" s="23">
        <f t="shared" si="16"/>
        <v>0.12083333333333306</v>
      </c>
      <c r="J167" s="24">
        <f t="shared" si="17"/>
        <v>1.1545454545454545</v>
      </c>
    </row>
    <row r="168" spans="1:10" x14ac:dyDescent="0.25">
      <c r="A168" s="14">
        <v>536.6</v>
      </c>
      <c r="B168" s="14">
        <v>-0.03</v>
      </c>
      <c r="C168" s="14">
        <f t="shared" si="12"/>
        <v>2.97</v>
      </c>
      <c r="D168" s="23">
        <f t="shared" si="13"/>
        <v>0.19189189189189546</v>
      </c>
      <c r="E168" s="24">
        <f t="shared" si="14"/>
        <v>0.67500000000000004</v>
      </c>
      <c r="F168" s="14">
        <v>106.3</v>
      </c>
      <c r="G168" s="14">
        <v>1.79</v>
      </c>
      <c r="H168" s="14">
        <f t="shared" si="15"/>
        <v>4.79</v>
      </c>
      <c r="I168" s="23">
        <f t="shared" si="16"/>
        <v>2.1739130434782653E-2</v>
      </c>
      <c r="J168" s="24">
        <f t="shared" si="17"/>
        <v>1.0886363636363636</v>
      </c>
    </row>
    <row r="169" spans="1:10" x14ac:dyDescent="0.25">
      <c r="A169" s="14">
        <v>540.29999999999995</v>
      </c>
      <c r="B169" s="14">
        <v>0.68</v>
      </c>
      <c r="C169" s="14">
        <f t="shared" si="12"/>
        <v>3.68</v>
      </c>
      <c r="D169" s="23">
        <f t="shared" si="13"/>
        <v>6.0606060606059071E-3</v>
      </c>
      <c r="E169" s="24">
        <f t="shared" si="14"/>
        <v>0.83636363636363631</v>
      </c>
      <c r="F169" s="14">
        <v>104</v>
      </c>
      <c r="G169" s="14">
        <v>1.74</v>
      </c>
      <c r="H169" s="14">
        <f t="shared" si="15"/>
        <v>4.74</v>
      </c>
      <c r="I169" s="23">
        <f t="shared" si="16"/>
        <v>-9.5833333333333104E-2</v>
      </c>
      <c r="J169" s="24">
        <f t="shared" si="17"/>
        <v>1.0772727272727272</v>
      </c>
    </row>
    <row r="170" spans="1:10" x14ac:dyDescent="0.25">
      <c r="A170" s="14">
        <v>543.6</v>
      </c>
      <c r="B170" s="14">
        <v>0.7</v>
      </c>
      <c r="C170" s="14">
        <f t="shared" si="12"/>
        <v>3.7</v>
      </c>
      <c r="D170" s="23">
        <f t="shared" si="13"/>
        <v>-0.12499999999999999</v>
      </c>
      <c r="E170" s="24">
        <f t="shared" si="14"/>
        <v>0.84090909090909083</v>
      </c>
      <c r="F170" s="14">
        <v>101.6</v>
      </c>
      <c r="G170" s="14">
        <v>1.97</v>
      </c>
      <c r="H170" s="14">
        <f t="shared" si="15"/>
        <v>4.97</v>
      </c>
      <c r="I170" s="23">
        <f t="shared" si="16"/>
        <v>0.15000000000000049</v>
      </c>
      <c r="J170" s="24">
        <f t="shared" si="17"/>
        <v>1.1295454545454544</v>
      </c>
    </row>
    <row r="171" spans="1:10" x14ac:dyDescent="0.25">
      <c r="A171" s="14">
        <v>547.6</v>
      </c>
      <c r="B171" s="14">
        <v>0.2</v>
      </c>
      <c r="C171" s="14">
        <f t="shared" si="12"/>
        <v>3.2</v>
      </c>
      <c r="D171" s="23">
        <f t="shared" si="13"/>
        <v>0.21081081081081471</v>
      </c>
      <c r="E171" s="24">
        <f t="shared" si="14"/>
        <v>0.72727272727272729</v>
      </c>
      <c r="F171" s="14">
        <v>99.2</v>
      </c>
      <c r="G171" s="14">
        <v>1.61</v>
      </c>
      <c r="H171" s="14">
        <f t="shared" si="15"/>
        <v>4.6100000000000003</v>
      </c>
      <c r="I171" s="23">
        <f t="shared" si="16"/>
        <v>-4.2857142857142615E-2</v>
      </c>
      <c r="J171" s="24">
        <f t="shared" si="17"/>
        <v>1.0477272727272726</v>
      </c>
    </row>
    <row r="172" spans="1:10" x14ac:dyDescent="0.25">
      <c r="A172" s="14">
        <v>551.29999999999995</v>
      </c>
      <c r="B172" s="14">
        <v>0.98</v>
      </c>
      <c r="C172" s="14">
        <f t="shared" si="12"/>
        <v>3.98</v>
      </c>
      <c r="D172" s="23">
        <f t="shared" si="13"/>
        <v>-0.36666666666666436</v>
      </c>
      <c r="E172" s="24">
        <f t="shared" si="14"/>
        <v>0.90454545454545443</v>
      </c>
      <c r="F172" s="14">
        <v>97.1</v>
      </c>
      <c r="G172" s="14">
        <v>1.7</v>
      </c>
      <c r="H172" s="14">
        <f t="shared" si="15"/>
        <v>4.7</v>
      </c>
      <c r="I172" s="23">
        <f t="shared" si="16"/>
        <v>1.9047619047619115E-2</v>
      </c>
      <c r="J172" s="24">
        <f t="shared" si="17"/>
        <v>1.0681818181818181</v>
      </c>
    </row>
    <row r="173" spans="1:10" x14ac:dyDescent="0.25">
      <c r="A173" s="14">
        <v>554.9</v>
      </c>
      <c r="B173" s="14">
        <v>-0.34</v>
      </c>
      <c r="C173" s="14">
        <f t="shared" si="12"/>
        <v>2.66</v>
      </c>
      <c r="D173" s="23">
        <f t="shared" si="13"/>
        <v>6.7567567567566739E-2</v>
      </c>
      <c r="E173" s="24">
        <f t="shared" si="14"/>
        <v>0.6045454545454545</v>
      </c>
      <c r="F173" s="14">
        <v>95</v>
      </c>
      <c r="G173" s="14">
        <v>1.66</v>
      </c>
      <c r="H173" s="14">
        <f t="shared" si="15"/>
        <v>4.66</v>
      </c>
      <c r="I173" s="23">
        <f t="shared" si="16"/>
        <v>8.3333333333333211E-3</v>
      </c>
      <c r="J173" s="24">
        <f t="shared" si="17"/>
        <v>1.0590909090909091</v>
      </c>
    </row>
    <row r="174" spans="1:10" x14ac:dyDescent="0.25">
      <c r="A174" s="14">
        <v>558.6</v>
      </c>
      <c r="B174" s="14">
        <v>-0.09</v>
      </c>
      <c r="C174" s="14">
        <f t="shared" si="12"/>
        <v>2.91</v>
      </c>
      <c r="D174" s="23">
        <f t="shared" si="13"/>
        <v>-0.30588235294117844</v>
      </c>
      <c r="E174" s="24">
        <f t="shared" si="14"/>
        <v>0.66136363636363638</v>
      </c>
      <c r="F174" s="14">
        <v>92.6</v>
      </c>
      <c r="G174" s="14">
        <v>1.64</v>
      </c>
      <c r="H174" s="14">
        <f t="shared" si="15"/>
        <v>4.6399999999999997</v>
      </c>
      <c r="I174" s="23">
        <f t="shared" si="16"/>
        <v>-7.1428571428571688E-2</v>
      </c>
      <c r="J174" s="24">
        <f t="shared" si="17"/>
        <v>1.0545454545454545</v>
      </c>
    </row>
    <row r="175" spans="1:10" x14ac:dyDescent="0.25">
      <c r="A175" s="14">
        <v>562</v>
      </c>
      <c r="B175" s="14">
        <v>-1.1299999999999999</v>
      </c>
      <c r="C175" s="14">
        <f t="shared" si="12"/>
        <v>1.87</v>
      </c>
      <c r="D175" s="23">
        <f t="shared" si="13"/>
        <v>0.12352941176470669</v>
      </c>
      <c r="E175" s="24">
        <f t="shared" si="14"/>
        <v>0.42499999999999999</v>
      </c>
      <c r="F175" s="14">
        <v>90.5</v>
      </c>
      <c r="G175" s="14">
        <v>1.79</v>
      </c>
      <c r="H175" s="14">
        <f t="shared" si="15"/>
        <v>4.79</v>
      </c>
      <c r="I175" s="23">
        <f t="shared" si="16"/>
        <v>5.238095238095257E-2</v>
      </c>
      <c r="J175" s="24">
        <f t="shared" si="17"/>
        <v>1.0886363636363636</v>
      </c>
    </row>
    <row r="176" spans="1:10" x14ac:dyDescent="0.25">
      <c r="A176" s="14">
        <v>565.4</v>
      </c>
      <c r="B176" s="14">
        <v>-0.71</v>
      </c>
      <c r="C176" s="14">
        <f t="shared" si="12"/>
        <v>2.29</v>
      </c>
      <c r="D176" s="23">
        <f t="shared" si="13"/>
        <v>-0.19729729729729487</v>
      </c>
      <c r="E176" s="24">
        <f t="shared" si="14"/>
        <v>0.52045454545454539</v>
      </c>
      <c r="F176" s="14">
        <v>88.4</v>
      </c>
      <c r="G176" s="14">
        <v>1.68</v>
      </c>
      <c r="H176" s="14">
        <f t="shared" si="15"/>
        <v>4.68</v>
      </c>
      <c r="I176" s="23">
        <f t="shared" si="16"/>
        <v>-4.7619047619047471E-2</v>
      </c>
      <c r="J176" s="24">
        <f t="shared" si="17"/>
        <v>1.0636363636363635</v>
      </c>
    </row>
    <row r="177" spans="1:10" x14ac:dyDescent="0.25">
      <c r="A177" s="14">
        <v>569.1</v>
      </c>
      <c r="B177" s="14">
        <v>-1.44</v>
      </c>
      <c r="C177" s="14">
        <f t="shared" si="12"/>
        <v>1.56</v>
      </c>
      <c r="D177" s="23">
        <f t="shared" si="13"/>
        <v>-0.17272727272727506</v>
      </c>
      <c r="E177" s="24">
        <f t="shared" si="14"/>
        <v>0.35454545454545455</v>
      </c>
      <c r="F177" s="14">
        <v>86.3</v>
      </c>
      <c r="G177" s="14">
        <v>1.78</v>
      </c>
      <c r="H177" s="14">
        <f t="shared" si="15"/>
        <v>4.78</v>
      </c>
      <c r="I177" s="23">
        <f t="shared" si="16"/>
        <v>7.6190476190476364E-2</v>
      </c>
      <c r="J177" s="24">
        <f t="shared" si="17"/>
        <v>1.0863636363636364</v>
      </c>
    </row>
    <row r="178" spans="1:10" x14ac:dyDescent="0.25">
      <c r="A178" s="14">
        <v>572.4</v>
      </c>
      <c r="B178" s="14">
        <v>-2.0099999999999998</v>
      </c>
      <c r="C178" s="14">
        <f t="shared" si="12"/>
        <v>0.99000000000000021</v>
      </c>
      <c r="D178" s="23">
        <f t="shared" si="13"/>
        <v>0.35882352941176704</v>
      </c>
      <c r="E178" s="24">
        <f t="shared" si="14"/>
        <v>0.22500000000000003</v>
      </c>
      <c r="F178" s="14">
        <v>84.2</v>
      </c>
      <c r="G178" s="14">
        <v>1.62</v>
      </c>
      <c r="H178" s="14">
        <f t="shared" si="15"/>
        <v>4.62</v>
      </c>
      <c r="I178" s="23">
        <f t="shared" si="16"/>
        <v>-5.7142857142856857E-2</v>
      </c>
      <c r="J178" s="24">
        <f t="shared" si="17"/>
        <v>1.05</v>
      </c>
    </row>
    <row r="179" spans="1:10" x14ac:dyDescent="0.25">
      <c r="A179" s="14">
        <v>575.79999999999995</v>
      </c>
      <c r="B179" s="14">
        <v>-0.79</v>
      </c>
      <c r="C179" s="14">
        <f t="shared" si="12"/>
        <v>2.21</v>
      </c>
      <c r="D179" s="23">
        <f t="shared" si="13"/>
        <v>-7.0588235294115759E-2</v>
      </c>
      <c r="E179" s="24">
        <f t="shared" si="14"/>
        <v>0.5022727272727272</v>
      </c>
      <c r="F179" s="14">
        <v>82.1</v>
      </c>
      <c r="G179" s="14">
        <v>1.74</v>
      </c>
      <c r="H179" s="14">
        <f t="shared" si="15"/>
        <v>4.74</v>
      </c>
      <c r="I179" s="23">
        <f t="shared" si="16"/>
        <v>-6.6666666666666805E-2</v>
      </c>
      <c r="J179" s="24">
        <f t="shared" si="17"/>
        <v>1.0772727272727272</v>
      </c>
    </row>
    <row r="180" spans="1:10" x14ac:dyDescent="0.25">
      <c r="A180" s="14">
        <v>579.20000000000005</v>
      </c>
      <c r="B180" s="14">
        <v>-1.03</v>
      </c>
      <c r="C180" s="14">
        <f t="shared" si="12"/>
        <v>1.97</v>
      </c>
      <c r="D180" s="23">
        <f t="shared" si="13"/>
        <v>6.2162162162163304E-2</v>
      </c>
      <c r="E180" s="24">
        <f t="shared" si="14"/>
        <v>0.4477272727272727</v>
      </c>
      <c r="F180" s="14">
        <v>80</v>
      </c>
      <c r="G180" s="14">
        <v>1.88</v>
      </c>
      <c r="H180" s="14">
        <f t="shared" si="15"/>
        <v>4.88</v>
      </c>
      <c r="I180" s="23">
        <f t="shared" si="16"/>
        <v>0.11666666666666684</v>
      </c>
      <c r="J180" s="24">
        <f t="shared" si="17"/>
        <v>1.1090909090909089</v>
      </c>
    </row>
    <row r="181" spans="1:10" x14ac:dyDescent="0.25">
      <c r="A181" s="14">
        <v>582.9</v>
      </c>
      <c r="B181" s="14">
        <v>-0.8</v>
      </c>
      <c r="C181" s="14">
        <f t="shared" si="12"/>
        <v>2.2000000000000002</v>
      </c>
      <c r="D181" s="23">
        <f t="shared" si="13"/>
        <v>3.1428571428571458E-2</v>
      </c>
      <c r="E181" s="24">
        <f t="shared" si="14"/>
        <v>0.5</v>
      </c>
      <c r="F181" s="14">
        <v>78.2</v>
      </c>
      <c r="G181" s="14">
        <v>1.67</v>
      </c>
      <c r="H181" s="14">
        <f t="shared" si="15"/>
        <v>4.67</v>
      </c>
      <c r="I181" s="23">
        <f t="shared" si="16"/>
        <v>-6.6666666666666458E-2</v>
      </c>
      <c r="J181" s="24">
        <f t="shared" si="17"/>
        <v>1.0613636363636363</v>
      </c>
    </row>
    <row r="182" spans="1:10" x14ac:dyDescent="0.25">
      <c r="A182" s="14">
        <v>586.4</v>
      </c>
      <c r="B182" s="14">
        <v>-0.69</v>
      </c>
      <c r="C182" s="14">
        <f t="shared" si="12"/>
        <v>2.31</v>
      </c>
      <c r="D182" s="23">
        <f t="shared" si="13"/>
        <v>-1.4705882352941287E-2</v>
      </c>
      <c r="E182" s="24">
        <f t="shared" si="14"/>
        <v>0.52500000000000002</v>
      </c>
      <c r="F182" s="14">
        <v>76.099999999999994</v>
      </c>
      <c r="G182" s="14">
        <v>1.81</v>
      </c>
      <c r="H182" s="14">
        <f t="shared" si="15"/>
        <v>4.8100000000000005</v>
      </c>
      <c r="I182" s="23">
        <f t="shared" si="16"/>
        <v>0.13333333333333372</v>
      </c>
      <c r="J182" s="24">
        <f t="shared" si="17"/>
        <v>1.0931818181818183</v>
      </c>
    </row>
    <row r="183" spans="1:10" x14ac:dyDescent="0.25">
      <c r="A183" s="14">
        <v>589.79999999999995</v>
      </c>
      <c r="B183" s="14">
        <v>-0.74</v>
      </c>
      <c r="C183" s="14">
        <f t="shared" si="12"/>
        <v>2.2599999999999998</v>
      </c>
      <c r="D183" s="23">
        <f t="shared" si="13"/>
        <v>-0.20810810810810557</v>
      </c>
      <c r="E183" s="24">
        <f t="shared" si="14"/>
        <v>0.51363636363636356</v>
      </c>
      <c r="F183" s="14">
        <v>74</v>
      </c>
      <c r="G183" s="14">
        <v>1.53</v>
      </c>
      <c r="H183" s="14">
        <f t="shared" si="15"/>
        <v>4.53</v>
      </c>
      <c r="I183" s="23">
        <f t="shared" si="16"/>
        <v>-0.18888888888888924</v>
      </c>
      <c r="J183" s="24">
        <f t="shared" si="17"/>
        <v>1.0295454545454545</v>
      </c>
    </row>
    <row r="184" spans="1:10" x14ac:dyDescent="0.25">
      <c r="A184" s="14">
        <v>593.5</v>
      </c>
      <c r="B184" s="14">
        <v>-1.51</v>
      </c>
      <c r="C184" s="14">
        <f t="shared" si="12"/>
        <v>1.49</v>
      </c>
      <c r="D184" s="23">
        <f t="shared" si="13"/>
        <v>0.15294117647058927</v>
      </c>
      <c r="E184" s="24">
        <f t="shared" si="14"/>
        <v>0.33863636363636362</v>
      </c>
      <c r="F184" s="14">
        <v>72.2</v>
      </c>
      <c r="G184" s="14">
        <v>1.87</v>
      </c>
      <c r="H184" s="14">
        <f t="shared" si="15"/>
        <v>4.87</v>
      </c>
      <c r="I184" s="23">
        <f t="shared" si="16"/>
        <v>0.14761904761904704</v>
      </c>
      <c r="J184" s="24">
        <f t="shared" si="17"/>
        <v>1.1068181818181817</v>
      </c>
    </row>
    <row r="185" spans="1:10" x14ac:dyDescent="0.25">
      <c r="A185" s="14">
        <v>596.9</v>
      </c>
      <c r="B185" s="14">
        <v>-0.99</v>
      </c>
      <c r="C185" s="14">
        <f t="shared" si="12"/>
        <v>2.0099999999999998</v>
      </c>
      <c r="D185" s="23">
        <f t="shared" si="13"/>
        <v>-0.1702702702702682</v>
      </c>
      <c r="E185" s="24">
        <f t="shared" si="14"/>
        <v>0.45681818181818173</v>
      </c>
      <c r="F185" s="14">
        <v>70.099999999999994</v>
      </c>
      <c r="G185" s="14">
        <v>1.56</v>
      </c>
      <c r="H185" s="14">
        <f t="shared" si="15"/>
        <v>4.5600000000000005</v>
      </c>
      <c r="I185" s="23">
        <f t="shared" si="16"/>
        <v>-0.27894736842105378</v>
      </c>
      <c r="J185" s="24">
        <f t="shared" si="17"/>
        <v>1.0363636363636364</v>
      </c>
    </row>
    <row r="186" spans="1:10" x14ac:dyDescent="0.25">
      <c r="A186" s="14">
        <v>600.6</v>
      </c>
      <c r="B186" s="14">
        <v>-1.62</v>
      </c>
      <c r="C186" s="14">
        <f t="shared" si="12"/>
        <v>1.38</v>
      </c>
      <c r="D186" s="23">
        <f t="shared" si="13"/>
        <v>0.12368421052631733</v>
      </c>
      <c r="E186" s="24">
        <f t="shared" si="14"/>
        <v>0.3136363636363636</v>
      </c>
      <c r="F186" s="14">
        <v>68.2</v>
      </c>
      <c r="G186" s="14">
        <v>2.09</v>
      </c>
      <c r="H186" s="14">
        <f t="shared" si="15"/>
        <v>5.09</v>
      </c>
      <c r="I186" s="23">
        <f t="shared" si="16"/>
        <v>0.37222222222222279</v>
      </c>
      <c r="J186" s="24">
        <f t="shared" si="17"/>
        <v>1.1568181818181817</v>
      </c>
    </row>
    <row r="187" spans="1:10" x14ac:dyDescent="0.25">
      <c r="A187" s="14">
        <v>604.4</v>
      </c>
      <c r="B187" s="14">
        <v>-1.1499999999999999</v>
      </c>
      <c r="C187" s="14">
        <f t="shared" si="12"/>
        <v>1.85</v>
      </c>
      <c r="D187" s="23">
        <f t="shared" si="13"/>
        <v>-0.21612903225806299</v>
      </c>
      <c r="E187" s="24">
        <f t="shared" si="14"/>
        <v>0.42045454545454541</v>
      </c>
      <c r="F187" s="14">
        <v>66.400000000000006</v>
      </c>
      <c r="G187" s="14">
        <v>1.42</v>
      </c>
      <c r="H187" s="14">
        <f t="shared" si="15"/>
        <v>4.42</v>
      </c>
      <c r="I187" s="23">
        <f t="shared" si="16"/>
        <v>-8.8888888888888407E-2</v>
      </c>
      <c r="J187" s="24">
        <f t="shared" si="17"/>
        <v>1.0045454545454544</v>
      </c>
    </row>
    <row r="188" spans="1:10" x14ac:dyDescent="0.25">
      <c r="A188" s="14">
        <v>607.5</v>
      </c>
      <c r="B188" s="14">
        <v>-1.82</v>
      </c>
      <c r="C188" s="14">
        <f t="shared" si="12"/>
        <v>1.18</v>
      </c>
      <c r="D188" s="23">
        <f t="shared" si="13"/>
        <v>0.23684210526316071</v>
      </c>
      <c r="E188" s="24">
        <f t="shared" si="14"/>
        <v>0.26818181818181813</v>
      </c>
      <c r="F188" s="14">
        <v>64.599999999999994</v>
      </c>
      <c r="G188" s="14">
        <v>1.58</v>
      </c>
      <c r="H188" s="14">
        <f t="shared" si="15"/>
        <v>4.58</v>
      </c>
      <c r="I188" s="23">
        <f t="shared" si="16"/>
        <v>-0.12777777777777796</v>
      </c>
      <c r="J188" s="24">
        <f t="shared" si="17"/>
        <v>1.0409090909090908</v>
      </c>
    </row>
    <row r="189" spans="1:10" x14ac:dyDescent="0.25">
      <c r="A189" s="14">
        <v>609.4</v>
      </c>
      <c r="B189" s="14">
        <v>-1.37</v>
      </c>
      <c r="C189" s="14">
        <f t="shared" si="12"/>
        <v>1.63</v>
      </c>
      <c r="D189" s="23">
        <f t="shared" si="13"/>
        <v>0.8166666666666359</v>
      </c>
      <c r="E189" s="24">
        <f t="shared" si="14"/>
        <v>0.37045454545454543</v>
      </c>
      <c r="F189" s="14">
        <v>62.8</v>
      </c>
      <c r="G189" s="14">
        <v>1.81</v>
      </c>
      <c r="H189" s="14">
        <f t="shared" si="15"/>
        <v>4.8100000000000005</v>
      </c>
      <c r="I189" s="23">
        <f t="shared" si="16"/>
        <v>0.1263157894736843</v>
      </c>
      <c r="J189" s="24">
        <f t="shared" si="17"/>
        <v>1.0931818181818183</v>
      </c>
    </row>
    <row r="190" spans="1:10" x14ac:dyDescent="0.25">
      <c r="A190" s="14">
        <v>610</v>
      </c>
      <c r="B190" s="14">
        <v>-0.88</v>
      </c>
      <c r="C190" s="14">
        <f t="shared" si="12"/>
        <v>2.12</v>
      </c>
      <c r="D190" s="23">
        <f t="shared" si="13"/>
        <v>-1.4426229508196721E-3</v>
      </c>
      <c r="E190" s="24">
        <f t="shared" si="14"/>
        <v>0.48181818181818181</v>
      </c>
      <c r="F190" s="14">
        <v>60.9</v>
      </c>
      <c r="G190" s="14">
        <v>1.57</v>
      </c>
      <c r="H190" s="14">
        <f t="shared" si="15"/>
        <v>4.57</v>
      </c>
      <c r="I190" s="23">
        <f t="shared" si="16"/>
        <v>-2.6666666666666689E-2</v>
      </c>
      <c r="J190" s="24">
        <f t="shared" si="17"/>
        <v>1.0386363636363636</v>
      </c>
    </row>
    <row r="191" spans="1:10" x14ac:dyDescent="0.25">
      <c r="D191" s="23"/>
      <c r="E191" s="24"/>
      <c r="F191" s="14">
        <v>59.4</v>
      </c>
      <c r="G191" s="14">
        <v>1.61</v>
      </c>
      <c r="H191" s="14">
        <f t="shared" si="15"/>
        <v>4.6100000000000003</v>
      </c>
      <c r="I191" s="23">
        <f t="shared" si="16"/>
        <v>-0.11666666666666684</v>
      </c>
      <c r="J191" s="24">
        <f t="shared" si="17"/>
        <v>1.0477272727272726</v>
      </c>
    </row>
    <row r="192" spans="1:10" x14ac:dyDescent="0.25">
      <c r="D192" s="23"/>
      <c r="E192" s="24"/>
      <c r="F192" s="14">
        <v>57.6</v>
      </c>
      <c r="G192" s="14">
        <v>1.82</v>
      </c>
      <c r="H192" s="14">
        <f t="shared" si="15"/>
        <v>4.82</v>
      </c>
      <c r="I192" s="23">
        <f t="shared" si="16"/>
        <v>0</v>
      </c>
      <c r="J192" s="24">
        <f t="shared" si="17"/>
        <v>1.0954545454545455</v>
      </c>
    </row>
    <row r="193" spans="4:10" x14ac:dyDescent="0.25">
      <c r="D193" s="23"/>
      <c r="E193" s="24"/>
      <c r="F193" s="14">
        <v>55.2</v>
      </c>
      <c r="G193" s="14">
        <v>1.82</v>
      </c>
      <c r="H193" s="14">
        <f t="shared" si="15"/>
        <v>4.82</v>
      </c>
      <c r="I193" s="23">
        <f t="shared" si="16"/>
        <v>5.0000000000000017E-2</v>
      </c>
      <c r="J193" s="24">
        <f t="shared" si="17"/>
        <v>1.0954545454545455</v>
      </c>
    </row>
    <row r="194" spans="4:10" x14ac:dyDescent="0.25">
      <c r="D194" s="23"/>
      <c r="E194" s="24"/>
      <c r="F194" s="14">
        <v>52.6</v>
      </c>
      <c r="G194" s="14">
        <v>1.69</v>
      </c>
      <c r="H194" s="14">
        <f t="shared" si="15"/>
        <v>4.6899999999999995</v>
      </c>
      <c r="I194" s="23">
        <f t="shared" si="16"/>
        <v>-3.9285714285714264E-2</v>
      </c>
      <c r="J194" s="24">
        <f t="shared" si="17"/>
        <v>1.0659090909090907</v>
      </c>
    </row>
    <row r="195" spans="4:10" x14ac:dyDescent="0.25">
      <c r="D195" s="23"/>
      <c r="E195" s="24"/>
      <c r="F195" s="14">
        <v>49.8</v>
      </c>
      <c r="G195" s="14">
        <v>1.8</v>
      </c>
      <c r="H195" s="14">
        <f t="shared" si="15"/>
        <v>4.8</v>
      </c>
      <c r="I195" s="23">
        <f t="shared" si="16"/>
        <v>-1.1538461538461574E-2</v>
      </c>
      <c r="J195" s="24">
        <f t="shared" si="17"/>
        <v>1.0909090909090908</v>
      </c>
    </row>
    <row r="196" spans="4:10" x14ac:dyDescent="0.25">
      <c r="D196" s="23"/>
      <c r="E196" s="24"/>
      <c r="F196" s="14">
        <v>47.2</v>
      </c>
      <c r="G196" s="14">
        <v>1.83</v>
      </c>
      <c r="H196" s="14">
        <f t="shared" ref="H196:H200" si="18">G196+3</f>
        <v>4.83</v>
      </c>
      <c r="I196" s="23">
        <f t="shared" ref="I196:I200" si="19">(G197-G196)/(F197-F196)</f>
        <v>4.5833333333333268E-2</v>
      </c>
      <c r="J196" s="24">
        <f t="shared" ref="J196:J200" si="20">H196/$C$3</f>
        <v>1.0977272727272727</v>
      </c>
    </row>
    <row r="197" spans="4:10" x14ac:dyDescent="0.25">
      <c r="D197" s="23"/>
      <c r="E197" s="24"/>
      <c r="F197" s="14">
        <v>44.8</v>
      </c>
      <c r="G197" s="14">
        <v>1.72</v>
      </c>
      <c r="H197" s="14">
        <f t="shared" si="18"/>
        <v>4.72</v>
      </c>
      <c r="I197" s="23">
        <f t="shared" si="19"/>
        <v>-4.3478260869565306E-2</v>
      </c>
      <c r="J197" s="24">
        <f t="shared" si="20"/>
        <v>1.0727272727272725</v>
      </c>
    </row>
    <row r="198" spans="4:10" x14ac:dyDescent="0.25">
      <c r="D198" s="23"/>
      <c r="E198" s="24"/>
      <c r="F198" s="14">
        <v>42.5</v>
      </c>
      <c r="G198" s="14">
        <v>1.82</v>
      </c>
      <c r="H198" s="14">
        <f t="shared" si="18"/>
        <v>4.82</v>
      </c>
      <c r="I198" s="23">
        <f t="shared" si="19"/>
        <v>0</v>
      </c>
      <c r="J198" s="24">
        <f t="shared" si="20"/>
        <v>1.0954545454545455</v>
      </c>
    </row>
    <row r="199" spans="4:10" x14ac:dyDescent="0.25">
      <c r="D199" s="23"/>
      <c r="E199" s="24"/>
      <c r="F199" s="14">
        <v>40.4</v>
      </c>
      <c r="G199" s="14">
        <v>1.82</v>
      </c>
      <c r="H199" s="14">
        <f t="shared" si="18"/>
        <v>4.82</v>
      </c>
      <c r="I199" s="23">
        <f t="shared" si="19"/>
        <v>0</v>
      </c>
      <c r="J199" s="24">
        <f t="shared" si="20"/>
        <v>1.0954545454545455</v>
      </c>
    </row>
    <row r="200" spans="4:10" x14ac:dyDescent="0.25">
      <c r="D200" s="23"/>
      <c r="E200" s="24"/>
      <c r="F200" s="14">
        <v>38.9</v>
      </c>
      <c r="G200" s="14">
        <v>1.82</v>
      </c>
      <c r="H200" s="14">
        <f t="shared" si="18"/>
        <v>4.82</v>
      </c>
      <c r="I200" s="23">
        <f t="shared" si="19"/>
        <v>4.6786632390745507E-2</v>
      </c>
      <c r="J200" s="24">
        <f t="shared" si="20"/>
        <v>1.0954545454545455</v>
      </c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125" priority="3" stopIfTrue="1" operator="equal">
      <formula>MAX(A447:A844)</formula>
    </cfRule>
  </conditionalFormatting>
  <conditionalFormatting sqref="F229:F233">
    <cfRule type="cellIs" dxfId="124" priority="4" stopIfTrue="1" operator="equal">
      <formula>MAX(A442:A839)</formula>
    </cfRule>
  </conditionalFormatting>
  <conditionalFormatting sqref="A124:A218 A4:A83">
    <cfRule type="cellIs" dxfId="123" priority="5" stopIfTrue="1" operator="equal">
      <formula>MAX(A5:A397)</formula>
    </cfRule>
  </conditionalFormatting>
  <conditionalFormatting sqref="A3">
    <cfRule type="cellIs" dxfId="122" priority="6" stopIfTrue="1" operator="equal">
      <formula>MAX(A4:A395)</formula>
    </cfRule>
  </conditionalFormatting>
  <conditionalFormatting sqref="E1">
    <cfRule type="cellIs" dxfId="121" priority="1" stopIfTrue="1" operator="equal">
      <formula>MAX(A2:A393)</formula>
    </cfRule>
  </conditionalFormatting>
  <conditionalFormatting sqref="A2">
    <cfRule type="cellIs" dxfId="120" priority="2" stopIfTrue="1" operator="equal">
      <formula>MAX(A3:A394)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43"/>
  <sheetViews>
    <sheetView topLeftCell="G1" zoomScale="90" zoomScaleNormal="90" workbookViewId="0">
      <selection activeCell="S3" sqref="S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  <col min="13" max="13" width="11.140625" customWidth="1"/>
  </cols>
  <sheetData>
    <row r="1" spans="1:21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1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1" x14ac:dyDescent="0.25">
      <c r="A3" s="14">
        <v>27.7</v>
      </c>
      <c r="B3" s="14">
        <v>45.28</v>
      </c>
      <c r="C3" s="14">
        <f>B3+3</f>
        <v>48.28</v>
      </c>
      <c r="D3" s="23">
        <f>(B4-B3)/(A4-A3)</f>
        <v>-3.3333333333326623E-2</v>
      </c>
      <c r="E3" s="24">
        <f>C3/$C$3</f>
        <v>1</v>
      </c>
      <c r="F3" s="14">
        <v>611.9</v>
      </c>
      <c r="G3" s="14">
        <v>-1.82</v>
      </c>
      <c r="H3" s="14">
        <f>G3+3</f>
        <v>1.18</v>
      </c>
      <c r="I3" s="23">
        <f>(G4-G3)/(F4-F3)</f>
        <v>0.1249999999999982</v>
      </c>
      <c r="J3" s="24">
        <f>H3/$C$3</f>
        <v>2.4440762220381107E-2</v>
      </c>
      <c r="K3" s="52"/>
      <c r="L3" s="35" t="s">
        <v>47</v>
      </c>
      <c r="M3" s="35">
        <v>1.9880000000000002E-3</v>
      </c>
      <c r="N3" s="35">
        <v>5.5145E-2</v>
      </c>
      <c r="O3" s="35">
        <v>313.84399999999999</v>
      </c>
      <c r="P3" s="35">
        <v>47.085000000000001</v>
      </c>
      <c r="Q3" s="35">
        <v>3.5999999999999997E-2</v>
      </c>
      <c r="R3" s="35">
        <v>6.6654773282361681</v>
      </c>
      <c r="S3" s="39">
        <f>Q4-Q3</f>
        <v>5.2999999999999999E-2</v>
      </c>
      <c r="T3" s="39">
        <f>R4-R3</f>
        <v>-3.9035757302826117</v>
      </c>
      <c r="U3" s="52"/>
    </row>
    <row r="4" spans="1:21" x14ac:dyDescent="0.25">
      <c r="A4" s="14">
        <v>28</v>
      </c>
      <c r="B4" s="14">
        <v>45.27</v>
      </c>
      <c r="C4" s="14">
        <f t="shared" ref="C4:C67" si="0">B4+3</f>
        <v>48.27</v>
      </c>
      <c r="D4" s="23">
        <f t="shared" ref="D4:D67" si="1">(B5-B4)/(A5-A4)</f>
        <v>-3.1250000000002637E-2</v>
      </c>
      <c r="E4" s="24">
        <f t="shared" ref="E4:E67" si="2">C4/$C$3</f>
        <v>0.99979287489643753</v>
      </c>
      <c r="F4" s="14">
        <v>610.29999999999995</v>
      </c>
      <c r="G4" s="14">
        <v>-2.02</v>
      </c>
      <c r="H4" s="14">
        <f t="shared" ref="H4:H67" si="3">G4+3</f>
        <v>0.98</v>
      </c>
      <c r="I4" s="23">
        <f t="shared" ref="I4:I67" si="4">(G5-G4)/(F5-F4)</f>
        <v>-6.6666666666668206E-3</v>
      </c>
      <c r="J4" s="24">
        <f t="shared" ref="J4:J67" si="5">H4/$C$3</f>
        <v>2.0298260149130075E-2</v>
      </c>
      <c r="K4" s="52"/>
      <c r="L4" s="40" t="s">
        <v>48</v>
      </c>
      <c r="M4" s="39">
        <v>0.42049599999999998</v>
      </c>
      <c r="N4" s="39">
        <v>4.7290000000000001</v>
      </c>
      <c r="O4" s="39">
        <v>332.54399999999998</v>
      </c>
      <c r="P4" s="39">
        <v>120.404</v>
      </c>
      <c r="Q4" s="39">
        <v>8.8999999999999996E-2</v>
      </c>
      <c r="R4" s="39">
        <v>2.7619015979535564</v>
      </c>
      <c r="S4" s="52"/>
      <c r="T4" s="52"/>
      <c r="U4" s="52"/>
    </row>
    <row r="5" spans="1:21" x14ac:dyDescent="0.25">
      <c r="A5" s="14">
        <v>29.6</v>
      </c>
      <c r="B5" s="14">
        <v>45.22</v>
      </c>
      <c r="C5" s="14">
        <f t="shared" si="0"/>
        <v>48.22</v>
      </c>
      <c r="D5" s="23">
        <f t="shared" si="1"/>
        <v>-1.785714285714186E-2</v>
      </c>
      <c r="E5" s="24">
        <f t="shared" si="2"/>
        <v>0.99875724937862465</v>
      </c>
      <c r="F5" s="14">
        <v>608.79999999999995</v>
      </c>
      <c r="G5" s="14">
        <v>-2.0099999999999998</v>
      </c>
      <c r="H5" s="14">
        <f t="shared" si="3"/>
        <v>0.99000000000000021</v>
      </c>
      <c r="I5" s="23">
        <f t="shared" si="4"/>
        <v>-7.9999999999999186E-3</v>
      </c>
      <c r="J5" s="24">
        <f t="shared" si="5"/>
        <v>2.0505385252692632E-2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1" x14ac:dyDescent="0.25">
      <c r="A6" s="14">
        <v>32.4</v>
      </c>
      <c r="B6" s="14">
        <v>45.17</v>
      </c>
      <c r="C6" s="14">
        <f t="shared" si="0"/>
        <v>48.17</v>
      </c>
      <c r="D6" s="23">
        <f t="shared" si="1"/>
        <v>5.8823529411763477E-2</v>
      </c>
      <c r="E6" s="24">
        <f t="shared" si="2"/>
        <v>0.99772162386081198</v>
      </c>
      <c r="F6" s="14">
        <v>606.29999999999995</v>
      </c>
      <c r="G6" s="14">
        <v>-1.99</v>
      </c>
      <c r="H6" s="14">
        <f t="shared" si="3"/>
        <v>1.01</v>
      </c>
      <c r="I6" s="23">
        <f t="shared" si="4"/>
        <v>-0.18636363636364212</v>
      </c>
      <c r="J6" s="24">
        <f t="shared" si="5"/>
        <v>2.0919635459817728E-2</v>
      </c>
    </row>
    <row r="7" spans="1:21" x14ac:dyDescent="0.25">
      <c r="A7" s="14">
        <v>35.799999999999997</v>
      </c>
      <c r="B7" s="14">
        <v>45.37</v>
      </c>
      <c r="C7" s="14">
        <f t="shared" si="0"/>
        <v>48.37</v>
      </c>
      <c r="D7" s="23">
        <f t="shared" si="1"/>
        <v>-2.7777777777772241E-3</v>
      </c>
      <c r="E7" s="24">
        <f t="shared" si="2"/>
        <v>1.0018641259320629</v>
      </c>
      <c r="F7" s="14">
        <v>604.1</v>
      </c>
      <c r="G7" s="14">
        <v>-1.58</v>
      </c>
      <c r="H7" s="14">
        <f t="shared" si="3"/>
        <v>1.42</v>
      </c>
      <c r="I7" s="23">
        <f t="shared" si="4"/>
        <v>-0.25600000000000006</v>
      </c>
      <c r="J7" s="24">
        <f t="shared" si="5"/>
        <v>2.9411764705882349E-2</v>
      </c>
    </row>
    <row r="8" spans="1:21" x14ac:dyDescent="0.25">
      <c r="A8" s="14">
        <v>39.4</v>
      </c>
      <c r="B8" s="14">
        <v>45.36</v>
      </c>
      <c r="C8" s="14">
        <f t="shared" si="0"/>
        <v>48.36</v>
      </c>
      <c r="D8" s="23">
        <f t="shared" si="1"/>
        <v>-6.3888888888887996E-2</v>
      </c>
      <c r="E8" s="24">
        <f t="shared" si="2"/>
        <v>1.0016570008285004</v>
      </c>
      <c r="F8" s="14">
        <v>601.6</v>
      </c>
      <c r="G8" s="14">
        <v>-0.94</v>
      </c>
      <c r="H8" s="14">
        <f t="shared" si="3"/>
        <v>2.06</v>
      </c>
      <c r="I8" s="23">
        <f t="shared" si="4"/>
        <v>0.22800000000000004</v>
      </c>
      <c r="J8" s="24">
        <f t="shared" si="5"/>
        <v>4.2667771333885669E-2</v>
      </c>
    </row>
    <row r="9" spans="1:21" x14ac:dyDescent="0.25">
      <c r="A9" s="14">
        <v>43</v>
      </c>
      <c r="B9" s="14">
        <v>45.13</v>
      </c>
      <c r="C9" s="14">
        <f t="shared" si="0"/>
        <v>48.13</v>
      </c>
      <c r="D9" s="23">
        <f t="shared" si="1"/>
        <v>0.18611111111110953</v>
      </c>
      <c r="E9" s="24">
        <f t="shared" si="2"/>
        <v>0.99689312344656178</v>
      </c>
      <c r="F9" s="14">
        <v>599.1</v>
      </c>
      <c r="G9" s="14">
        <v>-1.51</v>
      </c>
      <c r="H9" s="14">
        <f t="shared" si="3"/>
        <v>1.49</v>
      </c>
      <c r="I9" s="23">
        <f t="shared" si="4"/>
        <v>0.24516129032257886</v>
      </c>
      <c r="J9" s="24">
        <f t="shared" si="5"/>
        <v>3.0861640430820216E-2</v>
      </c>
    </row>
    <row r="10" spans="1:21" x14ac:dyDescent="0.25">
      <c r="A10" s="14">
        <v>46.6</v>
      </c>
      <c r="B10" s="14">
        <v>45.8</v>
      </c>
      <c r="C10" s="14">
        <f t="shared" si="0"/>
        <v>48.8</v>
      </c>
      <c r="D10" s="23">
        <f t="shared" si="1"/>
        <v>-0.22941176470588071</v>
      </c>
      <c r="E10" s="24">
        <f t="shared" si="2"/>
        <v>1.0107705053852527</v>
      </c>
      <c r="F10" s="14">
        <v>596</v>
      </c>
      <c r="G10" s="14">
        <v>-2.27</v>
      </c>
      <c r="H10" s="14">
        <f t="shared" si="3"/>
        <v>0.73</v>
      </c>
      <c r="I10" s="23">
        <f t="shared" si="4"/>
        <v>-5.5882352941176827E-2</v>
      </c>
      <c r="J10" s="24">
        <f t="shared" si="5"/>
        <v>1.5120132560066279E-2</v>
      </c>
    </row>
    <row r="11" spans="1:21" x14ac:dyDescent="0.25">
      <c r="A11" s="14">
        <v>50</v>
      </c>
      <c r="B11" s="14">
        <v>45.02</v>
      </c>
      <c r="C11" s="14">
        <f t="shared" si="0"/>
        <v>48.02</v>
      </c>
      <c r="D11" s="23">
        <f t="shared" si="1"/>
        <v>0.14324324324324153</v>
      </c>
      <c r="E11" s="24">
        <f t="shared" si="2"/>
        <v>0.99461474730737365</v>
      </c>
      <c r="F11" s="14">
        <v>592.6</v>
      </c>
      <c r="G11" s="14">
        <v>-2.08</v>
      </c>
      <c r="H11" s="14">
        <f t="shared" si="3"/>
        <v>0.91999999999999993</v>
      </c>
      <c r="I11" s="23">
        <f t="shared" si="4"/>
        <v>0.12499999999999699</v>
      </c>
      <c r="J11" s="24">
        <f t="shared" si="5"/>
        <v>1.9055509527754762E-2</v>
      </c>
    </row>
    <row r="12" spans="1:21" x14ac:dyDescent="0.25">
      <c r="A12" s="14">
        <v>53.7</v>
      </c>
      <c r="B12" s="14">
        <v>45.55</v>
      </c>
      <c r="C12" s="14">
        <f t="shared" si="0"/>
        <v>48.55</v>
      </c>
      <c r="D12" s="23">
        <f t="shared" si="1"/>
        <v>-0.12258064516128908</v>
      </c>
      <c r="E12" s="24">
        <f t="shared" si="2"/>
        <v>1.0055923777961888</v>
      </c>
      <c r="F12" s="14">
        <v>589.79999999999995</v>
      </c>
      <c r="G12" s="14">
        <v>-2.4300000000000002</v>
      </c>
      <c r="H12" s="14">
        <f t="shared" si="3"/>
        <v>0.56999999999999984</v>
      </c>
      <c r="I12" s="23">
        <f t="shared" si="4"/>
        <v>-0.62857142857143888</v>
      </c>
      <c r="J12" s="24">
        <f t="shared" si="5"/>
        <v>1.1806130903065449E-2</v>
      </c>
    </row>
    <row r="13" spans="1:21" x14ac:dyDescent="0.25">
      <c r="A13" s="14">
        <v>56.8</v>
      </c>
      <c r="B13" s="14">
        <v>45.17</v>
      </c>
      <c r="C13" s="14">
        <f t="shared" si="0"/>
        <v>48.17</v>
      </c>
      <c r="D13" s="23">
        <f t="shared" si="1"/>
        <v>0.24642857142857025</v>
      </c>
      <c r="E13" s="24">
        <f t="shared" si="2"/>
        <v>0.99772162386081198</v>
      </c>
      <c r="F13" s="14">
        <v>587</v>
      </c>
      <c r="G13" s="14">
        <v>-0.67</v>
      </c>
      <c r="H13" s="14">
        <f t="shared" si="3"/>
        <v>2.33</v>
      </c>
      <c r="I13" s="23">
        <f t="shared" si="4"/>
        <v>0.27058823529411946</v>
      </c>
      <c r="J13" s="24">
        <f t="shared" si="5"/>
        <v>4.8260149130074564E-2</v>
      </c>
    </row>
    <row r="14" spans="1:21" x14ac:dyDescent="0.25">
      <c r="A14" s="14">
        <v>59.6</v>
      </c>
      <c r="B14" s="14">
        <v>45.86</v>
      </c>
      <c r="C14" s="14">
        <f t="shared" si="0"/>
        <v>48.86</v>
      </c>
      <c r="D14" s="23">
        <f t="shared" si="1"/>
        <v>6.2500000000009857E-3</v>
      </c>
      <c r="E14" s="24">
        <f t="shared" si="2"/>
        <v>1.0120132560066279</v>
      </c>
      <c r="F14" s="14">
        <v>583.6</v>
      </c>
      <c r="G14" s="14">
        <v>-1.59</v>
      </c>
      <c r="H14" s="14">
        <f t="shared" si="3"/>
        <v>1.41</v>
      </c>
      <c r="I14" s="23">
        <f t="shared" si="4"/>
        <v>0.13783783783783615</v>
      </c>
      <c r="J14" s="24">
        <f t="shared" si="5"/>
        <v>2.9204639602319799E-2</v>
      </c>
    </row>
    <row r="15" spans="1:21" x14ac:dyDescent="0.25">
      <c r="A15" s="14">
        <v>62.8</v>
      </c>
      <c r="B15" s="14">
        <v>45.88</v>
      </c>
      <c r="C15" s="14">
        <f t="shared" si="0"/>
        <v>48.88</v>
      </c>
      <c r="D15" s="23">
        <f t="shared" si="1"/>
        <v>-0.18076923076923246</v>
      </c>
      <c r="E15" s="24">
        <f t="shared" si="2"/>
        <v>1.0124275062137531</v>
      </c>
      <c r="F15" s="14">
        <v>579.9</v>
      </c>
      <c r="G15" s="14">
        <v>-2.1</v>
      </c>
      <c r="H15" s="14">
        <f t="shared" si="3"/>
        <v>0.89999999999999991</v>
      </c>
      <c r="I15" s="23">
        <f t="shared" si="4"/>
        <v>-0.3852941176470614</v>
      </c>
      <c r="J15" s="24">
        <f t="shared" si="5"/>
        <v>1.8641259320629659E-2</v>
      </c>
    </row>
    <row r="16" spans="1:21" x14ac:dyDescent="0.25">
      <c r="A16" s="14">
        <v>65.400000000000006</v>
      </c>
      <c r="B16" s="14">
        <v>45.41</v>
      </c>
      <c r="C16" s="14">
        <f t="shared" si="0"/>
        <v>48.41</v>
      </c>
      <c r="D16" s="23">
        <f t="shared" si="1"/>
        <v>8.0769230769231273E-2</v>
      </c>
      <c r="E16" s="24">
        <f t="shared" si="2"/>
        <v>1.0026926263463132</v>
      </c>
      <c r="F16" s="14">
        <v>576.5</v>
      </c>
      <c r="G16" s="14">
        <v>-0.79</v>
      </c>
      <c r="H16" s="14">
        <f t="shared" si="3"/>
        <v>2.21</v>
      </c>
      <c r="I16" s="23">
        <f t="shared" si="4"/>
        <v>-0.12258064516128944</v>
      </c>
      <c r="J16" s="24">
        <f t="shared" si="5"/>
        <v>4.5774647887323945E-2</v>
      </c>
    </row>
    <row r="17" spans="1:14" x14ac:dyDescent="0.25">
      <c r="A17" s="14">
        <v>68</v>
      </c>
      <c r="B17" s="14">
        <v>45.62</v>
      </c>
      <c r="C17" s="14">
        <f t="shared" si="0"/>
        <v>48.62</v>
      </c>
      <c r="D17" s="23">
        <f t="shared" si="1"/>
        <v>-0.27826086956521801</v>
      </c>
      <c r="E17" s="24">
        <f t="shared" si="2"/>
        <v>1.0070422535211268</v>
      </c>
      <c r="F17" s="14">
        <v>573.4</v>
      </c>
      <c r="G17" s="14">
        <v>-0.41</v>
      </c>
      <c r="H17" s="14">
        <f t="shared" si="3"/>
        <v>2.59</v>
      </c>
      <c r="I17" s="23">
        <f t="shared" si="4"/>
        <v>3.9285714285714937E-2</v>
      </c>
      <c r="J17" s="24">
        <f t="shared" si="5"/>
        <v>5.364540182270091E-2</v>
      </c>
    </row>
    <row r="18" spans="1:14" x14ac:dyDescent="0.25">
      <c r="A18" s="14">
        <v>70.3</v>
      </c>
      <c r="B18" s="14">
        <v>44.98</v>
      </c>
      <c r="C18" s="14">
        <f t="shared" si="0"/>
        <v>47.98</v>
      </c>
      <c r="D18" s="23">
        <f t="shared" si="1"/>
        <v>0.10769230769230778</v>
      </c>
      <c r="E18" s="24">
        <f t="shared" si="2"/>
        <v>0.99378624689312334</v>
      </c>
      <c r="F18" s="14">
        <v>570.6</v>
      </c>
      <c r="G18" s="14">
        <v>-0.52</v>
      </c>
      <c r="H18" s="14">
        <f t="shared" si="3"/>
        <v>2.48</v>
      </c>
      <c r="I18" s="23">
        <f t="shared" si="4"/>
        <v>-0.1823529411764718</v>
      </c>
      <c r="J18" s="24">
        <f t="shared" si="5"/>
        <v>5.136702568351284E-2</v>
      </c>
    </row>
    <row r="19" spans="1:14" x14ac:dyDescent="0.25">
      <c r="A19" s="14">
        <v>72.900000000000006</v>
      </c>
      <c r="B19" s="14">
        <v>45.26</v>
      </c>
      <c r="C19" s="14">
        <f t="shared" si="0"/>
        <v>48.26</v>
      </c>
      <c r="D19" s="23">
        <f t="shared" si="1"/>
        <v>0.17407407407407438</v>
      </c>
      <c r="E19" s="24">
        <f t="shared" si="2"/>
        <v>0.99958574979287484</v>
      </c>
      <c r="F19" s="14">
        <v>567.20000000000005</v>
      </c>
      <c r="G19" s="14">
        <v>0.1</v>
      </c>
      <c r="H19" s="14">
        <f t="shared" si="3"/>
        <v>3.1</v>
      </c>
      <c r="I19" s="23">
        <f t="shared" si="4"/>
        <v>-0.90882352941174038</v>
      </c>
      <c r="J19" s="24">
        <f t="shared" si="5"/>
        <v>6.4208782104391057E-2</v>
      </c>
    </row>
    <row r="20" spans="1:14" x14ac:dyDescent="0.25">
      <c r="A20" s="14">
        <v>75.599999999999994</v>
      </c>
      <c r="B20" s="14">
        <v>45.73</v>
      </c>
      <c r="C20" s="14">
        <f t="shared" si="0"/>
        <v>48.73</v>
      </c>
      <c r="D20" s="23">
        <f t="shared" si="1"/>
        <v>-0.21538461538461282</v>
      </c>
      <c r="E20" s="24">
        <f t="shared" si="2"/>
        <v>1.0093206296603148</v>
      </c>
      <c r="F20" s="14">
        <v>563.79999999999995</v>
      </c>
      <c r="G20" s="14">
        <v>3.19</v>
      </c>
      <c r="H20" s="14">
        <f t="shared" si="3"/>
        <v>6.1899999999999995</v>
      </c>
      <c r="I20" s="23">
        <f t="shared" si="4"/>
        <v>-0.1333333333333333</v>
      </c>
      <c r="J20" s="24">
        <f t="shared" si="5"/>
        <v>0.12821043910521954</v>
      </c>
    </row>
    <row r="21" spans="1:14" x14ac:dyDescent="0.25">
      <c r="A21" s="14">
        <v>78.2</v>
      </c>
      <c r="B21" s="14">
        <v>45.17</v>
      </c>
      <c r="C21" s="14">
        <f t="shared" si="0"/>
        <v>48.17</v>
      </c>
      <c r="D21" s="23">
        <f t="shared" si="1"/>
        <v>6.5384615384616179E-2</v>
      </c>
      <c r="E21" s="24">
        <f t="shared" si="2"/>
        <v>0.99772162386081198</v>
      </c>
      <c r="F21" s="14">
        <v>560.79999999999995</v>
      </c>
      <c r="G21" s="14">
        <v>3.59</v>
      </c>
      <c r="H21" s="14">
        <f t="shared" si="3"/>
        <v>6.59</v>
      </c>
      <c r="I21" s="23">
        <f t="shared" si="4"/>
        <v>-0.68928571428572538</v>
      </c>
      <c r="J21" s="24">
        <f t="shared" si="5"/>
        <v>0.13649544324772162</v>
      </c>
    </row>
    <row r="22" spans="1:14" x14ac:dyDescent="0.25">
      <c r="A22" s="14">
        <v>80.8</v>
      </c>
      <c r="B22" s="14">
        <v>45.34</v>
      </c>
      <c r="C22" s="14">
        <f t="shared" si="0"/>
        <v>48.34</v>
      </c>
      <c r="D22" s="23">
        <f t="shared" si="1"/>
        <v>-0.14583333333333359</v>
      </c>
      <c r="E22" s="24">
        <f t="shared" si="2"/>
        <v>1.0012427506213755</v>
      </c>
      <c r="F22" s="14">
        <v>558</v>
      </c>
      <c r="G22" s="14">
        <v>5.52</v>
      </c>
      <c r="H22" s="14">
        <f t="shared" si="3"/>
        <v>8.52</v>
      </c>
      <c r="I22" s="23">
        <f t="shared" si="4"/>
        <v>-0.65161290322580179</v>
      </c>
      <c r="J22" s="24">
        <f t="shared" si="5"/>
        <v>0.1764705882352941</v>
      </c>
    </row>
    <row r="23" spans="1:14" x14ac:dyDescent="0.25">
      <c r="A23" s="14">
        <v>83.2</v>
      </c>
      <c r="B23" s="14">
        <v>44.99</v>
      </c>
      <c r="C23" s="14">
        <f t="shared" si="0"/>
        <v>47.99</v>
      </c>
      <c r="D23" s="23">
        <f t="shared" si="1"/>
        <v>0.1857142857142865</v>
      </c>
      <c r="E23" s="24">
        <f t="shared" si="2"/>
        <v>0.99399337199668603</v>
      </c>
      <c r="F23" s="14">
        <v>554.9</v>
      </c>
      <c r="G23" s="14">
        <v>7.54</v>
      </c>
      <c r="H23" s="14">
        <f t="shared" si="3"/>
        <v>10.54</v>
      </c>
      <c r="I23" s="23">
        <f t="shared" si="4"/>
        <v>-0.26000000000000006</v>
      </c>
      <c r="J23" s="24">
        <f t="shared" si="5"/>
        <v>0.21830985915492956</v>
      </c>
    </row>
    <row r="24" spans="1:14" x14ac:dyDescent="0.25">
      <c r="A24" s="14">
        <v>85.3</v>
      </c>
      <c r="B24" s="14">
        <v>45.38</v>
      </c>
      <c r="C24" s="14">
        <f t="shared" si="0"/>
        <v>48.38</v>
      </c>
      <c r="D24" s="23">
        <f t="shared" si="1"/>
        <v>-7.3076923076924691E-2</v>
      </c>
      <c r="E24" s="24">
        <f t="shared" si="2"/>
        <v>1.0020712510356256</v>
      </c>
      <c r="F24" s="14">
        <v>551.9</v>
      </c>
      <c r="G24" s="14">
        <v>8.32</v>
      </c>
      <c r="H24" s="14">
        <f t="shared" si="3"/>
        <v>11.32</v>
      </c>
      <c r="I24" s="23">
        <f t="shared" si="4"/>
        <v>-0.60588235294118065</v>
      </c>
      <c r="J24" s="24">
        <f t="shared" si="5"/>
        <v>0.23446561723280862</v>
      </c>
    </row>
    <row r="25" spans="1:14" x14ac:dyDescent="0.25">
      <c r="A25" s="14">
        <v>87.9</v>
      </c>
      <c r="B25" s="14">
        <v>45.19</v>
      </c>
      <c r="C25" s="14">
        <f t="shared" si="0"/>
        <v>48.19</v>
      </c>
      <c r="D25" s="23">
        <f t="shared" si="1"/>
        <v>0.28095238095238334</v>
      </c>
      <c r="E25" s="24">
        <f t="shared" si="2"/>
        <v>0.99813587406793691</v>
      </c>
      <c r="F25" s="14">
        <v>548.5</v>
      </c>
      <c r="G25" s="14">
        <v>10.38</v>
      </c>
      <c r="H25" s="14">
        <f t="shared" si="3"/>
        <v>13.38</v>
      </c>
      <c r="I25" s="23">
        <f t="shared" si="4"/>
        <v>-0.49354838709677035</v>
      </c>
      <c r="J25" s="24">
        <f t="shared" si="5"/>
        <v>0.27713338856669428</v>
      </c>
    </row>
    <row r="26" spans="1:14" x14ac:dyDescent="0.25">
      <c r="A26" s="14">
        <v>90</v>
      </c>
      <c r="B26" s="14">
        <v>45.78</v>
      </c>
      <c r="C26" s="14">
        <f t="shared" si="0"/>
        <v>48.78</v>
      </c>
      <c r="D26" s="23">
        <f t="shared" si="1"/>
        <v>-0.23749999999999954</v>
      </c>
      <c r="E26" s="24">
        <f t="shared" si="2"/>
        <v>1.0103562551781275</v>
      </c>
      <c r="F26" s="14">
        <v>545.4</v>
      </c>
      <c r="G26" s="14">
        <v>11.91</v>
      </c>
      <c r="H26" s="14">
        <f t="shared" si="3"/>
        <v>14.91</v>
      </c>
      <c r="I26" s="23">
        <f t="shared" si="4"/>
        <v>-0.66999999999999993</v>
      </c>
      <c r="J26" s="24">
        <f t="shared" si="5"/>
        <v>0.30882352941176472</v>
      </c>
    </row>
    <row r="27" spans="1:14" x14ac:dyDescent="0.25">
      <c r="A27" s="14">
        <v>92.4</v>
      </c>
      <c r="B27" s="14">
        <v>45.21</v>
      </c>
      <c r="C27" s="14">
        <f t="shared" si="0"/>
        <v>48.21</v>
      </c>
      <c r="D27" s="23">
        <f t="shared" si="1"/>
        <v>-1.3043478260870076E-2</v>
      </c>
      <c r="E27" s="24">
        <f t="shared" si="2"/>
        <v>0.99855012427506218</v>
      </c>
      <c r="F27" s="14">
        <v>542.4</v>
      </c>
      <c r="G27" s="14">
        <v>13.92</v>
      </c>
      <c r="H27" s="14">
        <f t="shared" si="3"/>
        <v>16.920000000000002</v>
      </c>
      <c r="I27" s="23">
        <f t="shared" si="4"/>
        <v>-0.31764705882353156</v>
      </c>
      <c r="J27" s="24">
        <f t="shared" si="5"/>
        <v>0.35045567522783766</v>
      </c>
      <c r="L27" s="55" t="s">
        <v>50</v>
      </c>
      <c r="M27" s="55" t="s">
        <v>51</v>
      </c>
      <c r="N27" s="54"/>
    </row>
    <row r="28" spans="1:14" x14ac:dyDescent="0.25">
      <c r="A28" s="14">
        <v>94.7</v>
      </c>
      <c r="B28" s="14">
        <v>45.18</v>
      </c>
      <c r="C28" s="14">
        <f t="shared" si="0"/>
        <v>48.18</v>
      </c>
      <c r="D28" s="23">
        <f t="shared" si="1"/>
        <v>9.6296296296295464E-2</v>
      </c>
      <c r="E28" s="24">
        <f t="shared" si="2"/>
        <v>0.99792874896437445</v>
      </c>
      <c r="F28" s="14">
        <v>539</v>
      </c>
      <c r="G28" s="14">
        <v>15</v>
      </c>
      <c r="H28" s="14">
        <f t="shared" si="3"/>
        <v>18</v>
      </c>
      <c r="I28" s="23">
        <f t="shared" si="4"/>
        <v>-0.43333333333333923</v>
      </c>
      <c r="J28" s="24">
        <f t="shared" si="5"/>
        <v>0.37282518641259321</v>
      </c>
      <c r="L28" s="56">
        <v>524.20000000000005</v>
      </c>
      <c r="M28" s="56" t="s">
        <v>58</v>
      </c>
      <c r="N28" s="57"/>
    </row>
    <row r="29" spans="1:14" x14ac:dyDescent="0.25">
      <c r="A29" s="14">
        <v>97.4</v>
      </c>
      <c r="B29" s="14">
        <v>45.44</v>
      </c>
      <c r="C29" s="14">
        <f t="shared" si="0"/>
        <v>48.44</v>
      </c>
      <c r="D29" s="23">
        <f t="shared" si="1"/>
        <v>-2.6086956521737061E-2</v>
      </c>
      <c r="E29" s="24">
        <f t="shared" si="2"/>
        <v>1.0033140016570008</v>
      </c>
      <c r="F29" s="14">
        <v>535.70000000000005</v>
      </c>
      <c r="G29" s="14">
        <v>16.43</v>
      </c>
      <c r="H29" s="14">
        <f t="shared" si="3"/>
        <v>19.43</v>
      </c>
      <c r="I29" s="23">
        <f t="shared" si="4"/>
        <v>-0.4033333333333336</v>
      </c>
      <c r="J29" s="24">
        <f t="shared" si="5"/>
        <v>0.40244407622203809</v>
      </c>
      <c r="K29" s="49"/>
      <c r="L29" s="55" t="s">
        <v>52</v>
      </c>
      <c r="M29" s="55" t="s">
        <v>53</v>
      </c>
      <c r="N29" s="55" t="s">
        <v>54</v>
      </c>
    </row>
    <row r="30" spans="1:14" x14ac:dyDescent="0.25">
      <c r="A30" s="14">
        <v>99.7</v>
      </c>
      <c r="B30" s="14">
        <v>45.38</v>
      </c>
      <c r="C30" s="14">
        <f t="shared" si="0"/>
        <v>48.38</v>
      </c>
      <c r="D30" s="23">
        <f t="shared" si="1"/>
        <v>-0.25833333333333613</v>
      </c>
      <c r="E30" s="24">
        <f t="shared" si="2"/>
        <v>1.0020712510356256</v>
      </c>
      <c r="F30" s="14">
        <v>532.70000000000005</v>
      </c>
      <c r="G30" s="14">
        <v>17.64</v>
      </c>
      <c r="H30" s="14">
        <f t="shared" si="3"/>
        <v>20.64</v>
      </c>
      <c r="I30" s="23">
        <f t="shared" si="4"/>
        <v>-0.4297297297297244</v>
      </c>
      <c r="J30" s="24">
        <f t="shared" si="5"/>
        <v>0.42750621375310688</v>
      </c>
      <c r="K30" s="49"/>
      <c r="L30" s="58" t="s">
        <v>57</v>
      </c>
      <c r="M30" s="58" t="s">
        <v>57</v>
      </c>
      <c r="N30" s="58">
        <f>100*((H201-C8)/C8)</f>
        <v>-17.038875103391238</v>
      </c>
    </row>
    <row r="31" spans="1:14" x14ac:dyDescent="0.25">
      <c r="A31" s="14">
        <v>102.1</v>
      </c>
      <c r="B31" s="14">
        <v>44.76</v>
      </c>
      <c r="C31" s="14">
        <f t="shared" si="0"/>
        <v>47.76</v>
      </c>
      <c r="D31" s="23">
        <f t="shared" si="1"/>
        <v>0.32083333333333386</v>
      </c>
      <c r="E31" s="24">
        <f t="shared" si="2"/>
        <v>0.9892294946147473</v>
      </c>
      <c r="F31" s="14">
        <v>529</v>
      </c>
      <c r="G31" s="14">
        <v>19.23</v>
      </c>
      <c r="H31" s="14">
        <f t="shared" si="3"/>
        <v>22.23</v>
      </c>
      <c r="I31" s="23">
        <f t="shared" si="4"/>
        <v>-0.67575757575758522</v>
      </c>
      <c r="J31" s="24">
        <f t="shared" si="5"/>
        <v>0.46043910521955261</v>
      </c>
      <c r="K31" s="49"/>
      <c r="L31" s="55" t="s">
        <v>55</v>
      </c>
      <c r="M31" s="55" t="s">
        <v>56</v>
      </c>
    </row>
    <row r="32" spans="1:14" x14ac:dyDescent="0.25">
      <c r="A32" s="14">
        <v>104.5</v>
      </c>
      <c r="B32" s="14">
        <v>45.53</v>
      </c>
      <c r="C32" s="14">
        <f t="shared" si="0"/>
        <v>48.53</v>
      </c>
      <c r="D32" s="23">
        <f t="shared" si="1"/>
        <v>7.6923076923075456E-2</v>
      </c>
      <c r="E32" s="24">
        <f t="shared" si="2"/>
        <v>1.0051781275890639</v>
      </c>
      <c r="F32" s="14">
        <v>525.70000000000005</v>
      </c>
      <c r="G32" s="14">
        <v>21.46</v>
      </c>
      <c r="H32" s="14">
        <f t="shared" si="3"/>
        <v>24.46</v>
      </c>
      <c r="I32" s="23">
        <f t="shared" si="4"/>
        <v>-0.26470588235293369</v>
      </c>
      <c r="J32" s="24">
        <f t="shared" si="5"/>
        <v>0.50662800331400171</v>
      </c>
      <c r="K32" s="49"/>
      <c r="L32" s="59"/>
      <c r="M32" s="59"/>
    </row>
    <row r="33" spans="1:20" x14ac:dyDescent="0.25">
      <c r="A33" s="14">
        <v>107.1</v>
      </c>
      <c r="B33" s="14">
        <v>45.73</v>
      </c>
      <c r="C33" s="14">
        <f t="shared" si="0"/>
        <v>48.73</v>
      </c>
      <c r="D33" s="23">
        <f t="shared" si="1"/>
        <v>3.7037037037037528E-2</v>
      </c>
      <c r="E33" s="24">
        <f t="shared" si="2"/>
        <v>1.0093206296603148</v>
      </c>
      <c r="F33" s="14">
        <v>522.29999999999995</v>
      </c>
      <c r="G33" s="14">
        <v>22.36</v>
      </c>
      <c r="H33" s="14">
        <f t="shared" si="3"/>
        <v>25.36</v>
      </c>
      <c r="I33" s="23">
        <f t="shared" si="4"/>
        <v>-0.15757575757575962</v>
      </c>
      <c r="J33" s="24">
        <f t="shared" si="5"/>
        <v>0.52526926263463125</v>
      </c>
      <c r="S33" s="49"/>
      <c r="T33" s="49"/>
    </row>
    <row r="34" spans="1:20" x14ac:dyDescent="0.25">
      <c r="A34" s="14">
        <v>109.8</v>
      </c>
      <c r="B34" s="14">
        <v>45.83</v>
      </c>
      <c r="C34" s="14">
        <f t="shared" si="0"/>
        <v>48.83</v>
      </c>
      <c r="D34" s="23">
        <f t="shared" si="1"/>
        <v>-0.16538461538461474</v>
      </c>
      <c r="E34" s="24">
        <f t="shared" si="2"/>
        <v>1.0113918806959403</v>
      </c>
      <c r="F34" s="14">
        <v>519</v>
      </c>
      <c r="G34" s="14">
        <v>22.88</v>
      </c>
      <c r="H34" s="14">
        <f t="shared" si="3"/>
        <v>25.88</v>
      </c>
      <c r="I34" s="23">
        <f t="shared" si="4"/>
        <v>-0.1749999999999996</v>
      </c>
      <c r="J34" s="24">
        <f t="shared" si="5"/>
        <v>0.53603976801988396</v>
      </c>
      <c r="S34" s="42"/>
      <c r="T34" s="42"/>
    </row>
    <row r="35" spans="1:20" x14ac:dyDescent="0.25">
      <c r="A35" s="14">
        <v>112.4</v>
      </c>
      <c r="B35" s="14">
        <v>45.4</v>
      </c>
      <c r="C35" s="14">
        <f t="shared" si="0"/>
        <v>48.4</v>
      </c>
      <c r="D35" s="23">
        <f t="shared" si="1"/>
        <v>5.9259259259260878E-2</v>
      </c>
      <c r="E35" s="24">
        <f t="shared" si="2"/>
        <v>1.0024855012427505</v>
      </c>
      <c r="F35" s="14">
        <v>515.4</v>
      </c>
      <c r="G35" s="14">
        <v>23.51</v>
      </c>
      <c r="H35" s="14">
        <f t="shared" si="3"/>
        <v>26.51</v>
      </c>
      <c r="I35" s="23">
        <f t="shared" si="4"/>
        <v>-0.55151515151515818</v>
      </c>
      <c r="J35" s="24">
        <f t="shared" si="5"/>
        <v>0.54908864954432479</v>
      </c>
      <c r="S35" s="49"/>
      <c r="T35" s="49"/>
    </row>
    <row r="36" spans="1:20" x14ac:dyDescent="0.25">
      <c r="A36" s="14">
        <v>115.1</v>
      </c>
      <c r="B36" s="14">
        <v>45.56</v>
      </c>
      <c r="C36" s="14">
        <f t="shared" si="0"/>
        <v>48.56</v>
      </c>
      <c r="D36" s="23">
        <f t="shared" si="1"/>
        <v>-7.2413793103448434E-2</v>
      </c>
      <c r="E36" s="24">
        <f t="shared" si="2"/>
        <v>1.0057995028997515</v>
      </c>
      <c r="F36" s="14">
        <v>512.1</v>
      </c>
      <c r="G36" s="14">
        <v>25.33</v>
      </c>
      <c r="H36" s="14">
        <f t="shared" si="3"/>
        <v>28.33</v>
      </c>
      <c r="I36" s="23">
        <f t="shared" si="4"/>
        <v>-9.4117647058822668E-2</v>
      </c>
      <c r="J36" s="24">
        <f t="shared" si="5"/>
        <v>0.58678541839270915</v>
      </c>
      <c r="L36" s="49"/>
      <c r="M36" s="49"/>
      <c r="N36" s="49"/>
      <c r="O36" s="49"/>
      <c r="P36" s="49"/>
      <c r="Q36" s="49"/>
      <c r="R36" s="49"/>
      <c r="S36" s="49"/>
      <c r="T36" s="49"/>
    </row>
    <row r="37" spans="1:20" x14ac:dyDescent="0.25">
      <c r="A37" s="14">
        <v>118</v>
      </c>
      <c r="B37" s="14">
        <v>45.35</v>
      </c>
      <c r="C37" s="14">
        <f t="shared" si="0"/>
        <v>48.35</v>
      </c>
      <c r="D37" s="23">
        <f t="shared" si="1"/>
        <v>9.6153846153846367E-2</v>
      </c>
      <c r="E37" s="24">
        <f t="shared" si="2"/>
        <v>1.0014498757249379</v>
      </c>
      <c r="F37" s="14">
        <v>508.7</v>
      </c>
      <c r="G37" s="14">
        <v>25.65</v>
      </c>
      <c r="H37" s="14">
        <f t="shared" si="3"/>
        <v>28.65</v>
      </c>
      <c r="I37" s="23">
        <f t="shared" si="4"/>
        <v>-0.40909090909090812</v>
      </c>
      <c r="J37" s="24">
        <f t="shared" si="5"/>
        <v>0.59341342170671085</v>
      </c>
      <c r="L37" s="49"/>
      <c r="M37" s="49"/>
      <c r="N37" s="49"/>
      <c r="O37" s="49"/>
      <c r="P37" s="49"/>
      <c r="Q37" s="49"/>
      <c r="R37" s="49"/>
      <c r="S37" s="49"/>
      <c r="T37" s="49"/>
    </row>
    <row r="38" spans="1:20" x14ac:dyDescent="0.25">
      <c r="A38" s="14">
        <v>120.6</v>
      </c>
      <c r="B38" s="14">
        <v>45.6</v>
      </c>
      <c r="C38" s="14">
        <f t="shared" si="0"/>
        <v>48.6</v>
      </c>
      <c r="D38" s="23">
        <f t="shared" si="1"/>
        <v>-2.5925925925926005E-2</v>
      </c>
      <c r="E38" s="24">
        <f t="shared" si="2"/>
        <v>1.0066280033140016</v>
      </c>
      <c r="F38" s="14">
        <v>505.4</v>
      </c>
      <c r="G38" s="14">
        <v>27</v>
      </c>
      <c r="H38" s="14">
        <f t="shared" si="3"/>
        <v>30</v>
      </c>
      <c r="I38" s="23">
        <f t="shared" si="4"/>
        <v>8.7878787878788833E-2</v>
      </c>
      <c r="J38" s="24">
        <f t="shared" si="5"/>
        <v>0.62137531068765528</v>
      </c>
      <c r="L38" s="49"/>
      <c r="M38" s="49"/>
      <c r="N38" s="49"/>
      <c r="O38" s="49"/>
      <c r="P38" s="49"/>
      <c r="Q38" s="49"/>
      <c r="R38" s="49"/>
      <c r="S38" s="49"/>
      <c r="T38" s="49"/>
    </row>
    <row r="39" spans="1:20" x14ac:dyDescent="0.25">
      <c r="A39" s="14">
        <v>123.3</v>
      </c>
      <c r="B39" s="14">
        <v>45.53</v>
      </c>
      <c r="C39" s="14">
        <f t="shared" si="0"/>
        <v>48.53</v>
      </c>
      <c r="D39" s="23">
        <f t="shared" si="1"/>
        <v>0.11538461538461392</v>
      </c>
      <c r="E39" s="24">
        <f t="shared" si="2"/>
        <v>1.0051781275890639</v>
      </c>
      <c r="F39" s="14">
        <v>502.1</v>
      </c>
      <c r="G39" s="14">
        <v>26.71</v>
      </c>
      <c r="H39" s="14">
        <f t="shared" si="3"/>
        <v>29.71</v>
      </c>
      <c r="I39" s="23">
        <f t="shared" si="4"/>
        <v>-0.39999999999999869</v>
      </c>
      <c r="J39" s="24">
        <f t="shared" si="5"/>
        <v>0.61536868268434131</v>
      </c>
      <c r="L39" s="49"/>
      <c r="M39" s="49"/>
      <c r="N39" s="49"/>
      <c r="O39" s="49"/>
      <c r="P39" s="49"/>
      <c r="Q39" s="49"/>
      <c r="R39" s="49"/>
      <c r="S39" s="49"/>
      <c r="T39" s="49"/>
    </row>
    <row r="40" spans="1:20" x14ac:dyDescent="0.25">
      <c r="A40" s="14">
        <v>125.9</v>
      </c>
      <c r="B40" s="14">
        <v>45.83</v>
      </c>
      <c r="C40" s="14">
        <f t="shared" si="0"/>
        <v>48.83</v>
      </c>
      <c r="D40" s="23">
        <f t="shared" si="1"/>
        <v>-0.12592592592592508</v>
      </c>
      <c r="E40" s="24">
        <f t="shared" si="2"/>
        <v>1.0113918806959403</v>
      </c>
      <c r="F40" s="14">
        <v>498.8</v>
      </c>
      <c r="G40" s="14">
        <v>28.03</v>
      </c>
      <c r="H40" s="14">
        <f t="shared" si="3"/>
        <v>31.03</v>
      </c>
      <c r="I40" s="23">
        <f t="shared" si="4"/>
        <v>-0.44166666666666382</v>
      </c>
      <c r="J40" s="24">
        <f t="shared" si="5"/>
        <v>0.64270919635459822</v>
      </c>
    </row>
    <row r="41" spans="1:20" x14ac:dyDescent="0.25">
      <c r="A41" s="14">
        <v>128.6</v>
      </c>
      <c r="B41" s="14">
        <v>45.49</v>
      </c>
      <c r="C41" s="14">
        <f t="shared" si="0"/>
        <v>48.49</v>
      </c>
      <c r="D41" s="23">
        <f t="shared" si="1"/>
        <v>0.10689655172413605</v>
      </c>
      <c r="E41" s="24">
        <f t="shared" si="2"/>
        <v>1.0043496271748136</v>
      </c>
      <c r="F41" s="14">
        <v>495.2</v>
      </c>
      <c r="G41" s="14">
        <v>29.62</v>
      </c>
      <c r="H41" s="14">
        <f t="shared" si="3"/>
        <v>32.620000000000005</v>
      </c>
      <c r="I41" s="23">
        <f t="shared" si="4"/>
        <v>-1.818181818181773E-2</v>
      </c>
      <c r="J41" s="24">
        <f t="shared" si="5"/>
        <v>0.67564208782104396</v>
      </c>
    </row>
    <row r="42" spans="1:20" x14ac:dyDescent="0.25">
      <c r="A42" s="14">
        <v>131.5</v>
      </c>
      <c r="B42" s="14">
        <v>45.8</v>
      </c>
      <c r="C42" s="14">
        <f t="shared" si="0"/>
        <v>48.8</v>
      </c>
      <c r="D42" s="23">
        <f t="shared" si="1"/>
        <v>-0.12222222222222211</v>
      </c>
      <c r="E42" s="24">
        <f t="shared" si="2"/>
        <v>1.0107705053852527</v>
      </c>
      <c r="F42" s="14">
        <v>491.9</v>
      </c>
      <c r="G42" s="14">
        <v>29.68</v>
      </c>
      <c r="H42" s="14">
        <f t="shared" si="3"/>
        <v>32.68</v>
      </c>
      <c r="I42" s="23">
        <f t="shared" si="4"/>
        <v>-0.34242424242424685</v>
      </c>
      <c r="J42" s="24">
        <f t="shared" si="5"/>
        <v>0.6768848384424192</v>
      </c>
    </row>
    <row r="43" spans="1:20" x14ac:dyDescent="0.25">
      <c r="A43" s="14">
        <v>134.19999999999999</v>
      </c>
      <c r="B43" s="14">
        <v>45.47</v>
      </c>
      <c r="C43" s="14">
        <f t="shared" si="0"/>
        <v>48.47</v>
      </c>
      <c r="D43" s="23">
        <f t="shared" si="1"/>
        <v>-0.13448275862068959</v>
      </c>
      <c r="E43" s="24">
        <f t="shared" si="2"/>
        <v>1.0039353769676884</v>
      </c>
      <c r="F43" s="14">
        <v>488.6</v>
      </c>
      <c r="G43" s="14">
        <v>30.81</v>
      </c>
      <c r="H43" s="14">
        <f t="shared" si="3"/>
        <v>33.81</v>
      </c>
      <c r="I43" s="23">
        <f t="shared" si="4"/>
        <v>-0.43888888888888661</v>
      </c>
      <c r="J43" s="24">
        <f t="shared" si="5"/>
        <v>0.70028997514498759</v>
      </c>
    </row>
    <row r="44" spans="1:20" x14ac:dyDescent="0.25">
      <c r="A44" s="14">
        <v>137.1</v>
      </c>
      <c r="B44" s="14">
        <v>45.08</v>
      </c>
      <c r="C44" s="14">
        <f t="shared" si="0"/>
        <v>48.08</v>
      </c>
      <c r="D44" s="23">
        <f t="shared" si="1"/>
        <v>-7.7777777777777599E-2</v>
      </c>
      <c r="E44" s="24">
        <f t="shared" si="2"/>
        <v>0.99585749792874889</v>
      </c>
      <c r="F44" s="14">
        <v>485</v>
      </c>
      <c r="G44" s="14">
        <v>32.39</v>
      </c>
      <c r="H44" s="14">
        <f t="shared" si="3"/>
        <v>35.39</v>
      </c>
      <c r="I44" s="23">
        <f t="shared" si="4"/>
        <v>6.6666666666666805E-2</v>
      </c>
      <c r="J44" s="24">
        <f t="shared" si="5"/>
        <v>0.73301574150787074</v>
      </c>
    </row>
    <row r="45" spans="1:20" x14ac:dyDescent="0.25">
      <c r="A45" s="14">
        <v>139.80000000000001</v>
      </c>
      <c r="B45" s="14">
        <v>44.87</v>
      </c>
      <c r="C45" s="14">
        <f t="shared" si="0"/>
        <v>47.87</v>
      </c>
      <c r="D45" s="23">
        <f t="shared" si="1"/>
        <v>0.10000000000000157</v>
      </c>
      <c r="E45" s="24">
        <f t="shared" si="2"/>
        <v>0.99150787075393532</v>
      </c>
      <c r="F45" s="14">
        <v>481.4</v>
      </c>
      <c r="G45" s="14">
        <v>32.15</v>
      </c>
      <c r="H45" s="14">
        <f t="shared" si="3"/>
        <v>35.15</v>
      </c>
      <c r="I45" s="23">
        <f t="shared" si="4"/>
        <v>-6.2857142857142528E-2</v>
      </c>
      <c r="J45" s="24">
        <f t="shared" si="5"/>
        <v>0.72804473902236944</v>
      </c>
    </row>
    <row r="46" spans="1:20" x14ac:dyDescent="0.25">
      <c r="A46" s="14">
        <v>142.5</v>
      </c>
      <c r="B46" s="14">
        <v>45.14</v>
      </c>
      <c r="C46" s="14">
        <f t="shared" si="0"/>
        <v>48.14</v>
      </c>
      <c r="D46" s="23">
        <f t="shared" si="1"/>
        <v>-0.13461538461538547</v>
      </c>
      <c r="E46" s="24">
        <f t="shared" si="2"/>
        <v>0.99710024855012425</v>
      </c>
      <c r="F46" s="14">
        <v>477.9</v>
      </c>
      <c r="G46" s="14">
        <v>32.369999999999997</v>
      </c>
      <c r="H46" s="14">
        <f t="shared" si="3"/>
        <v>35.369999999999997</v>
      </c>
      <c r="I46" s="23">
        <f t="shared" si="4"/>
        <v>-0.30000000000000476</v>
      </c>
      <c r="J46" s="24">
        <f t="shared" si="5"/>
        <v>0.73260149130074559</v>
      </c>
    </row>
    <row r="47" spans="1:20" x14ac:dyDescent="0.25">
      <c r="A47" s="14">
        <v>145.1</v>
      </c>
      <c r="B47" s="14">
        <v>44.79</v>
      </c>
      <c r="C47" s="14">
        <f t="shared" si="0"/>
        <v>47.79</v>
      </c>
      <c r="D47" s="23">
        <f t="shared" si="1"/>
        <v>8.3333333333333329E-2</v>
      </c>
      <c r="E47" s="24">
        <f t="shared" si="2"/>
        <v>0.98985086992543492</v>
      </c>
      <c r="F47" s="14">
        <v>474.6</v>
      </c>
      <c r="G47" s="14">
        <v>33.36</v>
      </c>
      <c r="H47" s="14">
        <f t="shared" si="3"/>
        <v>36.36</v>
      </c>
      <c r="I47" s="23">
        <f t="shared" si="4"/>
        <v>-0.27948717948717794</v>
      </c>
      <c r="J47" s="24">
        <f t="shared" si="5"/>
        <v>0.75310687655343822</v>
      </c>
    </row>
    <row r="48" spans="1:20" x14ac:dyDescent="0.25">
      <c r="A48" s="14">
        <v>148.1</v>
      </c>
      <c r="B48" s="14">
        <v>45.04</v>
      </c>
      <c r="C48" s="14">
        <f t="shared" si="0"/>
        <v>48.04</v>
      </c>
      <c r="D48" s="23">
        <f t="shared" si="1"/>
        <v>0.20740740740740693</v>
      </c>
      <c r="E48" s="24">
        <f t="shared" si="2"/>
        <v>0.99502899751449869</v>
      </c>
      <c r="F48" s="14">
        <v>470.7</v>
      </c>
      <c r="G48" s="14">
        <v>34.450000000000003</v>
      </c>
      <c r="H48" s="14">
        <f t="shared" si="3"/>
        <v>37.450000000000003</v>
      </c>
      <c r="I48" s="23">
        <f t="shared" si="4"/>
        <v>0.10833333333333452</v>
      </c>
      <c r="J48" s="24">
        <f t="shared" si="5"/>
        <v>0.77568351284175641</v>
      </c>
    </row>
    <row r="49" spans="1:10" x14ac:dyDescent="0.25">
      <c r="A49" s="14">
        <v>150.80000000000001</v>
      </c>
      <c r="B49" s="14">
        <v>45.6</v>
      </c>
      <c r="C49" s="14">
        <f t="shared" si="0"/>
        <v>48.6</v>
      </c>
      <c r="D49" s="23">
        <f t="shared" si="1"/>
        <v>-9.999999999999945E-2</v>
      </c>
      <c r="E49" s="24">
        <f t="shared" si="2"/>
        <v>1.0066280033140016</v>
      </c>
      <c r="F49" s="14">
        <v>467.1</v>
      </c>
      <c r="G49" s="14">
        <v>34.06</v>
      </c>
      <c r="H49" s="14">
        <f t="shared" si="3"/>
        <v>37.06</v>
      </c>
      <c r="I49" s="23">
        <f t="shared" si="4"/>
        <v>-0.3756097560975587</v>
      </c>
      <c r="J49" s="24">
        <f t="shared" si="5"/>
        <v>0.76760563380281688</v>
      </c>
    </row>
    <row r="50" spans="1:10" x14ac:dyDescent="0.25">
      <c r="A50" s="14">
        <v>153.4</v>
      </c>
      <c r="B50" s="14">
        <v>45.34</v>
      </c>
      <c r="C50" s="14">
        <f t="shared" si="0"/>
        <v>48.34</v>
      </c>
      <c r="D50" s="23">
        <f t="shared" si="1"/>
        <v>0.15666666666666629</v>
      </c>
      <c r="E50" s="24">
        <f t="shared" si="2"/>
        <v>1.0012427506213755</v>
      </c>
      <c r="F50" s="14">
        <v>463</v>
      </c>
      <c r="G50" s="14">
        <v>35.6</v>
      </c>
      <c r="H50" s="14">
        <f t="shared" si="3"/>
        <v>38.6</v>
      </c>
      <c r="I50" s="23">
        <f t="shared" si="4"/>
        <v>-0.23076923076923175</v>
      </c>
      <c r="J50" s="24">
        <f t="shared" si="5"/>
        <v>0.79950289975144984</v>
      </c>
    </row>
    <row r="51" spans="1:10" x14ac:dyDescent="0.25">
      <c r="A51" s="14">
        <v>156.4</v>
      </c>
      <c r="B51" s="14">
        <v>45.81</v>
      </c>
      <c r="C51" s="14">
        <f t="shared" si="0"/>
        <v>48.81</v>
      </c>
      <c r="D51" s="23">
        <f t="shared" si="1"/>
        <v>-0.15925925925925982</v>
      </c>
      <c r="E51" s="24">
        <f t="shared" si="2"/>
        <v>1.0109776304888152</v>
      </c>
      <c r="F51" s="14">
        <v>459.1</v>
      </c>
      <c r="G51" s="14">
        <v>36.5</v>
      </c>
      <c r="H51" s="14">
        <f t="shared" si="3"/>
        <v>39.5</v>
      </c>
      <c r="I51" s="23">
        <f t="shared" si="4"/>
        <v>7.4285714285713719E-2</v>
      </c>
      <c r="J51" s="24">
        <f t="shared" si="5"/>
        <v>0.81814415907207949</v>
      </c>
    </row>
    <row r="52" spans="1:10" x14ac:dyDescent="0.25">
      <c r="A52" s="14">
        <v>159.1</v>
      </c>
      <c r="B52" s="14">
        <v>45.38</v>
      </c>
      <c r="C52" s="14">
        <f t="shared" si="0"/>
        <v>48.38</v>
      </c>
      <c r="D52" s="23">
        <f t="shared" si="1"/>
        <v>1.8518518518517348E-2</v>
      </c>
      <c r="E52" s="24">
        <f t="shared" si="2"/>
        <v>1.0020712510356256</v>
      </c>
      <c r="F52" s="14">
        <v>455.6</v>
      </c>
      <c r="G52" s="14">
        <v>36.24</v>
      </c>
      <c r="H52" s="14">
        <f t="shared" si="3"/>
        <v>39.24</v>
      </c>
      <c r="I52" s="23">
        <f t="shared" si="4"/>
        <v>-0.29999999999999599</v>
      </c>
      <c r="J52" s="24">
        <f t="shared" si="5"/>
        <v>0.81275890637945325</v>
      </c>
    </row>
    <row r="53" spans="1:10" x14ac:dyDescent="0.25">
      <c r="A53" s="14">
        <v>161.80000000000001</v>
      </c>
      <c r="B53" s="14">
        <v>45.43</v>
      </c>
      <c r="C53" s="14">
        <f t="shared" si="0"/>
        <v>48.43</v>
      </c>
      <c r="D53" s="23">
        <f t="shared" si="1"/>
        <v>-0.17777777777777737</v>
      </c>
      <c r="E53" s="24">
        <f t="shared" si="2"/>
        <v>1.0031068765534383</v>
      </c>
      <c r="F53" s="14">
        <v>451.7</v>
      </c>
      <c r="G53" s="14">
        <v>37.409999999999997</v>
      </c>
      <c r="H53" s="14">
        <f t="shared" si="3"/>
        <v>40.409999999999997</v>
      </c>
      <c r="I53" s="23">
        <f t="shared" si="4"/>
        <v>0.1628571428571409</v>
      </c>
      <c r="J53" s="24">
        <f t="shared" si="5"/>
        <v>0.83699254349627161</v>
      </c>
    </row>
    <row r="54" spans="1:10" x14ac:dyDescent="0.25">
      <c r="A54" s="14">
        <v>164.5</v>
      </c>
      <c r="B54" s="14">
        <v>44.95</v>
      </c>
      <c r="C54" s="14">
        <f t="shared" si="0"/>
        <v>47.95</v>
      </c>
      <c r="D54" s="23">
        <f t="shared" si="1"/>
        <v>0.11379310344827505</v>
      </c>
      <c r="E54" s="24">
        <f t="shared" si="2"/>
        <v>0.99316487158243583</v>
      </c>
      <c r="F54" s="14">
        <v>448.2</v>
      </c>
      <c r="G54" s="14">
        <v>36.840000000000003</v>
      </c>
      <c r="H54" s="14">
        <f t="shared" si="3"/>
        <v>39.840000000000003</v>
      </c>
      <c r="I54" s="23">
        <f t="shared" si="4"/>
        <v>-0.34571428571428392</v>
      </c>
      <c r="J54" s="24">
        <f t="shared" si="5"/>
        <v>0.82518641259320635</v>
      </c>
    </row>
    <row r="55" spans="1:10" x14ac:dyDescent="0.25">
      <c r="A55" s="14">
        <v>167.4</v>
      </c>
      <c r="B55" s="14">
        <v>45.28</v>
      </c>
      <c r="C55" s="14">
        <f t="shared" si="0"/>
        <v>48.28</v>
      </c>
      <c r="D55" s="23">
        <f t="shared" si="1"/>
        <v>-8.1481481481481405E-2</v>
      </c>
      <c r="E55" s="24">
        <f t="shared" si="2"/>
        <v>1</v>
      </c>
      <c r="F55" s="14">
        <v>444.7</v>
      </c>
      <c r="G55" s="14">
        <v>38.049999999999997</v>
      </c>
      <c r="H55" s="14">
        <f t="shared" si="3"/>
        <v>41.05</v>
      </c>
      <c r="I55" s="23">
        <f t="shared" si="4"/>
        <v>-0.15454545454545557</v>
      </c>
      <c r="J55" s="24">
        <f t="shared" si="5"/>
        <v>0.85024855012427503</v>
      </c>
    </row>
    <row r="56" spans="1:10" x14ac:dyDescent="0.25">
      <c r="A56" s="14">
        <v>170.1</v>
      </c>
      <c r="B56" s="14">
        <v>45.06</v>
      </c>
      <c r="C56" s="14">
        <f t="shared" si="0"/>
        <v>48.06</v>
      </c>
      <c r="D56" s="23">
        <f t="shared" si="1"/>
        <v>-2.0000000000000757E-2</v>
      </c>
      <c r="E56" s="24">
        <f t="shared" si="2"/>
        <v>0.99544324772162385</v>
      </c>
      <c r="F56" s="14">
        <v>441.4</v>
      </c>
      <c r="G56" s="14">
        <v>38.56</v>
      </c>
      <c r="H56" s="14">
        <f t="shared" si="3"/>
        <v>41.56</v>
      </c>
      <c r="I56" s="23">
        <f t="shared" si="4"/>
        <v>3.12500000000161E-3</v>
      </c>
      <c r="J56" s="24">
        <f t="shared" si="5"/>
        <v>0.86081193040596526</v>
      </c>
    </row>
    <row r="57" spans="1:10" x14ac:dyDescent="0.25">
      <c r="A57" s="14">
        <v>173.1</v>
      </c>
      <c r="B57" s="14">
        <v>45</v>
      </c>
      <c r="C57" s="14">
        <f t="shared" si="0"/>
        <v>48</v>
      </c>
      <c r="D57" s="23">
        <f t="shared" si="1"/>
        <v>0.11111111111110936</v>
      </c>
      <c r="E57" s="24">
        <f t="shared" si="2"/>
        <v>0.99420049710024849</v>
      </c>
      <c r="F57" s="14">
        <v>438.2</v>
      </c>
      <c r="G57" s="14">
        <v>38.549999999999997</v>
      </c>
      <c r="H57" s="14">
        <f t="shared" si="3"/>
        <v>41.55</v>
      </c>
      <c r="I57" s="23">
        <f t="shared" si="4"/>
        <v>0.12666666666666515</v>
      </c>
      <c r="J57" s="24">
        <f t="shared" si="5"/>
        <v>0.86060480530240258</v>
      </c>
    </row>
    <row r="58" spans="1:10" x14ac:dyDescent="0.25">
      <c r="A58" s="14">
        <v>175.8</v>
      </c>
      <c r="B58" s="14">
        <v>45.3</v>
      </c>
      <c r="C58" s="14">
        <f t="shared" si="0"/>
        <v>48.3</v>
      </c>
      <c r="D58" s="23">
        <f t="shared" si="1"/>
        <v>-0.12222222222222211</v>
      </c>
      <c r="E58" s="24">
        <f t="shared" si="2"/>
        <v>1.0004142502071249</v>
      </c>
      <c r="F58" s="14">
        <v>435.2</v>
      </c>
      <c r="G58" s="14">
        <v>38.17</v>
      </c>
      <c r="H58" s="14">
        <f t="shared" si="3"/>
        <v>41.17</v>
      </c>
      <c r="I58" s="23">
        <f t="shared" si="4"/>
        <v>0.1344827586206909</v>
      </c>
      <c r="J58" s="24">
        <f t="shared" si="5"/>
        <v>0.85273405136702574</v>
      </c>
    </row>
    <row r="59" spans="1:10" x14ac:dyDescent="0.25">
      <c r="A59" s="14">
        <v>178.5</v>
      </c>
      <c r="B59" s="14">
        <v>44.97</v>
      </c>
      <c r="C59" s="14">
        <f t="shared" si="0"/>
        <v>47.97</v>
      </c>
      <c r="D59" s="23">
        <f t="shared" si="1"/>
        <v>1.3793103448275541E-2</v>
      </c>
      <c r="E59" s="24">
        <f t="shared" si="2"/>
        <v>0.99357912178956087</v>
      </c>
      <c r="F59" s="14">
        <v>432.3</v>
      </c>
      <c r="G59" s="14">
        <v>37.78</v>
      </c>
      <c r="H59" s="14">
        <f t="shared" si="3"/>
        <v>40.78</v>
      </c>
      <c r="I59" s="23">
        <f t="shared" si="4"/>
        <v>-0.63793103448275157</v>
      </c>
      <c r="J59" s="24">
        <f t="shared" si="5"/>
        <v>0.84465617232808621</v>
      </c>
    </row>
    <row r="60" spans="1:10" x14ac:dyDescent="0.25">
      <c r="A60" s="14">
        <v>181.4</v>
      </c>
      <c r="B60" s="14">
        <v>45.01</v>
      </c>
      <c r="C60" s="14">
        <f t="shared" si="0"/>
        <v>48.01</v>
      </c>
      <c r="D60" s="23">
        <f t="shared" si="1"/>
        <v>0.20333333333333314</v>
      </c>
      <c r="E60" s="24">
        <f t="shared" si="2"/>
        <v>0.99440762220381107</v>
      </c>
      <c r="F60" s="14">
        <v>429.4</v>
      </c>
      <c r="G60" s="14">
        <v>39.630000000000003</v>
      </c>
      <c r="H60" s="14">
        <f t="shared" si="3"/>
        <v>42.63</v>
      </c>
      <c r="I60" s="23">
        <f t="shared" si="4"/>
        <v>4.0000000000001514E-2</v>
      </c>
      <c r="J60" s="24">
        <f t="shared" si="5"/>
        <v>0.88297431648715829</v>
      </c>
    </row>
    <row r="61" spans="1:10" x14ac:dyDescent="0.25">
      <c r="A61" s="14">
        <v>184.4</v>
      </c>
      <c r="B61" s="14">
        <v>45.62</v>
      </c>
      <c r="C61" s="14">
        <f t="shared" si="0"/>
        <v>48.62</v>
      </c>
      <c r="D61" s="23">
        <f t="shared" si="1"/>
        <v>-4.8148148148146663E-2</v>
      </c>
      <c r="E61" s="24">
        <f t="shared" si="2"/>
        <v>1.0070422535211268</v>
      </c>
      <c r="F61" s="14">
        <v>426.4</v>
      </c>
      <c r="G61" s="14">
        <v>39.51</v>
      </c>
      <c r="H61" s="14">
        <f t="shared" si="3"/>
        <v>42.51</v>
      </c>
      <c r="I61" s="23">
        <f t="shared" si="4"/>
        <v>-5.6250000000000112E-2</v>
      </c>
      <c r="J61" s="24">
        <f t="shared" si="5"/>
        <v>0.88048881524440759</v>
      </c>
    </row>
    <row r="62" spans="1:10" x14ac:dyDescent="0.25">
      <c r="A62" s="14">
        <v>187.1</v>
      </c>
      <c r="B62" s="14">
        <v>45.49</v>
      </c>
      <c r="C62" s="14">
        <f t="shared" si="0"/>
        <v>48.49</v>
      </c>
      <c r="D62" s="23">
        <f t="shared" si="1"/>
        <v>-0.29090909090909017</v>
      </c>
      <c r="E62" s="24">
        <f t="shared" si="2"/>
        <v>1.0043496271748136</v>
      </c>
      <c r="F62" s="14">
        <v>423.2</v>
      </c>
      <c r="G62" s="14">
        <v>39.69</v>
      </c>
      <c r="H62" s="14">
        <f t="shared" si="3"/>
        <v>42.69</v>
      </c>
      <c r="I62" s="23">
        <f t="shared" si="4"/>
        <v>-0.16562500000000094</v>
      </c>
      <c r="J62" s="24">
        <f t="shared" si="5"/>
        <v>0.88421706710853354</v>
      </c>
    </row>
    <row r="63" spans="1:10" x14ac:dyDescent="0.25">
      <c r="A63" s="14">
        <v>190.4</v>
      </c>
      <c r="B63" s="14">
        <v>44.53</v>
      </c>
      <c r="C63" s="14">
        <f t="shared" si="0"/>
        <v>47.53</v>
      </c>
      <c r="D63" s="23">
        <f t="shared" si="1"/>
        <v>0.33333333333333331</v>
      </c>
      <c r="E63" s="24">
        <f t="shared" si="2"/>
        <v>0.98446561723280857</v>
      </c>
      <c r="F63" s="14">
        <v>420</v>
      </c>
      <c r="G63" s="14">
        <v>40.22</v>
      </c>
      <c r="H63" s="14">
        <f t="shared" si="3"/>
        <v>43.22</v>
      </c>
      <c r="I63" s="23">
        <f t="shared" si="4"/>
        <v>4.375000000000033E-2</v>
      </c>
      <c r="J63" s="24">
        <f t="shared" si="5"/>
        <v>0.89519469759734871</v>
      </c>
    </row>
    <row r="64" spans="1:10" x14ac:dyDescent="0.25">
      <c r="A64" s="14">
        <v>193.4</v>
      </c>
      <c r="B64" s="14">
        <v>45.53</v>
      </c>
      <c r="C64" s="14">
        <f t="shared" si="0"/>
        <v>48.53</v>
      </c>
      <c r="D64" s="23">
        <f t="shared" si="1"/>
        <v>1.6666666666665719E-2</v>
      </c>
      <c r="E64" s="24">
        <f t="shared" si="2"/>
        <v>1.0051781275890639</v>
      </c>
      <c r="F64" s="14">
        <v>416.8</v>
      </c>
      <c r="G64" s="14">
        <v>40.08</v>
      </c>
      <c r="H64" s="14">
        <f t="shared" si="3"/>
        <v>43.08</v>
      </c>
      <c r="I64" s="23">
        <f t="shared" si="4"/>
        <v>0.34062500000000007</v>
      </c>
      <c r="J64" s="24">
        <f t="shared" si="5"/>
        <v>0.89229494614747307</v>
      </c>
    </row>
    <row r="65" spans="1:10" x14ac:dyDescent="0.25">
      <c r="A65" s="14">
        <v>196.4</v>
      </c>
      <c r="B65" s="14">
        <v>45.58</v>
      </c>
      <c r="C65" s="14">
        <f t="shared" si="0"/>
        <v>48.58</v>
      </c>
      <c r="D65" s="23">
        <f t="shared" si="1"/>
        <v>-6.2068965517241156E-2</v>
      </c>
      <c r="E65" s="24">
        <f t="shared" si="2"/>
        <v>1.0062137531068764</v>
      </c>
      <c r="F65" s="14">
        <v>413.6</v>
      </c>
      <c r="G65" s="14">
        <v>38.99</v>
      </c>
      <c r="H65" s="14">
        <f t="shared" si="3"/>
        <v>41.99</v>
      </c>
      <c r="I65" s="23">
        <f t="shared" si="4"/>
        <v>-0.24285714285714327</v>
      </c>
      <c r="J65" s="24">
        <f t="shared" si="5"/>
        <v>0.86971830985915499</v>
      </c>
    </row>
    <row r="66" spans="1:10" x14ac:dyDescent="0.25">
      <c r="A66" s="14">
        <v>199.3</v>
      </c>
      <c r="B66" s="14">
        <v>45.4</v>
      </c>
      <c r="C66" s="14">
        <f t="shared" si="0"/>
        <v>48.4</v>
      </c>
      <c r="D66" s="23">
        <f t="shared" si="1"/>
        <v>1.7857142857144487E-2</v>
      </c>
      <c r="E66" s="24">
        <f t="shared" si="2"/>
        <v>1.0024855012427505</v>
      </c>
      <c r="F66" s="14">
        <v>410.1</v>
      </c>
      <c r="G66" s="14">
        <v>39.840000000000003</v>
      </c>
      <c r="H66" s="14">
        <f t="shared" si="3"/>
        <v>42.84</v>
      </c>
      <c r="I66" s="23">
        <f t="shared" si="4"/>
        <v>0.13428571428571598</v>
      </c>
      <c r="J66" s="24">
        <f t="shared" si="5"/>
        <v>0.88732394366197187</v>
      </c>
    </row>
    <row r="67" spans="1:10" x14ac:dyDescent="0.25">
      <c r="A67" s="14">
        <v>202.1</v>
      </c>
      <c r="B67" s="14">
        <v>45.45</v>
      </c>
      <c r="C67" s="14">
        <f t="shared" si="0"/>
        <v>48.45</v>
      </c>
      <c r="D67" s="23">
        <f t="shared" si="1"/>
        <v>-2.2222222222222924E-2</v>
      </c>
      <c r="E67" s="24">
        <f t="shared" si="2"/>
        <v>1.0035211267605635</v>
      </c>
      <c r="F67" s="14">
        <v>406.6</v>
      </c>
      <c r="G67" s="14">
        <v>39.369999999999997</v>
      </c>
      <c r="H67" s="14">
        <f t="shared" si="3"/>
        <v>42.37</v>
      </c>
      <c r="I67" s="23">
        <f t="shared" si="4"/>
        <v>-0.21714285714285861</v>
      </c>
      <c r="J67" s="24">
        <f t="shared" si="5"/>
        <v>0.87758906379453183</v>
      </c>
    </row>
    <row r="68" spans="1:10" x14ac:dyDescent="0.25">
      <c r="A68" s="14">
        <v>204.8</v>
      </c>
      <c r="B68" s="14">
        <v>45.39</v>
      </c>
      <c r="C68" s="14">
        <f t="shared" ref="C68:C131" si="6">B68+3</f>
        <v>48.39</v>
      </c>
      <c r="D68" s="23">
        <f t="shared" ref="D68:D131" si="7">(B69-B68)/(A69-A68)</f>
        <v>-0.15000000000000094</v>
      </c>
      <c r="E68" s="24">
        <f t="shared" ref="E68:E131" si="8">C68/$C$3</f>
        <v>1.002278376139188</v>
      </c>
      <c r="F68" s="14">
        <v>403.1</v>
      </c>
      <c r="G68" s="14">
        <v>40.130000000000003</v>
      </c>
      <c r="H68" s="14">
        <f t="shared" ref="H68:H131" si="9">G68+3</f>
        <v>43.13</v>
      </c>
      <c r="I68" s="23">
        <f t="shared" ref="I68:I131" si="10">(G69-G68)/(F69-F68)</f>
        <v>-0.23124999999999513</v>
      </c>
      <c r="J68" s="24">
        <f t="shared" ref="J68:J131" si="11">H68/$C$3</f>
        <v>0.89333057166528584</v>
      </c>
    </row>
    <row r="69" spans="1:10" x14ac:dyDescent="0.25">
      <c r="A69" s="14">
        <v>207.8</v>
      </c>
      <c r="B69" s="14">
        <v>44.94</v>
      </c>
      <c r="C69" s="14">
        <f t="shared" si="6"/>
        <v>47.94</v>
      </c>
      <c r="D69" s="23">
        <f t="shared" si="7"/>
        <v>-2.592592592592614E-2</v>
      </c>
      <c r="E69" s="24">
        <f t="shared" si="8"/>
        <v>0.99295774647887314</v>
      </c>
      <c r="F69" s="14">
        <v>399.9</v>
      </c>
      <c r="G69" s="14">
        <v>40.869999999999997</v>
      </c>
      <c r="H69" s="14">
        <f t="shared" si="9"/>
        <v>43.87</v>
      </c>
      <c r="I69" s="23">
        <f t="shared" si="10"/>
        <v>-0.10000000000000045</v>
      </c>
      <c r="J69" s="24">
        <f t="shared" si="11"/>
        <v>0.90865782932891459</v>
      </c>
    </row>
    <row r="70" spans="1:10" x14ac:dyDescent="0.25">
      <c r="A70" s="14">
        <v>210.5</v>
      </c>
      <c r="B70" s="14">
        <v>44.87</v>
      </c>
      <c r="C70" s="14">
        <f t="shared" si="6"/>
        <v>47.87</v>
      </c>
      <c r="D70" s="23">
        <f t="shared" si="7"/>
        <v>-1.4285714285713923E-2</v>
      </c>
      <c r="E70" s="24">
        <f t="shared" si="8"/>
        <v>0.99150787075393532</v>
      </c>
      <c r="F70" s="14">
        <v>396.7</v>
      </c>
      <c r="G70" s="14">
        <v>41.19</v>
      </c>
      <c r="H70" s="14">
        <f t="shared" si="9"/>
        <v>44.19</v>
      </c>
      <c r="I70" s="23">
        <f t="shared" si="10"/>
        <v>9.0625000000000053E-2</v>
      </c>
      <c r="J70" s="24">
        <f t="shared" si="11"/>
        <v>0.9152858326429163</v>
      </c>
    </row>
    <row r="71" spans="1:10" x14ac:dyDescent="0.25">
      <c r="A71" s="14">
        <v>213.3</v>
      </c>
      <c r="B71" s="14">
        <v>44.83</v>
      </c>
      <c r="C71" s="14">
        <f t="shared" si="6"/>
        <v>47.83</v>
      </c>
      <c r="D71" s="23">
        <f t="shared" si="7"/>
        <v>-5.9999999999999908E-2</v>
      </c>
      <c r="E71" s="24">
        <f t="shared" si="8"/>
        <v>0.99067937033968512</v>
      </c>
      <c r="F71" s="14">
        <v>393.5</v>
      </c>
      <c r="G71" s="14">
        <v>40.9</v>
      </c>
      <c r="H71" s="14">
        <f t="shared" si="9"/>
        <v>43.9</v>
      </c>
      <c r="I71" s="23">
        <f t="shared" si="10"/>
        <v>-6.8571428571429144E-2</v>
      </c>
      <c r="J71" s="24">
        <f t="shared" si="11"/>
        <v>0.90927920463960232</v>
      </c>
    </row>
    <row r="72" spans="1:10" x14ac:dyDescent="0.25">
      <c r="A72" s="14">
        <v>216.3</v>
      </c>
      <c r="B72" s="14">
        <v>44.65</v>
      </c>
      <c r="C72" s="14">
        <f t="shared" si="6"/>
        <v>47.65</v>
      </c>
      <c r="D72" s="23">
        <f t="shared" si="7"/>
        <v>0.26666666666666738</v>
      </c>
      <c r="E72" s="24">
        <f t="shared" si="8"/>
        <v>0.98695111847555916</v>
      </c>
      <c r="F72" s="14">
        <v>390</v>
      </c>
      <c r="G72" s="14">
        <v>41.14</v>
      </c>
      <c r="H72" s="14">
        <f t="shared" si="9"/>
        <v>44.14</v>
      </c>
      <c r="I72" s="23">
        <f t="shared" si="10"/>
        <v>0.10000000000000167</v>
      </c>
      <c r="J72" s="24">
        <f t="shared" si="11"/>
        <v>0.91425020712510352</v>
      </c>
    </row>
    <row r="73" spans="1:10" x14ac:dyDescent="0.25">
      <c r="A73" s="14">
        <v>219</v>
      </c>
      <c r="B73" s="14">
        <v>45.37</v>
      </c>
      <c r="C73" s="14">
        <f t="shared" si="6"/>
        <v>48.37</v>
      </c>
      <c r="D73" s="23">
        <f t="shared" si="7"/>
        <v>-0.29999999999999949</v>
      </c>
      <c r="E73" s="24">
        <f t="shared" si="8"/>
        <v>1.0018641259320629</v>
      </c>
      <c r="F73" s="14">
        <v>386.6</v>
      </c>
      <c r="G73" s="14">
        <v>40.799999999999997</v>
      </c>
      <c r="H73" s="14">
        <f t="shared" si="9"/>
        <v>43.8</v>
      </c>
      <c r="I73" s="23">
        <f t="shared" si="10"/>
        <v>-0.16206896551724154</v>
      </c>
      <c r="J73" s="24">
        <f t="shared" si="11"/>
        <v>0.90720795360397677</v>
      </c>
    </row>
    <row r="74" spans="1:10" x14ac:dyDescent="0.25">
      <c r="A74" s="14">
        <v>221.7</v>
      </c>
      <c r="B74" s="14">
        <v>44.56</v>
      </c>
      <c r="C74" s="14">
        <f t="shared" si="6"/>
        <v>47.56</v>
      </c>
      <c r="D74" s="23">
        <f t="shared" si="7"/>
        <v>0.25714285714285567</v>
      </c>
      <c r="E74" s="24">
        <f t="shared" si="8"/>
        <v>0.9850869925434963</v>
      </c>
      <c r="F74" s="14">
        <v>383.7</v>
      </c>
      <c r="G74" s="14">
        <v>41.27</v>
      </c>
      <c r="H74" s="14">
        <f t="shared" si="9"/>
        <v>44.27</v>
      </c>
      <c r="I74" s="23">
        <f t="shared" si="10"/>
        <v>7.714285714285804E-2</v>
      </c>
      <c r="J74" s="24">
        <f t="shared" si="11"/>
        <v>0.91694283347141681</v>
      </c>
    </row>
    <row r="75" spans="1:10" x14ac:dyDescent="0.25">
      <c r="A75" s="14">
        <v>224.5</v>
      </c>
      <c r="B75" s="14">
        <v>45.28</v>
      </c>
      <c r="C75" s="14">
        <f t="shared" si="6"/>
        <v>48.28</v>
      </c>
      <c r="D75" s="23">
        <f t="shared" si="7"/>
        <v>0.14999999999999858</v>
      </c>
      <c r="E75" s="24">
        <f t="shared" si="8"/>
        <v>1</v>
      </c>
      <c r="F75" s="14">
        <v>380.2</v>
      </c>
      <c r="G75" s="14">
        <v>41</v>
      </c>
      <c r="H75" s="14">
        <f t="shared" si="9"/>
        <v>44</v>
      </c>
      <c r="I75" s="23">
        <f t="shared" si="10"/>
        <v>0</v>
      </c>
      <c r="J75" s="24">
        <f t="shared" si="11"/>
        <v>0.91135045567522777</v>
      </c>
    </row>
    <row r="76" spans="1:10" x14ac:dyDescent="0.25">
      <c r="A76" s="14">
        <v>227.5</v>
      </c>
      <c r="B76" s="14">
        <v>45.73</v>
      </c>
      <c r="C76" s="14">
        <f t="shared" si="6"/>
        <v>48.73</v>
      </c>
      <c r="D76" s="23">
        <f t="shared" si="7"/>
        <v>-0.13333333333333286</v>
      </c>
      <c r="E76" s="24">
        <f t="shared" si="8"/>
        <v>1.0093206296603148</v>
      </c>
      <c r="F76" s="14">
        <v>376.8</v>
      </c>
      <c r="G76" s="14">
        <v>41</v>
      </c>
      <c r="H76" s="14">
        <f t="shared" si="9"/>
        <v>44</v>
      </c>
      <c r="I76" s="23">
        <f t="shared" si="10"/>
        <v>0.23125000000000145</v>
      </c>
      <c r="J76" s="24">
        <f t="shared" si="11"/>
        <v>0.91135045567522777</v>
      </c>
    </row>
    <row r="77" spans="1:10" x14ac:dyDescent="0.25">
      <c r="A77" s="14">
        <v>230.5</v>
      </c>
      <c r="B77" s="14">
        <v>45.33</v>
      </c>
      <c r="C77" s="14">
        <f t="shared" si="6"/>
        <v>48.33</v>
      </c>
      <c r="D77" s="23">
        <f t="shared" si="7"/>
        <v>-4.7999999999998974E-2</v>
      </c>
      <c r="E77" s="24">
        <f t="shared" si="8"/>
        <v>1.0010356255178128</v>
      </c>
      <c r="F77" s="14">
        <v>373.6</v>
      </c>
      <c r="G77" s="14">
        <v>40.26</v>
      </c>
      <c r="H77" s="14">
        <f t="shared" si="9"/>
        <v>43.26</v>
      </c>
      <c r="I77" s="23">
        <f t="shared" si="10"/>
        <v>-5.8620689655172316E-2</v>
      </c>
      <c r="J77" s="24">
        <f t="shared" si="11"/>
        <v>0.89602319801159891</v>
      </c>
    </row>
    <row r="78" spans="1:10" x14ac:dyDescent="0.25">
      <c r="A78" s="14">
        <v>233</v>
      </c>
      <c r="B78" s="14">
        <v>45.21</v>
      </c>
      <c r="C78" s="14">
        <f t="shared" si="6"/>
        <v>48.21</v>
      </c>
      <c r="D78" s="23">
        <f t="shared" si="7"/>
        <v>-6.3333333333332575E-2</v>
      </c>
      <c r="E78" s="24">
        <f t="shared" si="8"/>
        <v>0.99855012427506218</v>
      </c>
      <c r="F78" s="14">
        <v>370.7</v>
      </c>
      <c r="G78" s="14">
        <v>40.43</v>
      </c>
      <c r="H78" s="14">
        <f t="shared" si="9"/>
        <v>43.43</v>
      </c>
      <c r="I78" s="23">
        <f t="shared" si="10"/>
        <v>1.7647058823530199E-2</v>
      </c>
      <c r="J78" s="24">
        <f t="shared" si="11"/>
        <v>0.8995443247721624</v>
      </c>
    </row>
    <row r="79" spans="1:10" x14ac:dyDescent="0.25">
      <c r="A79" s="14">
        <v>236</v>
      </c>
      <c r="B79" s="14">
        <v>45.02</v>
      </c>
      <c r="C79" s="14">
        <f t="shared" si="6"/>
        <v>48.02</v>
      </c>
      <c r="D79" s="23">
        <f t="shared" si="7"/>
        <v>0.21071428571428355</v>
      </c>
      <c r="E79" s="24">
        <f t="shared" si="8"/>
        <v>0.99461474730737365</v>
      </c>
      <c r="F79" s="14">
        <v>367.3</v>
      </c>
      <c r="G79" s="14">
        <v>40.369999999999997</v>
      </c>
      <c r="H79" s="14">
        <f t="shared" si="9"/>
        <v>43.37</v>
      </c>
      <c r="I79" s="23">
        <f t="shared" si="10"/>
        <v>0.10312499999999983</v>
      </c>
      <c r="J79" s="24">
        <f t="shared" si="11"/>
        <v>0.89830157415078704</v>
      </c>
    </row>
    <row r="80" spans="1:10" x14ac:dyDescent="0.25">
      <c r="A80" s="14">
        <v>238.8</v>
      </c>
      <c r="B80" s="14">
        <v>45.61</v>
      </c>
      <c r="C80" s="14">
        <f t="shared" si="6"/>
        <v>48.61</v>
      </c>
      <c r="D80" s="23">
        <f t="shared" si="7"/>
        <v>-0.24166666666666825</v>
      </c>
      <c r="E80" s="24">
        <f t="shared" si="8"/>
        <v>1.0068351284175641</v>
      </c>
      <c r="F80" s="14">
        <v>364.1</v>
      </c>
      <c r="G80" s="14">
        <v>40.04</v>
      </c>
      <c r="H80" s="14">
        <f t="shared" si="9"/>
        <v>43.04</v>
      </c>
      <c r="I80" s="23">
        <f t="shared" si="10"/>
        <v>6.2499999999986681E-3</v>
      </c>
      <c r="J80" s="24">
        <f t="shared" si="11"/>
        <v>0.89146644573322287</v>
      </c>
    </row>
    <row r="81" spans="1:10" x14ac:dyDescent="0.25">
      <c r="A81" s="14">
        <v>241.2</v>
      </c>
      <c r="B81" s="14">
        <v>45.03</v>
      </c>
      <c r="C81" s="14">
        <f t="shared" si="6"/>
        <v>48.03</v>
      </c>
      <c r="D81" s="23">
        <f t="shared" si="7"/>
        <v>0.33181818181817785</v>
      </c>
      <c r="E81" s="24">
        <f t="shared" si="8"/>
        <v>0.99482187241093623</v>
      </c>
      <c r="F81" s="14">
        <v>360.9</v>
      </c>
      <c r="G81" s="14">
        <v>40.020000000000003</v>
      </c>
      <c r="H81" s="14">
        <f t="shared" si="9"/>
        <v>43.02</v>
      </c>
      <c r="I81" s="23">
        <f t="shared" si="10"/>
        <v>-7.0967741935484288E-2</v>
      </c>
      <c r="J81" s="24">
        <f t="shared" si="11"/>
        <v>0.89105219552609782</v>
      </c>
    </row>
    <row r="82" spans="1:10" x14ac:dyDescent="0.25">
      <c r="A82" s="14">
        <v>243.4</v>
      </c>
      <c r="B82" s="14">
        <v>45.76</v>
      </c>
      <c r="C82" s="14">
        <f t="shared" si="6"/>
        <v>48.76</v>
      </c>
      <c r="D82" s="23">
        <f t="shared" si="7"/>
        <v>-0.44399999999999978</v>
      </c>
      <c r="E82" s="24">
        <f t="shared" si="8"/>
        <v>1.0099420049710024</v>
      </c>
      <c r="F82" s="14">
        <v>357.8</v>
      </c>
      <c r="G82" s="14">
        <v>40.24</v>
      </c>
      <c r="H82" s="14">
        <f t="shared" si="9"/>
        <v>43.24</v>
      </c>
      <c r="I82" s="23">
        <f t="shared" si="10"/>
        <v>3.4482758620689738E-2</v>
      </c>
      <c r="J82" s="24">
        <f t="shared" si="11"/>
        <v>0.89560894780447398</v>
      </c>
    </row>
    <row r="83" spans="1:10" x14ac:dyDescent="0.25">
      <c r="A83" s="14">
        <v>245.9</v>
      </c>
      <c r="B83" s="14">
        <v>44.65</v>
      </c>
      <c r="C83" s="14">
        <f t="shared" si="6"/>
        <v>47.65</v>
      </c>
      <c r="D83" s="23">
        <f t="shared" si="7"/>
        <v>3.9999999999992038E-3</v>
      </c>
      <c r="E83" s="24">
        <f t="shared" si="8"/>
        <v>0.98695111847555916</v>
      </c>
      <c r="F83" s="14">
        <v>354.9</v>
      </c>
      <c r="G83" s="14">
        <v>40.14</v>
      </c>
      <c r="H83" s="14">
        <f t="shared" si="9"/>
        <v>43.14</v>
      </c>
      <c r="I83" s="23">
        <f t="shared" si="10"/>
        <v>-0.1322580645161294</v>
      </c>
      <c r="J83" s="24">
        <f t="shared" si="11"/>
        <v>0.89353769676884842</v>
      </c>
    </row>
    <row r="84" spans="1:10" x14ac:dyDescent="0.25">
      <c r="A84" s="14">
        <v>248.4</v>
      </c>
      <c r="B84" s="14">
        <v>44.66</v>
      </c>
      <c r="C84" s="14">
        <f t="shared" si="6"/>
        <v>47.66</v>
      </c>
      <c r="D84" s="23">
        <f t="shared" si="7"/>
        <v>9.6428571428573126E-2</v>
      </c>
      <c r="E84" s="24">
        <f t="shared" si="8"/>
        <v>0.98715824357912174</v>
      </c>
      <c r="F84" s="14">
        <v>351.8</v>
      </c>
      <c r="G84" s="14">
        <v>40.549999999999997</v>
      </c>
      <c r="H84" s="14">
        <f t="shared" si="9"/>
        <v>43.55</v>
      </c>
      <c r="I84" s="23">
        <f t="shared" si="10"/>
        <v>-5.806451612903174E-2</v>
      </c>
      <c r="J84" s="24">
        <f t="shared" si="11"/>
        <v>0.90202982601491288</v>
      </c>
    </row>
    <row r="85" spans="1:10" x14ac:dyDescent="0.25">
      <c r="A85" s="14">
        <v>251.2</v>
      </c>
      <c r="B85" s="14">
        <v>44.93</v>
      </c>
      <c r="C85" s="14">
        <f t="shared" si="6"/>
        <v>47.93</v>
      </c>
      <c r="D85" s="23">
        <f t="shared" si="7"/>
        <v>0.13666666666666791</v>
      </c>
      <c r="E85" s="24">
        <f t="shared" si="8"/>
        <v>0.99275062137531067</v>
      </c>
      <c r="F85" s="14">
        <v>348.7</v>
      </c>
      <c r="G85" s="14">
        <v>40.729999999999997</v>
      </c>
      <c r="H85" s="14">
        <f t="shared" si="9"/>
        <v>43.73</v>
      </c>
      <c r="I85" s="23">
        <f t="shared" si="10"/>
        <v>-4.375000000000033E-2</v>
      </c>
      <c r="J85" s="24">
        <f t="shared" si="11"/>
        <v>0.90575807787903884</v>
      </c>
    </row>
    <row r="86" spans="1:10" x14ac:dyDescent="0.25">
      <c r="A86" s="14">
        <v>254.2</v>
      </c>
      <c r="B86" s="14">
        <v>45.34</v>
      </c>
      <c r="C86" s="14">
        <f t="shared" si="6"/>
        <v>48.34</v>
      </c>
      <c r="D86" s="23">
        <f t="shared" si="7"/>
        <v>1.2121212121211821E-2</v>
      </c>
      <c r="E86" s="24">
        <f t="shared" si="8"/>
        <v>1.0012427506213755</v>
      </c>
      <c r="F86" s="14">
        <v>345.5</v>
      </c>
      <c r="G86" s="14">
        <v>40.869999999999997</v>
      </c>
      <c r="H86" s="14">
        <f t="shared" si="9"/>
        <v>43.87</v>
      </c>
      <c r="I86" s="23">
        <f t="shared" si="10"/>
        <v>0.10967741935483671</v>
      </c>
      <c r="J86" s="24">
        <f t="shared" si="11"/>
        <v>0.90865782932891459</v>
      </c>
    </row>
    <row r="87" spans="1:10" x14ac:dyDescent="0.25">
      <c r="A87" s="14">
        <v>257.5</v>
      </c>
      <c r="B87" s="14">
        <v>45.38</v>
      </c>
      <c r="C87" s="14">
        <f t="shared" si="6"/>
        <v>48.38</v>
      </c>
      <c r="D87" s="23">
        <f t="shared" si="7"/>
        <v>7.941176470588171E-2</v>
      </c>
      <c r="E87" s="24">
        <f t="shared" si="8"/>
        <v>1.0020712510356256</v>
      </c>
      <c r="F87" s="14">
        <v>342.4</v>
      </c>
      <c r="G87" s="14">
        <v>40.53</v>
      </c>
      <c r="H87" s="14">
        <f t="shared" si="9"/>
        <v>43.53</v>
      </c>
      <c r="I87" s="23">
        <f t="shared" si="10"/>
        <v>-0.12941176470588256</v>
      </c>
      <c r="J87" s="24">
        <f t="shared" si="11"/>
        <v>0.90161557580778795</v>
      </c>
    </row>
    <row r="88" spans="1:10" x14ac:dyDescent="0.25">
      <c r="A88" s="14">
        <v>260.89999999999998</v>
      </c>
      <c r="B88" s="14">
        <v>45.65</v>
      </c>
      <c r="C88" s="14">
        <f t="shared" si="6"/>
        <v>48.65</v>
      </c>
      <c r="D88" s="23">
        <f t="shared" si="7"/>
        <v>-0.19666666666666544</v>
      </c>
      <c r="E88" s="24">
        <f t="shared" si="8"/>
        <v>1.0076636288318144</v>
      </c>
      <c r="F88" s="14">
        <v>339</v>
      </c>
      <c r="G88" s="14">
        <v>40.97</v>
      </c>
      <c r="H88" s="14">
        <f t="shared" si="9"/>
        <v>43.97</v>
      </c>
      <c r="I88" s="23">
        <f t="shared" si="10"/>
        <v>7.8378378378378383E-2</v>
      </c>
      <c r="J88" s="24">
        <f t="shared" si="11"/>
        <v>0.91072908036454014</v>
      </c>
    </row>
    <row r="89" spans="1:10" x14ac:dyDescent="0.25">
      <c r="A89" s="14">
        <v>263.89999999999998</v>
      </c>
      <c r="B89" s="14">
        <v>45.06</v>
      </c>
      <c r="C89" s="14">
        <f t="shared" si="6"/>
        <v>48.06</v>
      </c>
      <c r="D89" s="23">
        <f t="shared" si="7"/>
        <v>0.33548387096773918</v>
      </c>
      <c r="E89" s="24">
        <f t="shared" si="8"/>
        <v>0.99544324772162385</v>
      </c>
      <c r="F89" s="14">
        <v>335.3</v>
      </c>
      <c r="G89" s="14">
        <v>40.68</v>
      </c>
      <c r="H89" s="14">
        <f t="shared" si="9"/>
        <v>43.68</v>
      </c>
      <c r="I89" s="23">
        <f t="shared" si="10"/>
        <v>5.9374999999999498E-2</v>
      </c>
      <c r="J89" s="24">
        <f t="shared" si="11"/>
        <v>0.90472245236122617</v>
      </c>
    </row>
    <row r="90" spans="1:10" x14ac:dyDescent="0.25">
      <c r="A90" s="14">
        <v>267</v>
      </c>
      <c r="B90" s="14">
        <v>46.1</v>
      </c>
      <c r="C90" s="14">
        <f t="shared" si="6"/>
        <v>49.1</v>
      </c>
      <c r="D90" s="23">
        <f t="shared" si="7"/>
        <v>-0.15333333333333363</v>
      </c>
      <c r="E90" s="24">
        <f t="shared" si="8"/>
        <v>1.0169842584921291</v>
      </c>
      <c r="F90" s="14">
        <v>332.1</v>
      </c>
      <c r="G90" s="14">
        <v>40.49</v>
      </c>
      <c r="H90" s="14">
        <f t="shared" si="9"/>
        <v>43.49</v>
      </c>
      <c r="I90" s="23">
        <f t="shared" si="10"/>
        <v>-0.21470588235293811</v>
      </c>
      <c r="J90" s="24">
        <f t="shared" si="11"/>
        <v>0.90078707539353775</v>
      </c>
    </row>
    <row r="91" spans="1:10" x14ac:dyDescent="0.25">
      <c r="A91" s="14">
        <v>270</v>
      </c>
      <c r="B91" s="14">
        <v>45.64</v>
      </c>
      <c r="C91" s="14">
        <f t="shared" si="6"/>
        <v>48.64</v>
      </c>
      <c r="D91" s="23">
        <f t="shared" si="7"/>
        <v>-0.1548387096774195</v>
      </c>
      <c r="E91" s="24">
        <f t="shared" si="8"/>
        <v>1.0074565037282519</v>
      </c>
      <c r="F91" s="14">
        <v>328.7</v>
      </c>
      <c r="G91" s="14">
        <v>41.22</v>
      </c>
      <c r="H91" s="14">
        <f t="shared" si="9"/>
        <v>44.22</v>
      </c>
      <c r="I91" s="23">
        <f t="shared" si="10"/>
        <v>0.58064516129032806</v>
      </c>
      <c r="J91" s="24">
        <f t="shared" si="11"/>
        <v>0.91590720795360392</v>
      </c>
    </row>
    <row r="92" spans="1:10" x14ac:dyDescent="0.25">
      <c r="A92" s="14">
        <v>273.10000000000002</v>
      </c>
      <c r="B92" s="14">
        <v>45.16</v>
      </c>
      <c r="C92" s="14">
        <f t="shared" si="6"/>
        <v>48.16</v>
      </c>
      <c r="D92" s="23">
        <f t="shared" si="7"/>
        <v>8.9285714285715731E-2</v>
      </c>
      <c r="E92" s="24">
        <f t="shared" si="8"/>
        <v>0.99751449875724929</v>
      </c>
      <c r="F92" s="14">
        <v>325.60000000000002</v>
      </c>
      <c r="G92" s="14">
        <v>39.42</v>
      </c>
      <c r="H92" s="14">
        <f t="shared" si="9"/>
        <v>42.42</v>
      </c>
      <c r="I92" s="23">
        <f t="shared" si="10"/>
        <v>-0.28108108108107738</v>
      </c>
      <c r="J92" s="24">
        <f t="shared" si="11"/>
        <v>0.87862468931234472</v>
      </c>
    </row>
    <row r="93" spans="1:10" x14ac:dyDescent="0.25">
      <c r="A93" s="14">
        <v>275.89999999999998</v>
      </c>
      <c r="B93" s="14">
        <v>45.41</v>
      </c>
      <c r="C93" s="14">
        <f t="shared" si="6"/>
        <v>48.41</v>
      </c>
      <c r="D93" s="23">
        <f t="shared" si="7"/>
        <v>-4.5161290322578207E-2</v>
      </c>
      <c r="E93" s="24">
        <f t="shared" si="8"/>
        <v>1.0026926263463132</v>
      </c>
      <c r="F93" s="14">
        <v>321.89999999999998</v>
      </c>
      <c r="G93" s="14">
        <v>40.46</v>
      </c>
      <c r="H93" s="14">
        <f t="shared" si="9"/>
        <v>43.46</v>
      </c>
      <c r="I93" s="23">
        <f t="shared" si="10"/>
        <v>-0.10645161290322643</v>
      </c>
      <c r="J93" s="24">
        <f t="shared" si="11"/>
        <v>0.90016570008285002</v>
      </c>
    </row>
    <row r="94" spans="1:10" x14ac:dyDescent="0.25">
      <c r="A94" s="14">
        <v>279</v>
      </c>
      <c r="B94" s="14">
        <v>45.27</v>
      </c>
      <c r="C94" s="14">
        <f t="shared" si="6"/>
        <v>48.27</v>
      </c>
      <c r="D94" s="23">
        <f t="shared" si="7"/>
        <v>-5.6666666666667233E-2</v>
      </c>
      <c r="E94" s="24">
        <f t="shared" si="8"/>
        <v>0.99979287489643753</v>
      </c>
      <c r="F94" s="14">
        <v>318.8</v>
      </c>
      <c r="G94" s="14">
        <v>40.79</v>
      </c>
      <c r="H94" s="14">
        <f t="shared" si="9"/>
        <v>43.79</v>
      </c>
      <c r="I94" s="23">
        <f t="shared" si="10"/>
        <v>0.29705882352940821</v>
      </c>
      <c r="J94" s="24">
        <f t="shared" si="11"/>
        <v>0.90700082850041419</v>
      </c>
    </row>
    <row r="95" spans="1:10" x14ac:dyDescent="0.25">
      <c r="A95" s="14">
        <v>282</v>
      </c>
      <c r="B95" s="14">
        <v>45.1</v>
      </c>
      <c r="C95" s="14">
        <f t="shared" si="6"/>
        <v>48.1</v>
      </c>
      <c r="D95" s="23">
        <f t="shared" si="7"/>
        <v>1.0714285714286077E-2</v>
      </c>
      <c r="E95" s="24">
        <f t="shared" si="8"/>
        <v>0.99627174813587405</v>
      </c>
      <c r="F95" s="14">
        <v>315.39999999999998</v>
      </c>
      <c r="G95" s="14">
        <v>39.78</v>
      </c>
      <c r="H95" s="14">
        <f t="shared" si="9"/>
        <v>42.78</v>
      </c>
      <c r="I95" s="23">
        <f t="shared" si="10"/>
        <v>-0.20967741935484055</v>
      </c>
      <c r="J95" s="24">
        <f t="shared" si="11"/>
        <v>0.88608119304059652</v>
      </c>
    </row>
    <row r="96" spans="1:10" x14ac:dyDescent="0.25">
      <c r="A96" s="14">
        <v>284.8</v>
      </c>
      <c r="B96" s="14">
        <v>45.13</v>
      </c>
      <c r="C96" s="14">
        <f t="shared" si="6"/>
        <v>48.13</v>
      </c>
      <c r="D96" s="23">
        <f t="shared" si="7"/>
        <v>0.20000000000000126</v>
      </c>
      <c r="E96" s="24">
        <f t="shared" si="8"/>
        <v>0.99689312344656178</v>
      </c>
      <c r="F96" s="14">
        <v>312.3</v>
      </c>
      <c r="G96" s="14">
        <v>40.43</v>
      </c>
      <c r="H96" s="14">
        <f t="shared" si="9"/>
        <v>43.43</v>
      </c>
      <c r="I96" s="23">
        <f t="shared" si="10"/>
        <v>-7.2727272727273085E-2</v>
      </c>
      <c r="J96" s="24">
        <f t="shared" si="11"/>
        <v>0.8995443247721624</v>
      </c>
    </row>
    <row r="97" spans="1:10" x14ac:dyDescent="0.25">
      <c r="A97" s="14">
        <v>288.2</v>
      </c>
      <c r="B97" s="14">
        <v>45.81</v>
      </c>
      <c r="C97" s="14">
        <f t="shared" si="6"/>
        <v>48.81</v>
      </c>
      <c r="D97" s="23">
        <f t="shared" si="7"/>
        <v>-0.29032258064516098</v>
      </c>
      <c r="E97" s="24">
        <f t="shared" si="8"/>
        <v>1.0109776304888152</v>
      </c>
      <c r="F97" s="14">
        <v>309</v>
      </c>
      <c r="G97" s="14">
        <v>40.67</v>
      </c>
      <c r="H97" s="14">
        <f t="shared" si="9"/>
        <v>43.67</v>
      </c>
      <c r="I97" s="23">
        <f t="shared" si="10"/>
        <v>0.12258064516129025</v>
      </c>
      <c r="J97" s="24">
        <f t="shared" si="11"/>
        <v>0.90451532725766359</v>
      </c>
    </row>
    <row r="98" spans="1:10" x14ac:dyDescent="0.25">
      <c r="A98" s="14">
        <v>291.3</v>
      </c>
      <c r="B98" s="14">
        <v>44.91</v>
      </c>
      <c r="C98" s="14">
        <f t="shared" si="6"/>
        <v>47.91</v>
      </c>
      <c r="D98" s="23">
        <f t="shared" si="7"/>
        <v>0.12424242424242493</v>
      </c>
      <c r="E98" s="24">
        <f t="shared" si="8"/>
        <v>0.99233637116818552</v>
      </c>
      <c r="F98" s="14">
        <v>305.89999999999998</v>
      </c>
      <c r="G98" s="14">
        <v>40.29</v>
      </c>
      <c r="H98" s="14">
        <f t="shared" si="9"/>
        <v>43.29</v>
      </c>
      <c r="I98" s="23">
        <f t="shared" si="10"/>
        <v>-4.3243243243244377E-2</v>
      </c>
      <c r="J98" s="24">
        <f t="shared" si="11"/>
        <v>0.89664457332228664</v>
      </c>
    </row>
    <row r="99" spans="1:10" x14ac:dyDescent="0.25">
      <c r="A99" s="14">
        <v>294.60000000000002</v>
      </c>
      <c r="B99" s="14">
        <v>45.32</v>
      </c>
      <c r="C99" s="14">
        <f t="shared" si="6"/>
        <v>48.32</v>
      </c>
      <c r="D99" s="23">
        <f t="shared" si="7"/>
        <v>-0.11470588235294212</v>
      </c>
      <c r="E99" s="24">
        <f t="shared" si="8"/>
        <v>1.0008285004142501</v>
      </c>
      <c r="F99" s="14">
        <v>302.2</v>
      </c>
      <c r="G99" s="14">
        <v>40.450000000000003</v>
      </c>
      <c r="H99" s="14">
        <f t="shared" si="9"/>
        <v>43.45</v>
      </c>
      <c r="I99" s="23">
        <f t="shared" si="10"/>
        <v>0.18235294117647313</v>
      </c>
      <c r="J99" s="24">
        <f t="shared" si="11"/>
        <v>0.89995857497928755</v>
      </c>
    </row>
    <row r="100" spans="1:10" x14ac:dyDescent="0.25">
      <c r="A100" s="14">
        <v>298</v>
      </c>
      <c r="B100" s="14">
        <v>44.93</v>
      </c>
      <c r="C100" s="14">
        <f t="shared" si="6"/>
        <v>47.93</v>
      </c>
      <c r="D100" s="23">
        <f t="shared" si="7"/>
        <v>0.1354838709677415</v>
      </c>
      <c r="E100" s="24">
        <f t="shared" si="8"/>
        <v>0.99275062137531067</v>
      </c>
      <c r="F100" s="14">
        <v>298.8</v>
      </c>
      <c r="G100" s="14">
        <v>39.83</v>
      </c>
      <c r="H100" s="14">
        <f t="shared" si="9"/>
        <v>42.83</v>
      </c>
      <c r="I100" s="23">
        <f t="shared" si="10"/>
        <v>-0.22222222222222202</v>
      </c>
      <c r="J100" s="24">
        <f t="shared" si="11"/>
        <v>0.88711681855840918</v>
      </c>
    </row>
    <row r="101" spans="1:10" x14ac:dyDescent="0.25">
      <c r="A101" s="14">
        <v>301.10000000000002</v>
      </c>
      <c r="B101" s="14">
        <v>45.35</v>
      </c>
      <c r="C101" s="14">
        <f t="shared" si="6"/>
        <v>48.35</v>
      </c>
      <c r="D101" s="23">
        <f t="shared" si="7"/>
        <v>4.7222222222223144E-2</v>
      </c>
      <c r="E101" s="24">
        <f t="shared" si="8"/>
        <v>1.0014498757249379</v>
      </c>
      <c r="F101" s="14">
        <v>295.2</v>
      </c>
      <c r="G101" s="14">
        <v>40.630000000000003</v>
      </c>
      <c r="H101" s="14">
        <f t="shared" si="9"/>
        <v>43.63</v>
      </c>
      <c r="I101" s="23">
        <f t="shared" si="10"/>
        <v>0.16451612903226154</v>
      </c>
      <c r="J101" s="24">
        <f t="shared" si="11"/>
        <v>0.9036868268434135</v>
      </c>
    </row>
    <row r="102" spans="1:10" x14ac:dyDescent="0.25">
      <c r="A102" s="14">
        <v>304.7</v>
      </c>
      <c r="B102" s="14">
        <v>45.52</v>
      </c>
      <c r="C102" s="14">
        <f t="shared" si="6"/>
        <v>48.52</v>
      </c>
      <c r="D102" s="23">
        <f t="shared" si="7"/>
        <v>-7.4193548387097519E-2</v>
      </c>
      <c r="E102" s="24">
        <f t="shared" si="8"/>
        <v>1.0049710024855012</v>
      </c>
      <c r="F102" s="14">
        <v>292.10000000000002</v>
      </c>
      <c r="G102" s="14">
        <v>40.119999999999997</v>
      </c>
      <c r="H102" s="14">
        <f t="shared" si="9"/>
        <v>43.12</v>
      </c>
      <c r="I102" s="23">
        <f t="shared" si="10"/>
        <v>-0.16666666666666602</v>
      </c>
      <c r="J102" s="24">
        <f t="shared" si="11"/>
        <v>0.89312344656172316</v>
      </c>
    </row>
    <row r="103" spans="1:10" x14ac:dyDescent="0.25">
      <c r="A103" s="14">
        <v>307.8</v>
      </c>
      <c r="B103" s="14">
        <v>45.29</v>
      </c>
      <c r="C103" s="14">
        <f t="shared" si="6"/>
        <v>48.29</v>
      </c>
      <c r="D103" s="23">
        <f t="shared" si="7"/>
        <v>-5.5882352941176175E-2</v>
      </c>
      <c r="E103" s="24">
        <f t="shared" si="8"/>
        <v>1.0002071251035625</v>
      </c>
      <c r="F103" s="14">
        <v>288.5</v>
      </c>
      <c r="G103" s="14">
        <v>40.72</v>
      </c>
      <c r="H103" s="14">
        <f t="shared" si="9"/>
        <v>43.72</v>
      </c>
      <c r="I103" s="23">
        <f t="shared" si="10"/>
        <v>0.21351351351351394</v>
      </c>
      <c r="J103" s="24">
        <f t="shared" si="11"/>
        <v>0.90555095277547637</v>
      </c>
    </row>
    <row r="104" spans="1:10" x14ac:dyDescent="0.25">
      <c r="A104" s="14">
        <v>311.2</v>
      </c>
      <c r="B104" s="14">
        <v>45.1</v>
      </c>
      <c r="C104" s="14">
        <f t="shared" si="6"/>
        <v>48.1</v>
      </c>
      <c r="D104" s="23">
        <f t="shared" si="7"/>
        <v>-2.9411764705876207E-3</v>
      </c>
      <c r="E104" s="24">
        <f t="shared" si="8"/>
        <v>0.99627174813587405</v>
      </c>
      <c r="F104" s="14">
        <v>284.8</v>
      </c>
      <c r="G104" s="14">
        <v>39.93</v>
      </c>
      <c r="H104" s="14">
        <f t="shared" si="9"/>
        <v>42.93</v>
      </c>
      <c r="I104" s="23">
        <f t="shared" si="10"/>
        <v>-3.636363636363546E-2</v>
      </c>
      <c r="J104" s="24">
        <f t="shared" si="11"/>
        <v>0.88918806959403474</v>
      </c>
    </row>
    <row r="105" spans="1:10" x14ac:dyDescent="0.25">
      <c r="A105" s="14">
        <v>314.60000000000002</v>
      </c>
      <c r="B105" s="14">
        <v>45.09</v>
      </c>
      <c r="C105" s="14">
        <f t="shared" si="6"/>
        <v>48.09</v>
      </c>
      <c r="D105" s="23">
        <f t="shared" si="7"/>
        <v>-1.4705882352942529E-2</v>
      </c>
      <c r="E105" s="24">
        <f t="shared" si="8"/>
        <v>0.99606462303231158</v>
      </c>
      <c r="F105" s="14">
        <v>281.5</v>
      </c>
      <c r="G105" s="14">
        <v>40.049999999999997</v>
      </c>
      <c r="H105" s="14">
        <f t="shared" si="9"/>
        <v>43.05</v>
      </c>
      <c r="I105" s="23">
        <f t="shared" si="10"/>
        <v>-0.15161290322580726</v>
      </c>
      <c r="J105" s="24">
        <f t="shared" si="11"/>
        <v>0.89167357083678533</v>
      </c>
    </row>
    <row r="106" spans="1:10" x14ac:dyDescent="0.25">
      <c r="A106" s="14">
        <v>318</v>
      </c>
      <c r="B106" s="14">
        <v>45.04</v>
      </c>
      <c r="C106" s="14">
        <f t="shared" si="6"/>
        <v>48.04</v>
      </c>
      <c r="D106" s="23">
        <f t="shared" si="7"/>
        <v>-0.10588235294117701</v>
      </c>
      <c r="E106" s="24">
        <f t="shared" si="8"/>
        <v>0.99502899751449869</v>
      </c>
      <c r="F106" s="14">
        <v>278.39999999999998</v>
      </c>
      <c r="G106" s="14">
        <v>40.520000000000003</v>
      </c>
      <c r="H106" s="14">
        <f t="shared" si="9"/>
        <v>43.52</v>
      </c>
      <c r="I106" s="23">
        <f t="shared" si="10"/>
        <v>0.17352941176470804</v>
      </c>
      <c r="J106" s="24">
        <f t="shared" si="11"/>
        <v>0.90140845070422537</v>
      </c>
    </row>
    <row r="107" spans="1:10" x14ac:dyDescent="0.25">
      <c r="A107" s="14">
        <v>321.39999999999998</v>
      </c>
      <c r="B107" s="14">
        <v>44.68</v>
      </c>
      <c r="C107" s="14">
        <f t="shared" si="6"/>
        <v>47.68</v>
      </c>
      <c r="D107" s="23">
        <f t="shared" si="7"/>
        <v>0.05</v>
      </c>
      <c r="E107" s="24">
        <f t="shared" si="8"/>
        <v>0.9875724937862469</v>
      </c>
      <c r="F107" s="14">
        <v>275</v>
      </c>
      <c r="G107" s="14">
        <v>39.93</v>
      </c>
      <c r="H107" s="14">
        <f t="shared" si="9"/>
        <v>42.93</v>
      </c>
      <c r="I107" s="23">
        <f t="shared" si="10"/>
        <v>1.0000000000000378E-2</v>
      </c>
      <c r="J107" s="24">
        <f t="shared" si="11"/>
        <v>0.88918806959403474</v>
      </c>
    </row>
    <row r="108" spans="1:10" x14ac:dyDescent="0.25">
      <c r="A108" s="14">
        <v>324.8</v>
      </c>
      <c r="B108" s="14">
        <v>44.85</v>
      </c>
      <c r="C108" s="14">
        <f t="shared" si="6"/>
        <v>47.85</v>
      </c>
      <c r="D108" s="23">
        <f t="shared" si="7"/>
        <v>1.4705882352940439E-2</v>
      </c>
      <c r="E108" s="24">
        <f t="shared" si="8"/>
        <v>0.99109362054681027</v>
      </c>
      <c r="F108" s="14">
        <v>272</v>
      </c>
      <c r="G108" s="14">
        <v>39.9</v>
      </c>
      <c r="H108" s="14">
        <f t="shared" si="9"/>
        <v>42.9</v>
      </c>
      <c r="I108" s="23">
        <f t="shared" si="10"/>
        <v>7.647058823529404E-2</v>
      </c>
      <c r="J108" s="24">
        <f t="shared" si="11"/>
        <v>0.88856669428334711</v>
      </c>
    </row>
    <row r="109" spans="1:10" x14ac:dyDescent="0.25">
      <c r="A109" s="14">
        <v>328.2</v>
      </c>
      <c r="B109" s="14">
        <v>44.9</v>
      </c>
      <c r="C109" s="14">
        <f t="shared" si="6"/>
        <v>47.9</v>
      </c>
      <c r="D109" s="23">
        <f t="shared" si="7"/>
        <v>4.1935483870968258E-2</v>
      </c>
      <c r="E109" s="24">
        <f t="shared" si="8"/>
        <v>0.99212924606462294</v>
      </c>
      <c r="F109" s="14">
        <v>268.60000000000002</v>
      </c>
      <c r="G109" s="14">
        <v>39.64</v>
      </c>
      <c r="H109" s="14">
        <f t="shared" si="9"/>
        <v>42.64</v>
      </c>
      <c r="I109" s="23">
        <f t="shared" si="10"/>
        <v>-0.19666666666666544</v>
      </c>
      <c r="J109" s="24">
        <f t="shared" si="11"/>
        <v>0.88318144159072076</v>
      </c>
    </row>
    <row r="110" spans="1:10" x14ac:dyDescent="0.25">
      <c r="A110" s="14">
        <v>331.3</v>
      </c>
      <c r="B110" s="14">
        <v>45.03</v>
      </c>
      <c r="C110" s="14">
        <f t="shared" si="6"/>
        <v>48.03</v>
      </c>
      <c r="D110" s="23">
        <f t="shared" si="7"/>
        <v>9.6774193548391837E-3</v>
      </c>
      <c r="E110" s="24">
        <f t="shared" si="8"/>
        <v>0.99482187241093623</v>
      </c>
      <c r="F110" s="14">
        <v>265.60000000000002</v>
      </c>
      <c r="G110" s="14">
        <v>40.229999999999997</v>
      </c>
      <c r="H110" s="14">
        <f t="shared" si="9"/>
        <v>43.23</v>
      </c>
      <c r="I110" s="23">
        <f t="shared" si="10"/>
        <v>4.5161290322578207E-2</v>
      </c>
      <c r="J110" s="24">
        <f t="shared" si="11"/>
        <v>0.89540182270091129</v>
      </c>
    </row>
    <row r="111" spans="1:10" x14ac:dyDescent="0.25">
      <c r="A111" s="14">
        <v>334.4</v>
      </c>
      <c r="B111" s="14">
        <v>45.06</v>
      </c>
      <c r="C111" s="14">
        <f t="shared" si="6"/>
        <v>48.06</v>
      </c>
      <c r="D111" s="23">
        <f t="shared" si="7"/>
        <v>6.4516129032244759E-3</v>
      </c>
      <c r="E111" s="24">
        <f t="shared" si="8"/>
        <v>0.99544324772162385</v>
      </c>
      <c r="F111" s="14">
        <v>262.5</v>
      </c>
      <c r="G111" s="14">
        <v>40.090000000000003</v>
      </c>
      <c r="H111" s="14">
        <f t="shared" si="9"/>
        <v>43.09</v>
      </c>
      <c r="I111" s="23">
        <f t="shared" si="10"/>
        <v>5.0000000000001897E-2</v>
      </c>
      <c r="J111" s="24">
        <f t="shared" si="11"/>
        <v>0.89250207125103564</v>
      </c>
    </row>
    <row r="112" spans="1:10" x14ac:dyDescent="0.25">
      <c r="A112" s="14">
        <v>337.5</v>
      </c>
      <c r="B112" s="14">
        <v>45.08</v>
      </c>
      <c r="C112" s="14">
        <f t="shared" si="6"/>
        <v>48.08</v>
      </c>
      <c r="D112" s="23">
        <f t="shared" si="7"/>
        <v>-0.18378378378378427</v>
      </c>
      <c r="E112" s="24">
        <f t="shared" si="8"/>
        <v>0.99585749792874889</v>
      </c>
      <c r="F112" s="14">
        <v>259.5</v>
      </c>
      <c r="G112" s="14">
        <v>39.94</v>
      </c>
      <c r="H112" s="14">
        <f t="shared" si="9"/>
        <v>42.94</v>
      </c>
      <c r="I112" s="23">
        <f t="shared" si="10"/>
        <v>-0.13939393939393918</v>
      </c>
      <c r="J112" s="24">
        <f t="shared" si="11"/>
        <v>0.88939519469759731</v>
      </c>
    </row>
    <row r="113" spans="1:10" x14ac:dyDescent="0.25">
      <c r="A113" s="14">
        <v>341.2</v>
      </c>
      <c r="B113" s="14">
        <v>44.4</v>
      </c>
      <c r="C113" s="14">
        <f t="shared" si="6"/>
        <v>47.4</v>
      </c>
      <c r="D113" s="23">
        <f t="shared" si="7"/>
        <v>0.24857142857142986</v>
      </c>
      <c r="E113" s="24">
        <f t="shared" si="8"/>
        <v>0.98177299088649539</v>
      </c>
      <c r="F113" s="14">
        <v>256.2</v>
      </c>
      <c r="G113" s="14">
        <v>40.4</v>
      </c>
      <c r="H113" s="14">
        <f t="shared" si="9"/>
        <v>43.4</v>
      </c>
      <c r="I113" s="23">
        <f t="shared" si="10"/>
        <v>0.28571428571428642</v>
      </c>
      <c r="J113" s="24">
        <f t="shared" si="11"/>
        <v>0.89892294946147466</v>
      </c>
    </row>
    <row r="114" spans="1:10" x14ac:dyDescent="0.25">
      <c r="A114" s="14">
        <v>344.7</v>
      </c>
      <c r="B114" s="14">
        <v>45.27</v>
      </c>
      <c r="C114" s="14">
        <f t="shared" si="6"/>
        <v>48.27</v>
      </c>
      <c r="D114" s="23">
        <f t="shared" si="7"/>
        <v>8.8235294117628617E-3</v>
      </c>
      <c r="E114" s="24">
        <f t="shared" si="8"/>
        <v>0.99979287489643753</v>
      </c>
      <c r="F114" s="14">
        <v>253.4</v>
      </c>
      <c r="G114" s="14">
        <v>39.6</v>
      </c>
      <c r="H114" s="14">
        <f t="shared" si="9"/>
        <v>42.6</v>
      </c>
      <c r="I114" s="23">
        <f t="shared" si="10"/>
        <v>6.7741935483871363E-2</v>
      </c>
      <c r="J114" s="24">
        <f t="shared" si="11"/>
        <v>0.88235294117647056</v>
      </c>
    </row>
    <row r="115" spans="1:10" x14ac:dyDescent="0.25">
      <c r="A115" s="14">
        <v>348.1</v>
      </c>
      <c r="B115" s="14">
        <v>45.3</v>
      </c>
      <c r="C115" s="14">
        <f t="shared" si="6"/>
        <v>48.3</v>
      </c>
      <c r="D115" s="23">
        <f t="shared" si="7"/>
        <v>0.10322580645161412</v>
      </c>
      <c r="E115" s="24">
        <f t="shared" si="8"/>
        <v>1.0004142502071249</v>
      </c>
      <c r="F115" s="14">
        <v>250.3</v>
      </c>
      <c r="G115" s="14">
        <v>39.39</v>
      </c>
      <c r="H115" s="14">
        <f t="shared" si="9"/>
        <v>42.39</v>
      </c>
      <c r="I115" s="23">
        <f t="shared" si="10"/>
        <v>6.6666666666667609E-2</v>
      </c>
      <c r="J115" s="24">
        <f t="shared" si="11"/>
        <v>0.87800331400165699</v>
      </c>
    </row>
    <row r="116" spans="1:10" x14ac:dyDescent="0.25">
      <c r="A116" s="14">
        <v>351.2</v>
      </c>
      <c r="B116" s="14">
        <v>45.62</v>
      </c>
      <c r="C116" s="14">
        <f t="shared" si="6"/>
        <v>48.62</v>
      </c>
      <c r="D116" s="23">
        <f t="shared" si="7"/>
        <v>-1.8749999999998556E-2</v>
      </c>
      <c r="E116" s="24">
        <f t="shared" si="8"/>
        <v>1.0070422535211268</v>
      </c>
      <c r="F116" s="14">
        <v>247.3</v>
      </c>
      <c r="G116" s="14">
        <v>39.19</v>
      </c>
      <c r="H116" s="14">
        <f t="shared" si="9"/>
        <v>42.19</v>
      </c>
      <c r="I116" s="23">
        <f t="shared" si="10"/>
        <v>-0.16000000000000228</v>
      </c>
      <c r="J116" s="24">
        <f t="shared" si="11"/>
        <v>0.87386081193040588</v>
      </c>
    </row>
    <row r="117" spans="1:10" x14ac:dyDescent="0.25">
      <c r="A117" s="14">
        <v>354.4</v>
      </c>
      <c r="B117" s="14">
        <v>45.56</v>
      </c>
      <c r="C117" s="14">
        <f t="shared" si="6"/>
        <v>48.56</v>
      </c>
      <c r="D117" s="23">
        <f t="shared" si="7"/>
        <v>-0.20588235294117524</v>
      </c>
      <c r="E117" s="24">
        <f t="shared" si="8"/>
        <v>1.0057995028997515</v>
      </c>
      <c r="F117" s="14">
        <v>244.8</v>
      </c>
      <c r="G117" s="14">
        <v>39.590000000000003</v>
      </c>
      <c r="H117" s="14">
        <f t="shared" si="9"/>
        <v>42.59</v>
      </c>
      <c r="I117" s="23">
        <f t="shared" si="10"/>
        <v>-0.18333333333333238</v>
      </c>
      <c r="J117" s="24">
        <f t="shared" si="11"/>
        <v>0.8821458160729081</v>
      </c>
    </row>
    <row r="118" spans="1:10" x14ac:dyDescent="0.25">
      <c r="A118" s="14">
        <v>357.8</v>
      </c>
      <c r="B118" s="14">
        <v>44.86</v>
      </c>
      <c r="C118" s="14">
        <f t="shared" si="6"/>
        <v>47.86</v>
      </c>
      <c r="D118" s="23">
        <f t="shared" si="7"/>
        <v>3.2258064516122969E-3</v>
      </c>
      <c r="E118" s="24">
        <f t="shared" si="8"/>
        <v>0.99130074565037274</v>
      </c>
      <c r="F118" s="14">
        <v>241.8</v>
      </c>
      <c r="G118" s="14">
        <v>40.14</v>
      </c>
      <c r="H118" s="14">
        <f t="shared" si="9"/>
        <v>43.14</v>
      </c>
      <c r="I118" s="23">
        <f t="shared" si="10"/>
        <v>-4.6428571428572152E-2</v>
      </c>
      <c r="J118" s="24">
        <f t="shared" si="11"/>
        <v>0.89353769676884842</v>
      </c>
    </row>
    <row r="119" spans="1:10" x14ac:dyDescent="0.25">
      <c r="A119" s="14">
        <v>360.9</v>
      </c>
      <c r="B119" s="14">
        <v>44.87</v>
      </c>
      <c r="C119" s="14">
        <f t="shared" si="6"/>
        <v>47.87</v>
      </c>
      <c r="D119" s="23">
        <f t="shared" si="7"/>
        <v>1.1428571428571186E-2</v>
      </c>
      <c r="E119" s="24">
        <f t="shared" si="8"/>
        <v>0.99150787075393532</v>
      </c>
      <c r="F119" s="14">
        <v>239</v>
      </c>
      <c r="G119" s="14">
        <v>40.270000000000003</v>
      </c>
      <c r="H119" s="14">
        <f t="shared" si="9"/>
        <v>43.27</v>
      </c>
      <c r="I119" s="23">
        <f t="shared" si="10"/>
        <v>0.40740740740740966</v>
      </c>
      <c r="J119" s="24">
        <f t="shared" si="11"/>
        <v>0.8962303231151616</v>
      </c>
    </row>
    <row r="120" spans="1:10" x14ac:dyDescent="0.25">
      <c r="A120" s="14">
        <v>364.4</v>
      </c>
      <c r="B120" s="14">
        <v>44.91</v>
      </c>
      <c r="C120" s="14">
        <f t="shared" si="6"/>
        <v>47.91</v>
      </c>
      <c r="D120" s="23">
        <f t="shared" si="7"/>
        <v>0.16206896551724154</v>
      </c>
      <c r="E120" s="24">
        <f t="shared" si="8"/>
        <v>0.99233637116818552</v>
      </c>
      <c r="F120" s="14">
        <v>236.3</v>
      </c>
      <c r="G120" s="14">
        <v>39.17</v>
      </c>
      <c r="H120" s="14">
        <f t="shared" si="9"/>
        <v>42.17</v>
      </c>
      <c r="I120" s="23">
        <f t="shared" si="10"/>
        <v>-0.15357142857142786</v>
      </c>
      <c r="J120" s="24">
        <f t="shared" si="11"/>
        <v>0.87344656172328083</v>
      </c>
    </row>
    <row r="121" spans="1:10" x14ac:dyDescent="0.25">
      <c r="A121" s="14">
        <v>367.3</v>
      </c>
      <c r="B121" s="14">
        <v>45.38</v>
      </c>
      <c r="C121" s="14">
        <f t="shared" si="6"/>
        <v>48.38</v>
      </c>
      <c r="D121" s="23">
        <f t="shared" si="7"/>
        <v>8.7096774193548068E-2</v>
      </c>
      <c r="E121" s="24">
        <f t="shared" si="8"/>
        <v>1.0020712510356256</v>
      </c>
      <c r="F121" s="14">
        <v>233.5</v>
      </c>
      <c r="G121" s="14">
        <v>39.6</v>
      </c>
      <c r="H121" s="14">
        <f t="shared" si="9"/>
        <v>42.6</v>
      </c>
      <c r="I121" s="23">
        <f t="shared" si="10"/>
        <v>7.7777777777778417E-2</v>
      </c>
      <c r="J121" s="24">
        <f t="shared" si="11"/>
        <v>0.88235294117647056</v>
      </c>
    </row>
    <row r="122" spans="1:10" x14ac:dyDescent="0.25">
      <c r="A122" s="14">
        <v>370.4</v>
      </c>
      <c r="B122" s="14">
        <v>45.65</v>
      </c>
      <c r="C122" s="14">
        <f t="shared" si="6"/>
        <v>48.65</v>
      </c>
      <c r="D122" s="23">
        <f t="shared" si="7"/>
        <v>-6.2499999999986681E-3</v>
      </c>
      <c r="E122" s="24">
        <f t="shared" si="8"/>
        <v>1.0076636288318144</v>
      </c>
      <c r="F122" s="14">
        <v>230.8</v>
      </c>
      <c r="G122" s="14">
        <v>39.39</v>
      </c>
      <c r="H122" s="14">
        <f t="shared" si="9"/>
        <v>42.39</v>
      </c>
      <c r="I122" s="23">
        <f t="shared" si="10"/>
        <v>8.2142857142858225E-2</v>
      </c>
      <c r="J122" s="24">
        <f t="shared" si="11"/>
        <v>0.87800331400165699</v>
      </c>
    </row>
    <row r="123" spans="1:10" x14ac:dyDescent="0.25">
      <c r="A123" s="14">
        <v>373.6</v>
      </c>
      <c r="B123" s="14">
        <v>45.63</v>
      </c>
      <c r="C123" s="14">
        <f t="shared" si="6"/>
        <v>48.63</v>
      </c>
      <c r="D123" s="23">
        <f t="shared" si="7"/>
        <v>-0.10384615384615641</v>
      </c>
      <c r="E123" s="24">
        <f t="shared" si="8"/>
        <v>1.0072493786246894</v>
      </c>
      <c r="F123" s="14">
        <v>228</v>
      </c>
      <c r="G123" s="14">
        <v>39.159999999999997</v>
      </c>
      <c r="H123" s="14">
        <f t="shared" si="9"/>
        <v>42.16</v>
      </c>
      <c r="I123" s="23">
        <f t="shared" si="10"/>
        <v>0.18148148148148036</v>
      </c>
      <c r="J123" s="24">
        <f t="shared" si="11"/>
        <v>0.87323943661971826</v>
      </c>
    </row>
    <row r="124" spans="1:10" x14ac:dyDescent="0.25">
      <c r="A124" s="14">
        <v>376.2</v>
      </c>
      <c r="B124" s="14">
        <v>45.36</v>
      </c>
      <c r="C124" s="14">
        <f t="shared" si="6"/>
        <v>48.36</v>
      </c>
      <c r="D124" s="23">
        <f t="shared" si="7"/>
        <v>1.7241379310343644E-2</v>
      </c>
      <c r="E124" s="24">
        <f t="shared" si="8"/>
        <v>1.0016570008285004</v>
      </c>
      <c r="F124" s="14">
        <v>225.3</v>
      </c>
      <c r="G124" s="14">
        <v>38.67</v>
      </c>
      <c r="H124" s="14">
        <f t="shared" si="9"/>
        <v>41.67</v>
      </c>
      <c r="I124" s="23">
        <f t="shared" si="10"/>
        <v>-0.35925925925925656</v>
      </c>
      <c r="J124" s="24">
        <f t="shared" si="11"/>
        <v>0.86309030654515329</v>
      </c>
    </row>
    <row r="125" spans="1:10" x14ac:dyDescent="0.25">
      <c r="A125" s="14">
        <v>379.1</v>
      </c>
      <c r="B125" s="14">
        <v>45.41</v>
      </c>
      <c r="C125" s="14">
        <f t="shared" si="6"/>
        <v>48.41</v>
      </c>
      <c r="D125" s="23">
        <f t="shared" si="7"/>
        <v>-0.15357142857143097</v>
      </c>
      <c r="E125" s="24">
        <f t="shared" si="8"/>
        <v>1.0026926263463132</v>
      </c>
      <c r="F125" s="14">
        <v>222.6</v>
      </c>
      <c r="G125" s="14">
        <v>39.64</v>
      </c>
      <c r="H125" s="14">
        <f t="shared" si="9"/>
        <v>42.64</v>
      </c>
      <c r="I125" s="23">
        <f t="shared" si="10"/>
        <v>-3.8709677419354084E-2</v>
      </c>
      <c r="J125" s="24">
        <f t="shared" si="11"/>
        <v>0.88318144159072076</v>
      </c>
    </row>
    <row r="126" spans="1:10" x14ac:dyDescent="0.25">
      <c r="A126" s="14">
        <v>381.9</v>
      </c>
      <c r="B126" s="14">
        <v>44.98</v>
      </c>
      <c r="C126" s="14">
        <f t="shared" si="6"/>
        <v>47.98</v>
      </c>
      <c r="D126" s="23">
        <f t="shared" si="7"/>
        <v>-3.124999999999778E-2</v>
      </c>
      <c r="E126" s="24">
        <f t="shared" si="8"/>
        <v>0.99378624689312334</v>
      </c>
      <c r="F126" s="14">
        <v>219.5</v>
      </c>
      <c r="G126" s="14">
        <v>39.76</v>
      </c>
      <c r="H126" s="14">
        <f t="shared" si="9"/>
        <v>42.76</v>
      </c>
      <c r="I126" s="23">
        <f t="shared" si="10"/>
        <v>9.2592592592592976E-2</v>
      </c>
      <c r="J126" s="24">
        <f t="shared" si="11"/>
        <v>0.88566694283347136</v>
      </c>
    </row>
    <row r="127" spans="1:10" x14ac:dyDescent="0.25">
      <c r="A127" s="14">
        <v>385.1</v>
      </c>
      <c r="B127" s="14">
        <v>44.88</v>
      </c>
      <c r="C127" s="14">
        <f t="shared" si="6"/>
        <v>47.88</v>
      </c>
      <c r="D127" s="23">
        <f t="shared" si="7"/>
        <v>-0.26250000000000201</v>
      </c>
      <c r="E127" s="24">
        <f t="shared" si="8"/>
        <v>0.99171499585749801</v>
      </c>
      <c r="F127" s="14">
        <v>216.8</v>
      </c>
      <c r="G127" s="14">
        <v>39.51</v>
      </c>
      <c r="H127" s="14">
        <f t="shared" si="9"/>
        <v>42.51</v>
      </c>
      <c r="I127" s="23">
        <f t="shared" si="10"/>
        <v>0.10333333333333172</v>
      </c>
      <c r="J127" s="24">
        <f t="shared" si="11"/>
        <v>0.88048881524440759</v>
      </c>
    </row>
    <row r="128" spans="1:10" x14ac:dyDescent="0.25">
      <c r="A128" s="14">
        <v>388.3</v>
      </c>
      <c r="B128" s="14">
        <v>44.04</v>
      </c>
      <c r="C128" s="14">
        <f t="shared" si="6"/>
        <v>47.04</v>
      </c>
      <c r="D128" s="23">
        <f t="shared" si="7"/>
        <v>0.22857142857142979</v>
      </c>
      <c r="E128" s="24">
        <f t="shared" si="8"/>
        <v>0.97431648715824359</v>
      </c>
      <c r="F128" s="14">
        <v>213.8</v>
      </c>
      <c r="G128" s="14">
        <v>39.200000000000003</v>
      </c>
      <c r="H128" s="14">
        <f t="shared" si="9"/>
        <v>42.2</v>
      </c>
      <c r="I128" s="23">
        <f t="shared" si="10"/>
        <v>3.7037037037037326E-2</v>
      </c>
      <c r="J128" s="24">
        <f t="shared" si="11"/>
        <v>0.87406793703396857</v>
      </c>
    </row>
    <row r="129" spans="1:10" x14ac:dyDescent="0.25">
      <c r="A129" s="14">
        <v>391.8</v>
      </c>
      <c r="B129" s="14">
        <v>44.84</v>
      </c>
      <c r="C129" s="14">
        <f t="shared" si="6"/>
        <v>47.84</v>
      </c>
      <c r="D129" s="23">
        <f t="shared" si="7"/>
        <v>-0.19310344827586437</v>
      </c>
      <c r="E129" s="24">
        <f t="shared" si="8"/>
        <v>0.99088649544324781</v>
      </c>
      <c r="F129" s="14">
        <v>211.1</v>
      </c>
      <c r="G129" s="14">
        <v>39.1</v>
      </c>
      <c r="H129" s="14">
        <f t="shared" si="9"/>
        <v>42.1</v>
      </c>
      <c r="I129" s="23">
        <f t="shared" si="10"/>
        <v>-0.16428571428571559</v>
      </c>
      <c r="J129" s="24">
        <f t="shared" si="11"/>
        <v>0.87199668599834301</v>
      </c>
    </row>
    <row r="130" spans="1:10" x14ac:dyDescent="0.25">
      <c r="A130" s="14">
        <v>394.7</v>
      </c>
      <c r="B130" s="14">
        <v>44.28</v>
      </c>
      <c r="C130" s="14">
        <f t="shared" si="6"/>
        <v>47.28</v>
      </c>
      <c r="D130" s="23">
        <f t="shared" si="7"/>
        <v>0.12000000000000048</v>
      </c>
      <c r="E130" s="24">
        <f t="shared" si="8"/>
        <v>0.97928748964374479</v>
      </c>
      <c r="F130" s="14">
        <v>208.3</v>
      </c>
      <c r="G130" s="14">
        <v>39.56</v>
      </c>
      <c r="H130" s="14">
        <f t="shared" si="9"/>
        <v>42.56</v>
      </c>
      <c r="I130" s="23">
        <f t="shared" si="10"/>
        <v>-3.7037037037029436E-3</v>
      </c>
      <c r="J130" s="24">
        <f t="shared" si="11"/>
        <v>0.88152444076222036</v>
      </c>
    </row>
    <row r="131" spans="1:10" x14ac:dyDescent="0.25">
      <c r="A131" s="14">
        <v>398.2</v>
      </c>
      <c r="B131" s="14">
        <v>44.7</v>
      </c>
      <c r="C131" s="14">
        <f t="shared" si="6"/>
        <v>47.7</v>
      </c>
      <c r="D131" s="23">
        <f t="shared" si="7"/>
        <v>-0.41290322580644895</v>
      </c>
      <c r="E131" s="24">
        <f t="shared" si="8"/>
        <v>0.98798674399337205</v>
      </c>
      <c r="F131" s="14">
        <v>205.6</v>
      </c>
      <c r="G131" s="14">
        <v>39.57</v>
      </c>
      <c r="H131" s="14">
        <f t="shared" si="9"/>
        <v>42.57</v>
      </c>
      <c r="I131" s="23">
        <f t="shared" si="10"/>
        <v>0.19629629629629755</v>
      </c>
      <c r="J131" s="24">
        <f t="shared" si="11"/>
        <v>0.88173156586578294</v>
      </c>
    </row>
    <row r="132" spans="1:10" x14ac:dyDescent="0.25">
      <c r="A132" s="14">
        <v>401.3</v>
      </c>
      <c r="B132" s="14">
        <v>43.42</v>
      </c>
      <c r="C132" s="14">
        <f t="shared" ref="C132:C192" si="12">B132+3</f>
        <v>46.42</v>
      </c>
      <c r="D132" s="23">
        <f t="shared" ref="D132:D192" si="13">(B133-B132)/(A133-A132)</f>
        <v>0.18285714285714302</v>
      </c>
      <c r="E132" s="24">
        <f t="shared" ref="E132:E192" si="14">C132/$C$3</f>
        <v>0.96147473073736534</v>
      </c>
      <c r="F132" s="14">
        <v>202.9</v>
      </c>
      <c r="G132" s="14">
        <v>39.04</v>
      </c>
      <c r="H132" s="14">
        <f t="shared" ref="H132:H195" si="15">G132+3</f>
        <v>42.04</v>
      </c>
      <c r="I132" s="23">
        <f t="shared" ref="I132:I195" si="16">(G133-G132)/(F133-F132)</f>
        <v>-9.6666666666666387E-2</v>
      </c>
      <c r="J132" s="24">
        <f t="shared" ref="J132:J195" si="17">H132/$C$3</f>
        <v>0.87075393537696766</v>
      </c>
    </row>
    <row r="133" spans="1:10" x14ac:dyDescent="0.25">
      <c r="A133" s="14">
        <v>404.8</v>
      </c>
      <c r="B133" s="14">
        <v>44.06</v>
      </c>
      <c r="C133" s="14">
        <f t="shared" si="12"/>
        <v>47.06</v>
      </c>
      <c r="D133" s="23">
        <f t="shared" si="13"/>
        <v>-0.24857142857142986</v>
      </c>
      <c r="E133" s="24">
        <f t="shared" si="14"/>
        <v>0.97473073736536875</v>
      </c>
      <c r="F133" s="14">
        <v>199.9</v>
      </c>
      <c r="G133" s="14">
        <v>39.33</v>
      </c>
      <c r="H133" s="14">
        <f t="shared" si="15"/>
        <v>42.33</v>
      </c>
      <c r="I133" s="23">
        <f t="shared" si="16"/>
        <v>5.1851851851851732E-2</v>
      </c>
      <c r="J133" s="24">
        <f t="shared" si="17"/>
        <v>0.87676056338028163</v>
      </c>
    </row>
    <row r="134" spans="1:10" x14ac:dyDescent="0.25">
      <c r="A134" s="14">
        <v>408.3</v>
      </c>
      <c r="B134" s="14">
        <v>43.19</v>
      </c>
      <c r="C134" s="14">
        <f t="shared" si="12"/>
        <v>46.19</v>
      </c>
      <c r="D134" s="23">
        <f t="shared" si="13"/>
        <v>-8.2857142857142616E-2</v>
      </c>
      <c r="E134" s="24">
        <f t="shared" si="14"/>
        <v>0.9567108533554266</v>
      </c>
      <c r="F134" s="14">
        <v>197.2</v>
      </c>
      <c r="G134" s="14">
        <v>39.19</v>
      </c>
      <c r="H134" s="14">
        <f t="shared" si="15"/>
        <v>42.19</v>
      </c>
      <c r="I134" s="23">
        <f t="shared" si="16"/>
        <v>5.1851851851852281E-2</v>
      </c>
      <c r="J134" s="24">
        <f t="shared" si="17"/>
        <v>0.87386081193040588</v>
      </c>
    </row>
    <row r="135" spans="1:10" x14ac:dyDescent="0.25">
      <c r="A135" s="14">
        <v>411.8</v>
      </c>
      <c r="B135" s="14">
        <v>42.9</v>
      </c>
      <c r="C135" s="14">
        <f t="shared" si="12"/>
        <v>45.9</v>
      </c>
      <c r="D135" s="23">
        <f t="shared" si="13"/>
        <v>0.12000000000000048</v>
      </c>
      <c r="E135" s="24">
        <f t="shared" si="14"/>
        <v>0.95070422535211263</v>
      </c>
      <c r="F135" s="14">
        <v>194.5</v>
      </c>
      <c r="G135" s="14">
        <v>39.049999999999997</v>
      </c>
      <c r="H135" s="14">
        <f t="shared" si="15"/>
        <v>42.05</v>
      </c>
      <c r="I135" s="23">
        <f t="shared" si="16"/>
        <v>-0.21071428571428608</v>
      </c>
      <c r="J135" s="24">
        <f t="shared" si="17"/>
        <v>0.87096106048053012</v>
      </c>
    </row>
    <row r="136" spans="1:10" x14ac:dyDescent="0.25">
      <c r="A136" s="14">
        <v>415.3</v>
      </c>
      <c r="B136" s="14">
        <v>43.32</v>
      </c>
      <c r="C136" s="14">
        <f t="shared" si="12"/>
        <v>46.32</v>
      </c>
      <c r="D136" s="23">
        <f t="shared" si="13"/>
        <v>0.2028571428571431</v>
      </c>
      <c r="E136" s="24">
        <f t="shared" si="14"/>
        <v>0.95940347970173978</v>
      </c>
      <c r="F136" s="14">
        <v>191.7</v>
      </c>
      <c r="G136" s="14">
        <v>39.64</v>
      </c>
      <c r="H136" s="14">
        <f t="shared" si="15"/>
        <v>42.64</v>
      </c>
      <c r="I136" s="23">
        <f t="shared" si="16"/>
        <v>0.14444444444444526</v>
      </c>
      <c r="J136" s="24">
        <f t="shared" si="17"/>
        <v>0.88318144159072076</v>
      </c>
    </row>
    <row r="137" spans="1:10" x14ac:dyDescent="0.25">
      <c r="A137" s="14">
        <v>418.8</v>
      </c>
      <c r="B137" s="14">
        <v>44.03</v>
      </c>
      <c r="C137" s="14">
        <f t="shared" si="12"/>
        <v>47.03</v>
      </c>
      <c r="D137" s="23">
        <f t="shared" si="13"/>
        <v>2.8571428571422886E-3</v>
      </c>
      <c r="E137" s="24">
        <f t="shared" si="14"/>
        <v>0.97410936205468102</v>
      </c>
      <c r="F137" s="14">
        <v>189</v>
      </c>
      <c r="G137" s="14">
        <v>39.25</v>
      </c>
      <c r="H137" s="14">
        <f t="shared" si="15"/>
        <v>42.25</v>
      </c>
      <c r="I137" s="23">
        <f t="shared" si="16"/>
        <v>-6.2962962962963859E-2</v>
      </c>
      <c r="J137" s="24">
        <f t="shared" si="17"/>
        <v>0.87510356255178123</v>
      </c>
    </row>
    <row r="138" spans="1:10" x14ac:dyDescent="0.25">
      <c r="A138" s="14">
        <v>422.3</v>
      </c>
      <c r="B138" s="14">
        <v>44.04</v>
      </c>
      <c r="C138" s="14">
        <f t="shared" si="12"/>
        <v>47.04</v>
      </c>
      <c r="D138" s="23">
        <f t="shared" si="13"/>
        <v>-0.19714285714285648</v>
      </c>
      <c r="E138" s="24">
        <f t="shared" si="14"/>
        <v>0.97431648715824359</v>
      </c>
      <c r="F138" s="14">
        <v>186.3</v>
      </c>
      <c r="G138" s="14">
        <v>39.42</v>
      </c>
      <c r="H138" s="14">
        <f t="shared" si="15"/>
        <v>42.42</v>
      </c>
      <c r="I138" s="23">
        <f t="shared" si="16"/>
        <v>0.16666666666666666</v>
      </c>
      <c r="J138" s="24">
        <f t="shared" si="17"/>
        <v>0.87862468931234472</v>
      </c>
    </row>
    <row r="139" spans="1:10" x14ac:dyDescent="0.25">
      <c r="A139" s="14">
        <v>425.8</v>
      </c>
      <c r="B139" s="14">
        <v>43.35</v>
      </c>
      <c r="C139" s="14">
        <f t="shared" si="12"/>
        <v>46.35</v>
      </c>
      <c r="D139" s="23">
        <f t="shared" si="13"/>
        <v>0.2393939393939383</v>
      </c>
      <c r="E139" s="24">
        <f t="shared" si="14"/>
        <v>0.96002485501242751</v>
      </c>
      <c r="F139" s="14">
        <v>183.6</v>
      </c>
      <c r="G139" s="14">
        <v>38.97</v>
      </c>
      <c r="H139" s="14">
        <f t="shared" si="15"/>
        <v>41.97</v>
      </c>
      <c r="I139" s="23">
        <f t="shared" si="16"/>
        <v>-1.8518518518520176E-2</v>
      </c>
      <c r="J139" s="24">
        <f t="shared" si="17"/>
        <v>0.86930405965202984</v>
      </c>
    </row>
    <row r="140" spans="1:10" x14ac:dyDescent="0.25">
      <c r="A140" s="14">
        <v>429.1</v>
      </c>
      <c r="B140" s="14">
        <v>44.14</v>
      </c>
      <c r="C140" s="14">
        <f t="shared" si="12"/>
        <v>47.14</v>
      </c>
      <c r="D140" s="23">
        <f t="shared" si="13"/>
        <v>-0.24062500000000184</v>
      </c>
      <c r="E140" s="24">
        <f t="shared" si="14"/>
        <v>0.97638773819386904</v>
      </c>
      <c r="F140" s="14">
        <v>180.9</v>
      </c>
      <c r="G140" s="14">
        <v>39.020000000000003</v>
      </c>
      <c r="H140" s="14">
        <f t="shared" si="15"/>
        <v>42.02</v>
      </c>
      <c r="I140" s="23">
        <f t="shared" si="16"/>
        <v>-5.5555555555554678E-2</v>
      </c>
      <c r="J140" s="24">
        <f t="shared" si="17"/>
        <v>0.87033968516984261</v>
      </c>
    </row>
    <row r="141" spans="1:10" x14ac:dyDescent="0.25">
      <c r="A141" s="14">
        <v>432.3</v>
      </c>
      <c r="B141" s="14">
        <v>43.37</v>
      </c>
      <c r="C141" s="14">
        <f t="shared" si="12"/>
        <v>46.37</v>
      </c>
      <c r="D141" s="23">
        <f t="shared" si="13"/>
        <v>0.42571428571428627</v>
      </c>
      <c r="E141" s="24">
        <f t="shared" si="14"/>
        <v>0.96043910521955256</v>
      </c>
      <c r="F141" s="14">
        <v>178.2</v>
      </c>
      <c r="G141" s="14">
        <v>39.17</v>
      </c>
      <c r="H141" s="14">
        <f t="shared" si="15"/>
        <v>42.17</v>
      </c>
      <c r="I141" s="23">
        <f t="shared" si="16"/>
        <v>0.16666666666666843</v>
      </c>
      <c r="J141" s="24">
        <f t="shared" si="17"/>
        <v>0.87344656172328083</v>
      </c>
    </row>
    <row r="142" spans="1:10" x14ac:dyDescent="0.25">
      <c r="A142" s="14">
        <v>435.8</v>
      </c>
      <c r="B142" s="14">
        <v>44.86</v>
      </c>
      <c r="C142" s="14">
        <f t="shared" si="12"/>
        <v>47.86</v>
      </c>
      <c r="D142" s="23">
        <f t="shared" si="13"/>
        <v>-0.40526315789473538</v>
      </c>
      <c r="E142" s="24">
        <f t="shared" si="14"/>
        <v>0.99130074565037274</v>
      </c>
      <c r="F142" s="14">
        <v>175.5</v>
      </c>
      <c r="G142" s="14">
        <v>38.72</v>
      </c>
      <c r="H142" s="14">
        <f t="shared" si="15"/>
        <v>41.72</v>
      </c>
      <c r="I142" s="23">
        <f t="shared" si="16"/>
        <v>7.7777777777778417E-2</v>
      </c>
      <c r="J142" s="24">
        <f t="shared" si="17"/>
        <v>0.86412593206296595</v>
      </c>
    </row>
    <row r="143" spans="1:10" x14ac:dyDescent="0.25">
      <c r="A143" s="14">
        <v>439.6</v>
      </c>
      <c r="B143" s="14">
        <v>43.32</v>
      </c>
      <c r="C143" s="14">
        <f t="shared" si="12"/>
        <v>46.32</v>
      </c>
      <c r="D143" s="23">
        <f t="shared" si="13"/>
        <v>-7.6923076923080284E-3</v>
      </c>
      <c r="E143" s="24">
        <f t="shared" si="14"/>
        <v>0.95940347970173978</v>
      </c>
      <c r="F143" s="14">
        <v>172.8</v>
      </c>
      <c r="G143" s="14">
        <v>38.51</v>
      </c>
      <c r="H143" s="14">
        <f t="shared" si="15"/>
        <v>41.51</v>
      </c>
      <c r="I143" s="23">
        <f t="shared" si="16"/>
        <v>-7.4999999999999706E-2</v>
      </c>
      <c r="J143" s="24">
        <f t="shared" si="17"/>
        <v>0.85977630488815238</v>
      </c>
    </row>
    <row r="144" spans="1:10" x14ac:dyDescent="0.25">
      <c r="A144" s="14">
        <v>443.5</v>
      </c>
      <c r="B144" s="14">
        <v>43.29</v>
      </c>
      <c r="C144" s="14">
        <f t="shared" si="12"/>
        <v>46.29</v>
      </c>
      <c r="D144" s="23">
        <f t="shared" si="13"/>
        <v>3.1428571428571264E-2</v>
      </c>
      <c r="E144" s="24">
        <f t="shared" si="14"/>
        <v>0.95878210439105216</v>
      </c>
      <c r="F144" s="14">
        <v>170.4</v>
      </c>
      <c r="G144" s="14">
        <v>38.69</v>
      </c>
      <c r="H144" s="14">
        <f t="shared" si="15"/>
        <v>41.69</v>
      </c>
      <c r="I144" s="23">
        <f t="shared" si="16"/>
        <v>0.15185185185184963</v>
      </c>
      <c r="J144" s="24">
        <f t="shared" si="17"/>
        <v>0.86350455675227833</v>
      </c>
    </row>
    <row r="145" spans="1:10" x14ac:dyDescent="0.25">
      <c r="A145" s="14">
        <v>447</v>
      </c>
      <c r="B145" s="14">
        <v>43.4</v>
      </c>
      <c r="C145" s="14">
        <f t="shared" si="12"/>
        <v>46.4</v>
      </c>
      <c r="D145" s="23">
        <f t="shared" si="13"/>
        <v>-0.20909090909090769</v>
      </c>
      <c r="E145" s="24">
        <f t="shared" si="14"/>
        <v>0.96106048053024018</v>
      </c>
      <c r="F145" s="14">
        <v>167.7</v>
      </c>
      <c r="G145" s="14">
        <v>38.28</v>
      </c>
      <c r="H145" s="14">
        <f t="shared" si="15"/>
        <v>41.28</v>
      </c>
      <c r="I145" s="23">
        <f t="shared" si="16"/>
        <v>-7.9166666666666469E-2</v>
      </c>
      <c r="J145" s="24">
        <f t="shared" si="17"/>
        <v>0.85501242750621376</v>
      </c>
    </row>
    <row r="146" spans="1:10" x14ac:dyDescent="0.25">
      <c r="A146" s="14">
        <v>450.3</v>
      </c>
      <c r="B146" s="14">
        <v>42.71</v>
      </c>
      <c r="C146" s="14">
        <f t="shared" si="12"/>
        <v>45.71</v>
      </c>
      <c r="D146" s="23">
        <f t="shared" si="13"/>
        <v>6.5714285714284823E-2</v>
      </c>
      <c r="E146" s="24">
        <f t="shared" si="14"/>
        <v>0.94676884838442421</v>
      </c>
      <c r="F146" s="14">
        <v>165.3</v>
      </c>
      <c r="G146" s="14">
        <v>38.47</v>
      </c>
      <c r="H146" s="14">
        <f t="shared" si="15"/>
        <v>41.47</v>
      </c>
      <c r="I146" s="23">
        <f t="shared" si="16"/>
        <v>0.12962962962962934</v>
      </c>
      <c r="J146" s="24">
        <f t="shared" si="17"/>
        <v>0.85894780447390218</v>
      </c>
    </row>
    <row r="147" spans="1:10" x14ac:dyDescent="0.25">
      <c r="A147" s="14">
        <v>453.8</v>
      </c>
      <c r="B147" s="14">
        <v>42.94</v>
      </c>
      <c r="C147" s="14">
        <f t="shared" si="12"/>
        <v>45.94</v>
      </c>
      <c r="D147" s="23">
        <f t="shared" si="13"/>
        <v>0.14722222222222392</v>
      </c>
      <c r="E147" s="24">
        <f t="shared" si="14"/>
        <v>0.95153272576636283</v>
      </c>
      <c r="F147" s="14">
        <v>162.6</v>
      </c>
      <c r="G147" s="14">
        <v>38.119999999999997</v>
      </c>
      <c r="H147" s="14">
        <f t="shared" si="15"/>
        <v>41.12</v>
      </c>
      <c r="I147" s="23">
        <f t="shared" si="16"/>
        <v>-0.31851851851851964</v>
      </c>
      <c r="J147" s="24">
        <f t="shared" si="17"/>
        <v>0.85169842584921285</v>
      </c>
    </row>
    <row r="148" spans="1:10" x14ac:dyDescent="0.25">
      <c r="A148" s="14">
        <v>457.4</v>
      </c>
      <c r="B148" s="14">
        <v>43.47</v>
      </c>
      <c r="C148" s="14">
        <f t="shared" si="12"/>
        <v>46.47</v>
      </c>
      <c r="D148" s="23">
        <f t="shared" si="13"/>
        <v>-9.9999999999998507E-2</v>
      </c>
      <c r="E148" s="24">
        <f t="shared" si="14"/>
        <v>0.96251035625517811</v>
      </c>
      <c r="F148" s="14">
        <v>159.9</v>
      </c>
      <c r="G148" s="14">
        <v>38.979999999999997</v>
      </c>
      <c r="H148" s="14">
        <f t="shared" si="15"/>
        <v>41.98</v>
      </c>
      <c r="I148" s="23">
        <f t="shared" si="16"/>
        <v>0.33703703703703364</v>
      </c>
      <c r="J148" s="24">
        <f t="shared" si="17"/>
        <v>0.8695111847555923</v>
      </c>
    </row>
    <row r="149" spans="1:10" x14ac:dyDescent="0.25">
      <c r="A149" s="14">
        <v>461.2</v>
      </c>
      <c r="B149" s="14">
        <v>43.09</v>
      </c>
      <c r="C149" s="14">
        <f t="shared" si="12"/>
        <v>46.09</v>
      </c>
      <c r="D149" s="23">
        <f t="shared" si="13"/>
        <v>0.31282051282050977</v>
      </c>
      <c r="E149" s="24">
        <f t="shared" si="14"/>
        <v>0.95463960231980116</v>
      </c>
      <c r="F149" s="14">
        <v>157.19999999999999</v>
      </c>
      <c r="G149" s="14">
        <v>38.07</v>
      </c>
      <c r="H149" s="14">
        <f t="shared" si="15"/>
        <v>41.07</v>
      </c>
      <c r="I149" s="23">
        <f t="shared" si="16"/>
        <v>2.9629629629629124E-2</v>
      </c>
      <c r="J149" s="24">
        <f t="shared" si="17"/>
        <v>0.85066280033140018</v>
      </c>
    </row>
    <row r="150" spans="1:10" x14ac:dyDescent="0.25">
      <c r="A150" s="14">
        <v>465.1</v>
      </c>
      <c r="B150" s="14">
        <v>44.31</v>
      </c>
      <c r="C150" s="14">
        <f t="shared" si="12"/>
        <v>47.31</v>
      </c>
      <c r="D150" s="23">
        <f t="shared" si="13"/>
        <v>-0.13947368421052828</v>
      </c>
      <c r="E150" s="24">
        <f t="shared" si="14"/>
        <v>0.97990886495443252</v>
      </c>
      <c r="F150" s="14">
        <v>154.5</v>
      </c>
      <c r="G150" s="14">
        <v>37.99</v>
      </c>
      <c r="H150" s="14">
        <f t="shared" si="15"/>
        <v>40.99</v>
      </c>
      <c r="I150" s="23">
        <f t="shared" si="16"/>
        <v>-0.12592592592592508</v>
      </c>
      <c r="J150" s="24">
        <f t="shared" si="17"/>
        <v>0.84900579950289978</v>
      </c>
    </row>
    <row r="151" spans="1:10" x14ac:dyDescent="0.25">
      <c r="A151" s="14">
        <v>468.9</v>
      </c>
      <c r="B151" s="14">
        <v>43.78</v>
      </c>
      <c r="C151" s="14">
        <f t="shared" si="12"/>
        <v>46.78</v>
      </c>
      <c r="D151" s="23">
        <f t="shared" si="13"/>
        <v>-9.4871794871795215E-2</v>
      </c>
      <c r="E151" s="24">
        <f t="shared" si="14"/>
        <v>0.96893123446561724</v>
      </c>
      <c r="F151" s="14">
        <v>151.80000000000001</v>
      </c>
      <c r="G151" s="14">
        <v>38.33</v>
      </c>
      <c r="H151" s="14">
        <f t="shared" si="15"/>
        <v>41.33</v>
      </c>
      <c r="I151" s="23">
        <f t="shared" si="16"/>
        <v>-0.10384615384615414</v>
      </c>
      <c r="J151" s="24">
        <f t="shared" si="17"/>
        <v>0.85604805302402642</v>
      </c>
    </row>
    <row r="152" spans="1:10" x14ac:dyDescent="0.25">
      <c r="A152" s="14">
        <v>472.8</v>
      </c>
      <c r="B152" s="14">
        <v>43.41</v>
      </c>
      <c r="C152" s="14">
        <f t="shared" si="12"/>
        <v>46.41</v>
      </c>
      <c r="D152" s="23">
        <f t="shared" si="13"/>
        <v>3.6111111111112162E-2</v>
      </c>
      <c r="E152" s="24">
        <f t="shared" si="14"/>
        <v>0.96126760563380276</v>
      </c>
      <c r="F152" s="14">
        <v>149.19999999999999</v>
      </c>
      <c r="G152" s="14">
        <v>38.6</v>
      </c>
      <c r="H152" s="14">
        <f t="shared" si="15"/>
        <v>41.6</v>
      </c>
      <c r="I152" s="23">
        <f t="shared" si="16"/>
        <v>5.1851851851852281E-2</v>
      </c>
      <c r="J152" s="24">
        <f t="shared" si="17"/>
        <v>0.86164043082021546</v>
      </c>
    </row>
    <row r="153" spans="1:10" x14ac:dyDescent="0.25">
      <c r="A153" s="14">
        <v>476.4</v>
      </c>
      <c r="B153" s="14">
        <v>43.54</v>
      </c>
      <c r="C153" s="14">
        <f t="shared" si="12"/>
        <v>46.54</v>
      </c>
      <c r="D153" s="23">
        <f t="shared" si="13"/>
        <v>-4.1666666666666012E-2</v>
      </c>
      <c r="E153" s="24">
        <f t="shared" si="14"/>
        <v>0.96396023198011593</v>
      </c>
      <c r="F153" s="14">
        <v>146.5</v>
      </c>
      <c r="G153" s="14">
        <v>38.46</v>
      </c>
      <c r="H153" s="14">
        <f t="shared" si="15"/>
        <v>41.46</v>
      </c>
      <c r="I153" s="23">
        <f t="shared" si="16"/>
        <v>-0.31111111111111106</v>
      </c>
      <c r="J153" s="24">
        <f t="shared" si="17"/>
        <v>0.85874067937033971</v>
      </c>
    </row>
    <row r="154" spans="1:10" x14ac:dyDescent="0.25">
      <c r="A154" s="14">
        <v>480</v>
      </c>
      <c r="B154" s="14">
        <v>43.39</v>
      </c>
      <c r="C154" s="14">
        <f t="shared" si="12"/>
        <v>46.39</v>
      </c>
      <c r="D154" s="23">
        <f t="shared" si="13"/>
        <v>-1.1428571428571186E-2</v>
      </c>
      <c r="E154" s="24">
        <f t="shared" si="14"/>
        <v>0.96085335542667771</v>
      </c>
      <c r="F154" s="14">
        <v>143.80000000000001</v>
      </c>
      <c r="G154" s="14">
        <v>39.299999999999997</v>
      </c>
      <c r="H154" s="14">
        <f t="shared" si="15"/>
        <v>42.3</v>
      </c>
      <c r="I154" s="23">
        <f t="shared" si="16"/>
        <v>0.26296296296295901</v>
      </c>
      <c r="J154" s="24">
        <f t="shared" si="17"/>
        <v>0.87613918806959401</v>
      </c>
    </row>
    <row r="155" spans="1:10" x14ac:dyDescent="0.25">
      <c r="A155" s="14">
        <v>483.5</v>
      </c>
      <c r="B155" s="14">
        <v>43.35</v>
      </c>
      <c r="C155" s="14">
        <f t="shared" si="12"/>
        <v>46.35</v>
      </c>
      <c r="D155" s="23">
        <f t="shared" si="13"/>
        <v>-9.9999999999999215E-2</v>
      </c>
      <c r="E155" s="24">
        <f t="shared" si="14"/>
        <v>0.96002485501242751</v>
      </c>
      <c r="F155" s="14">
        <v>141.1</v>
      </c>
      <c r="G155" s="14">
        <v>38.590000000000003</v>
      </c>
      <c r="H155" s="14">
        <f t="shared" si="15"/>
        <v>41.59</v>
      </c>
      <c r="I155" s="23">
        <f t="shared" si="16"/>
        <v>0.12758620689655303</v>
      </c>
      <c r="J155" s="24">
        <f t="shared" si="17"/>
        <v>0.86143330571665289</v>
      </c>
    </row>
    <row r="156" spans="1:10" x14ac:dyDescent="0.25">
      <c r="A156" s="14">
        <v>487.1</v>
      </c>
      <c r="B156" s="14">
        <v>42.99</v>
      </c>
      <c r="C156" s="14">
        <f t="shared" si="12"/>
        <v>45.99</v>
      </c>
      <c r="D156" s="23">
        <f t="shared" si="13"/>
        <v>-9.4871794871796589E-2</v>
      </c>
      <c r="E156" s="24">
        <f t="shared" si="14"/>
        <v>0.95256835128417561</v>
      </c>
      <c r="F156" s="14">
        <v>138.19999999999999</v>
      </c>
      <c r="G156" s="14">
        <v>38.22</v>
      </c>
      <c r="H156" s="14">
        <f t="shared" si="15"/>
        <v>41.22</v>
      </c>
      <c r="I156" s="23">
        <f t="shared" si="16"/>
        <v>7.2413793103449142E-2</v>
      </c>
      <c r="J156" s="24">
        <f t="shared" si="17"/>
        <v>0.8537696768848384</v>
      </c>
    </row>
    <row r="157" spans="1:10" x14ac:dyDescent="0.25">
      <c r="A157" s="14">
        <v>491</v>
      </c>
      <c r="B157" s="14">
        <v>42.62</v>
      </c>
      <c r="C157" s="14">
        <f t="shared" si="12"/>
        <v>45.62</v>
      </c>
      <c r="D157" s="23">
        <f t="shared" si="13"/>
        <v>6.6666666666666805E-2</v>
      </c>
      <c r="E157" s="24">
        <f t="shared" si="14"/>
        <v>0.94490472245236112</v>
      </c>
      <c r="F157" s="14">
        <v>135.30000000000001</v>
      </c>
      <c r="G157" s="14">
        <v>38.01</v>
      </c>
      <c r="H157" s="14">
        <f t="shared" si="15"/>
        <v>41.01</v>
      </c>
      <c r="I157" s="23">
        <f t="shared" si="16"/>
        <v>7.0370370370369084E-2</v>
      </c>
      <c r="J157" s="24">
        <f t="shared" si="17"/>
        <v>0.84942004971002483</v>
      </c>
    </row>
    <row r="158" spans="1:10" x14ac:dyDescent="0.25">
      <c r="A158" s="14">
        <v>494.6</v>
      </c>
      <c r="B158" s="14">
        <v>42.86</v>
      </c>
      <c r="C158" s="14">
        <f t="shared" si="12"/>
        <v>45.86</v>
      </c>
      <c r="D158" s="23">
        <f t="shared" si="13"/>
        <v>-0.10277777777777804</v>
      </c>
      <c r="E158" s="24">
        <f t="shared" si="14"/>
        <v>0.94987572493786243</v>
      </c>
      <c r="F158" s="14">
        <v>132.6</v>
      </c>
      <c r="G158" s="14">
        <v>37.82</v>
      </c>
      <c r="H158" s="14">
        <f t="shared" si="15"/>
        <v>40.82</v>
      </c>
      <c r="I158" s="23">
        <f t="shared" si="16"/>
        <v>0.10370370370370456</v>
      </c>
      <c r="J158" s="24">
        <f t="shared" si="17"/>
        <v>0.84548467274233641</v>
      </c>
    </row>
    <row r="159" spans="1:10" x14ac:dyDescent="0.25">
      <c r="A159" s="14">
        <v>498.2</v>
      </c>
      <c r="B159" s="14">
        <v>42.49</v>
      </c>
      <c r="C159" s="14">
        <f t="shared" si="12"/>
        <v>45.49</v>
      </c>
      <c r="D159" s="23">
        <f t="shared" si="13"/>
        <v>1.666666666666522E-2</v>
      </c>
      <c r="E159" s="24">
        <f t="shared" si="14"/>
        <v>0.94221209610604806</v>
      </c>
      <c r="F159" s="14">
        <v>129.9</v>
      </c>
      <c r="G159" s="14">
        <v>37.54</v>
      </c>
      <c r="H159" s="14">
        <f t="shared" si="15"/>
        <v>40.54</v>
      </c>
      <c r="I159" s="23">
        <f t="shared" si="16"/>
        <v>-0.1730769230769236</v>
      </c>
      <c r="J159" s="24">
        <f t="shared" si="17"/>
        <v>0.8396851698425849</v>
      </c>
    </row>
    <row r="160" spans="1:10" x14ac:dyDescent="0.25">
      <c r="A160" s="14">
        <v>501.8</v>
      </c>
      <c r="B160" s="14">
        <v>42.55</v>
      </c>
      <c r="C160" s="14">
        <f t="shared" si="12"/>
        <v>45.55</v>
      </c>
      <c r="D160" s="23">
        <f t="shared" si="13"/>
        <v>-0.13076923076923103</v>
      </c>
      <c r="E160" s="24">
        <f t="shared" si="14"/>
        <v>0.9434548467274233</v>
      </c>
      <c r="F160" s="14">
        <v>127.3</v>
      </c>
      <c r="G160" s="14">
        <v>37.99</v>
      </c>
      <c r="H160" s="14">
        <f t="shared" si="15"/>
        <v>40.99</v>
      </c>
      <c r="I160" s="23">
        <f t="shared" si="16"/>
        <v>-9.1666666666666521E-2</v>
      </c>
      <c r="J160" s="24">
        <f t="shared" si="17"/>
        <v>0.84900579950289978</v>
      </c>
    </row>
    <row r="161" spans="1:10" x14ac:dyDescent="0.25">
      <c r="A161" s="14">
        <v>505.7</v>
      </c>
      <c r="B161" s="14">
        <v>42.04</v>
      </c>
      <c r="C161" s="14">
        <f t="shared" si="12"/>
        <v>45.04</v>
      </c>
      <c r="D161" s="23">
        <f t="shared" si="13"/>
        <v>-9.3939393939394308E-2</v>
      </c>
      <c r="E161" s="24">
        <f t="shared" si="14"/>
        <v>0.93289146644573318</v>
      </c>
      <c r="F161" s="14">
        <v>124.9</v>
      </c>
      <c r="G161" s="14">
        <v>38.21</v>
      </c>
      <c r="H161" s="14">
        <f t="shared" si="15"/>
        <v>41.21</v>
      </c>
      <c r="I161" s="23">
        <f t="shared" si="16"/>
        <v>0.18518518518518498</v>
      </c>
      <c r="J161" s="24">
        <f t="shared" si="17"/>
        <v>0.85356255178127594</v>
      </c>
    </row>
    <row r="162" spans="1:10" x14ac:dyDescent="0.25">
      <c r="A162" s="14">
        <v>509</v>
      </c>
      <c r="B162" s="14">
        <v>41.73</v>
      </c>
      <c r="C162" s="14">
        <f t="shared" si="12"/>
        <v>44.73</v>
      </c>
      <c r="D162" s="23">
        <f t="shared" si="13"/>
        <v>-0.10999999999999943</v>
      </c>
      <c r="E162" s="24">
        <f t="shared" si="14"/>
        <v>0.92647058823529405</v>
      </c>
      <c r="F162" s="14">
        <v>122.2</v>
      </c>
      <c r="G162" s="14">
        <v>37.71</v>
      </c>
      <c r="H162" s="14">
        <f t="shared" si="15"/>
        <v>40.71</v>
      </c>
      <c r="I162" s="23">
        <f t="shared" si="16"/>
        <v>-0.10833333333333225</v>
      </c>
      <c r="J162" s="24">
        <f t="shared" si="17"/>
        <v>0.84320629660314828</v>
      </c>
    </row>
    <row r="163" spans="1:10" x14ac:dyDescent="0.25">
      <c r="A163" s="14">
        <v>513</v>
      </c>
      <c r="B163" s="14">
        <v>41.29</v>
      </c>
      <c r="C163" s="14">
        <f t="shared" si="12"/>
        <v>44.29</v>
      </c>
      <c r="D163" s="23">
        <f t="shared" si="13"/>
        <v>-0.16153846153846313</v>
      </c>
      <c r="E163" s="24">
        <f t="shared" si="14"/>
        <v>0.91735708367854185</v>
      </c>
      <c r="F163" s="14">
        <v>119.8</v>
      </c>
      <c r="G163" s="14">
        <v>37.97</v>
      </c>
      <c r="H163" s="14">
        <f t="shared" si="15"/>
        <v>40.97</v>
      </c>
      <c r="I163" s="23">
        <f t="shared" si="16"/>
        <v>6.0869565217391626E-2</v>
      </c>
      <c r="J163" s="24">
        <f t="shared" si="17"/>
        <v>0.84859154929577463</v>
      </c>
    </row>
    <row r="164" spans="1:10" x14ac:dyDescent="0.25">
      <c r="A164" s="14">
        <v>516.9</v>
      </c>
      <c r="B164" s="14">
        <v>40.659999999999997</v>
      </c>
      <c r="C164" s="14">
        <f t="shared" si="12"/>
        <v>43.66</v>
      </c>
      <c r="D164" s="23">
        <f t="shared" si="13"/>
        <v>-0.56944444444444009</v>
      </c>
      <c r="E164" s="24">
        <f t="shared" si="14"/>
        <v>0.90430820215410102</v>
      </c>
      <c r="F164" s="14">
        <v>117.5</v>
      </c>
      <c r="G164" s="14">
        <v>37.83</v>
      </c>
      <c r="H164" s="14">
        <f t="shared" si="15"/>
        <v>40.83</v>
      </c>
      <c r="I164" s="23">
        <f t="shared" si="16"/>
        <v>-7.0833333333333873E-2</v>
      </c>
      <c r="J164" s="24">
        <f t="shared" si="17"/>
        <v>0.84569179784589887</v>
      </c>
    </row>
    <row r="165" spans="1:10" x14ac:dyDescent="0.25">
      <c r="A165" s="14">
        <v>520.5</v>
      </c>
      <c r="B165" s="14">
        <v>38.61</v>
      </c>
      <c r="C165" s="14">
        <f t="shared" si="12"/>
        <v>41.61</v>
      </c>
      <c r="D165" s="23">
        <f t="shared" si="13"/>
        <v>-0.8162162162162051</v>
      </c>
      <c r="E165" s="24">
        <f t="shared" si="14"/>
        <v>0.86184755592377793</v>
      </c>
      <c r="F165" s="14">
        <v>115.1</v>
      </c>
      <c r="G165" s="14">
        <v>38</v>
      </c>
      <c r="H165" s="14">
        <f t="shared" si="15"/>
        <v>41</v>
      </c>
      <c r="I165" s="23">
        <f t="shared" si="16"/>
        <v>-5.1851851851852281E-2</v>
      </c>
      <c r="J165" s="24">
        <f t="shared" si="17"/>
        <v>0.84921292460646225</v>
      </c>
    </row>
    <row r="166" spans="1:10" x14ac:dyDescent="0.25">
      <c r="A166" s="14">
        <v>524.20000000000005</v>
      </c>
      <c r="B166" s="14">
        <v>35.590000000000003</v>
      </c>
      <c r="C166" s="14">
        <f t="shared" si="12"/>
        <v>38.590000000000003</v>
      </c>
      <c r="D166" s="23">
        <f t="shared" si="13"/>
        <v>-1.983333333333366</v>
      </c>
      <c r="E166" s="24">
        <f t="shared" si="14"/>
        <v>0.79929577464788737</v>
      </c>
      <c r="F166" s="14">
        <v>112.4</v>
      </c>
      <c r="G166" s="14">
        <v>38.14</v>
      </c>
      <c r="H166" s="14">
        <f t="shared" si="15"/>
        <v>41.14</v>
      </c>
      <c r="I166" s="23">
        <f t="shared" si="16"/>
        <v>-6.2499999999999258E-2</v>
      </c>
      <c r="J166" s="24">
        <f t="shared" si="17"/>
        <v>0.852112676056338</v>
      </c>
    </row>
    <row r="167" spans="1:10" x14ac:dyDescent="0.25">
      <c r="A167" s="14">
        <v>528.4</v>
      </c>
      <c r="B167" s="14">
        <v>27.26</v>
      </c>
      <c r="C167" s="14">
        <f t="shared" si="12"/>
        <v>30.26</v>
      </c>
      <c r="D167" s="23">
        <f t="shared" si="13"/>
        <v>-1.5500000000000007</v>
      </c>
      <c r="E167" s="24">
        <f t="shared" si="14"/>
        <v>0.62676056338028174</v>
      </c>
      <c r="F167" s="14">
        <v>110</v>
      </c>
      <c r="G167" s="14">
        <v>38.29</v>
      </c>
      <c r="H167" s="14">
        <f t="shared" si="15"/>
        <v>41.29</v>
      </c>
      <c r="I167" s="23">
        <f t="shared" si="16"/>
        <v>0.16521739130434915</v>
      </c>
      <c r="J167" s="24">
        <f t="shared" si="17"/>
        <v>0.85521955260977622</v>
      </c>
    </row>
    <row r="168" spans="1:10" x14ac:dyDescent="0.25">
      <c r="A168" s="14">
        <v>532.4</v>
      </c>
      <c r="B168" s="14">
        <v>21.06</v>
      </c>
      <c r="C168" s="14">
        <f t="shared" si="12"/>
        <v>24.06</v>
      </c>
      <c r="D168" s="23">
        <f t="shared" si="13"/>
        <v>-1.2787878787878519</v>
      </c>
      <c r="E168" s="24">
        <f t="shared" si="14"/>
        <v>0.49834299917149955</v>
      </c>
      <c r="F168" s="14">
        <v>107.7</v>
      </c>
      <c r="G168" s="14">
        <v>37.909999999999997</v>
      </c>
      <c r="H168" s="14">
        <f t="shared" si="15"/>
        <v>40.909999999999997</v>
      </c>
      <c r="I168" s="23">
        <f t="shared" si="16"/>
        <v>-5.8333333333333431E-2</v>
      </c>
      <c r="J168" s="24">
        <f t="shared" si="17"/>
        <v>0.84734879867439927</v>
      </c>
    </row>
    <row r="169" spans="1:10" x14ac:dyDescent="0.25">
      <c r="A169" s="14">
        <v>535.70000000000005</v>
      </c>
      <c r="B169" s="14">
        <v>16.84</v>
      </c>
      <c r="C169" s="14">
        <f t="shared" si="12"/>
        <v>19.84</v>
      </c>
      <c r="D169" s="23">
        <f t="shared" si="13"/>
        <v>-0.83636363636364786</v>
      </c>
      <c r="E169" s="24">
        <f t="shared" si="14"/>
        <v>0.41093620546810272</v>
      </c>
      <c r="F169" s="14">
        <v>105.3</v>
      </c>
      <c r="G169" s="14">
        <v>38.049999999999997</v>
      </c>
      <c r="H169" s="14">
        <f t="shared" si="15"/>
        <v>41.05</v>
      </c>
      <c r="I169" s="23">
        <f t="shared" si="16"/>
        <v>0.12916666666666513</v>
      </c>
      <c r="J169" s="24">
        <f t="shared" si="17"/>
        <v>0.85024855012427503</v>
      </c>
    </row>
    <row r="170" spans="1:10" x14ac:dyDescent="0.25">
      <c r="A170" s="14">
        <v>539</v>
      </c>
      <c r="B170" s="14">
        <v>14.08</v>
      </c>
      <c r="C170" s="14">
        <f t="shared" si="12"/>
        <v>17.079999999999998</v>
      </c>
      <c r="D170" s="23">
        <f t="shared" si="13"/>
        <v>-0.24594594594594296</v>
      </c>
      <c r="E170" s="24">
        <f t="shared" si="14"/>
        <v>0.3537696768848384</v>
      </c>
      <c r="F170" s="14">
        <v>102.9</v>
      </c>
      <c r="G170" s="14">
        <v>37.74</v>
      </c>
      <c r="H170" s="14">
        <f t="shared" si="15"/>
        <v>40.74</v>
      </c>
      <c r="I170" s="23">
        <f t="shared" si="16"/>
        <v>2.500000000000089E-2</v>
      </c>
      <c r="J170" s="24">
        <f t="shared" si="17"/>
        <v>0.84382767191383601</v>
      </c>
    </row>
    <row r="171" spans="1:10" x14ac:dyDescent="0.25">
      <c r="A171" s="14">
        <v>542.70000000000005</v>
      </c>
      <c r="B171" s="14">
        <v>13.17</v>
      </c>
      <c r="C171" s="14">
        <f t="shared" si="12"/>
        <v>16.170000000000002</v>
      </c>
      <c r="D171" s="23">
        <f t="shared" si="13"/>
        <v>-0.65945945945947149</v>
      </c>
      <c r="E171" s="24">
        <f t="shared" si="14"/>
        <v>0.33492129246064628</v>
      </c>
      <c r="F171" s="14">
        <v>100.5</v>
      </c>
      <c r="G171" s="14">
        <v>37.68</v>
      </c>
      <c r="H171" s="14">
        <f t="shared" si="15"/>
        <v>40.68</v>
      </c>
      <c r="I171" s="23">
        <f t="shared" si="16"/>
        <v>9.5238095238096843E-2</v>
      </c>
      <c r="J171" s="24">
        <f t="shared" si="17"/>
        <v>0.84258492129246065</v>
      </c>
    </row>
    <row r="172" spans="1:10" x14ac:dyDescent="0.25">
      <c r="A172" s="14">
        <v>546.4</v>
      </c>
      <c r="B172" s="14">
        <v>10.73</v>
      </c>
      <c r="C172" s="14">
        <f t="shared" si="12"/>
        <v>13.73</v>
      </c>
      <c r="D172" s="23">
        <f t="shared" si="13"/>
        <v>-0.52222222222221915</v>
      </c>
      <c r="E172" s="24">
        <f t="shared" si="14"/>
        <v>0.28438276719138361</v>
      </c>
      <c r="F172" s="14">
        <v>98.4</v>
      </c>
      <c r="G172" s="14">
        <v>37.479999999999997</v>
      </c>
      <c r="H172" s="14">
        <f t="shared" si="15"/>
        <v>40.479999999999997</v>
      </c>
      <c r="I172" s="23">
        <f t="shared" si="16"/>
        <v>5.4166666666664642E-2</v>
      </c>
      <c r="J172" s="24">
        <f t="shared" si="17"/>
        <v>0.83844241922120955</v>
      </c>
    </row>
    <row r="173" spans="1:10" x14ac:dyDescent="0.25">
      <c r="A173" s="14">
        <v>550</v>
      </c>
      <c r="B173" s="14">
        <v>8.85</v>
      </c>
      <c r="C173" s="14">
        <f t="shared" si="12"/>
        <v>11.85</v>
      </c>
      <c r="D173" s="23">
        <f t="shared" si="13"/>
        <v>-0.47</v>
      </c>
      <c r="E173" s="24">
        <f t="shared" si="14"/>
        <v>0.24544324772162385</v>
      </c>
      <c r="F173" s="14">
        <v>96</v>
      </c>
      <c r="G173" s="14">
        <v>37.35</v>
      </c>
      <c r="H173" s="14">
        <f t="shared" si="15"/>
        <v>40.35</v>
      </c>
      <c r="I173" s="23">
        <f t="shared" si="16"/>
        <v>7.3913043478261706E-2</v>
      </c>
      <c r="J173" s="24">
        <f t="shared" si="17"/>
        <v>0.83574979287489648</v>
      </c>
    </row>
    <row r="174" spans="1:10" x14ac:dyDescent="0.25">
      <c r="A174" s="14">
        <v>554</v>
      </c>
      <c r="B174" s="14">
        <v>6.97</v>
      </c>
      <c r="C174" s="14">
        <f t="shared" si="12"/>
        <v>9.9699999999999989</v>
      </c>
      <c r="D174" s="23">
        <f t="shared" si="13"/>
        <v>-0.72647058823529886</v>
      </c>
      <c r="E174" s="24">
        <f t="shared" si="14"/>
        <v>0.20650372825186411</v>
      </c>
      <c r="F174" s="14">
        <v>93.7</v>
      </c>
      <c r="G174" s="14">
        <v>37.18</v>
      </c>
      <c r="H174" s="14">
        <f t="shared" si="15"/>
        <v>40.18</v>
      </c>
      <c r="I174" s="23">
        <f t="shared" si="16"/>
        <v>-0.18333333333333196</v>
      </c>
      <c r="J174" s="24">
        <f t="shared" si="17"/>
        <v>0.83222866611433299</v>
      </c>
    </row>
    <row r="175" spans="1:10" x14ac:dyDescent="0.25">
      <c r="A175" s="14">
        <v>557.4</v>
      </c>
      <c r="B175" s="14">
        <v>4.5</v>
      </c>
      <c r="C175" s="14">
        <f t="shared" si="12"/>
        <v>7.5</v>
      </c>
      <c r="D175" s="23">
        <f t="shared" si="13"/>
        <v>-0.38</v>
      </c>
      <c r="E175" s="24">
        <f t="shared" si="14"/>
        <v>0.15534382767191382</v>
      </c>
      <c r="F175" s="14">
        <v>91.3</v>
      </c>
      <c r="G175" s="14">
        <v>37.619999999999997</v>
      </c>
      <c r="H175" s="14">
        <f t="shared" si="15"/>
        <v>40.619999999999997</v>
      </c>
      <c r="I175" s="23">
        <f t="shared" si="16"/>
        <v>4.7619047619038273E-3</v>
      </c>
      <c r="J175" s="24">
        <f t="shared" si="17"/>
        <v>0.8413421706710853</v>
      </c>
    </row>
    <row r="176" spans="1:10" x14ac:dyDescent="0.25">
      <c r="A176" s="14">
        <v>561.4</v>
      </c>
      <c r="B176" s="14">
        <v>2.98</v>
      </c>
      <c r="C176" s="14">
        <f t="shared" si="12"/>
        <v>5.98</v>
      </c>
      <c r="D176" s="23">
        <f t="shared" si="13"/>
        <v>-0.29749999999999999</v>
      </c>
      <c r="E176" s="24">
        <f t="shared" si="14"/>
        <v>0.12386081193040598</v>
      </c>
      <c r="F176" s="14">
        <v>89.2</v>
      </c>
      <c r="G176" s="14">
        <v>37.61</v>
      </c>
      <c r="H176" s="14">
        <f t="shared" si="15"/>
        <v>40.61</v>
      </c>
      <c r="I176" s="23">
        <f t="shared" si="16"/>
        <v>0.13749999999999896</v>
      </c>
      <c r="J176" s="24">
        <f t="shared" si="17"/>
        <v>0.84113504556752272</v>
      </c>
    </row>
    <row r="177" spans="1:10" x14ac:dyDescent="0.25">
      <c r="A177" s="14">
        <v>565.4</v>
      </c>
      <c r="B177" s="14">
        <v>1.79</v>
      </c>
      <c r="C177" s="14">
        <f t="shared" si="12"/>
        <v>4.79</v>
      </c>
      <c r="D177" s="23">
        <f t="shared" si="13"/>
        <v>-0.43</v>
      </c>
      <c r="E177" s="24">
        <f t="shared" si="14"/>
        <v>9.9212924606462305E-2</v>
      </c>
      <c r="F177" s="14">
        <v>86.8</v>
      </c>
      <c r="G177" s="14">
        <v>37.28</v>
      </c>
      <c r="H177" s="14">
        <f t="shared" si="15"/>
        <v>40.28</v>
      </c>
      <c r="I177" s="23">
        <f t="shared" si="16"/>
        <v>-0.10952380952380833</v>
      </c>
      <c r="J177" s="24">
        <f t="shared" si="17"/>
        <v>0.83429991714995855</v>
      </c>
    </row>
    <row r="178" spans="1:10" x14ac:dyDescent="0.25">
      <c r="A178" s="14">
        <v>569.4</v>
      </c>
      <c r="B178" s="14">
        <v>7.0000000000000007E-2</v>
      </c>
      <c r="C178" s="14">
        <f t="shared" si="12"/>
        <v>3.07</v>
      </c>
      <c r="D178" s="23">
        <f t="shared" si="13"/>
        <v>9.7058823529412419E-2</v>
      </c>
      <c r="E178" s="24">
        <f t="shared" si="14"/>
        <v>6.3587406793703394E-2</v>
      </c>
      <c r="F178" s="14">
        <v>84.7</v>
      </c>
      <c r="G178" s="14">
        <v>37.51</v>
      </c>
      <c r="H178" s="14">
        <f t="shared" si="15"/>
        <v>40.51</v>
      </c>
      <c r="I178" s="23">
        <f t="shared" si="16"/>
        <v>3.8095238095237127E-2</v>
      </c>
      <c r="J178" s="24">
        <f t="shared" si="17"/>
        <v>0.83906379453189717</v>
      </c>
    </row>
    <row r="179" spans="1:10" x14ac:dyDescent="0.25">
      <c r="A179" s="14">
        <v>572.79999999999995</v>
      </c>
      <c r="B179" s="14">
        <v>0.4</v>
      </c>
      <c r="C179" s="14">
        <f t="shared" si="12"/>
        <v>3.4</v>
      </c>
      <c r="D179" s="23">
        <f t="shared" si="13"/>
        <v>-0.30303030303029677</v>
      </c>
      <c r="E179" s="24">
        <f t="shared" si="14"/>
        <v>7.0422535211267609E-2</v>
      </c>
      <c r="F179" s="14">
        <v>82.6</v>
      </c>
      <c r="G179" s="14">
        <v>37.43</v>
      </c>
      <c r="H179" s="14">
        <f t="shared" si="15"/>
        <v>40.43</v>
      </c>
      <c r="I179" s="23">
        <f t="shared" si="16"/>
        <v>6.6666666666667124E-2</v>
      </c>
      <c r="J179" s="24">
        <f t="shared" si="17"/>
        <v>0.83740679370339688</v>
      </c>
    </row>
    <row r="180" spans="1:10" x14ac:dyDescent="0.25">
      <c r="A180" s="14">
        <v>576.1</v>
      </c>
      <c r="B180" s="14">
        <v>-0.6</v>
      </c>
      <c r="C180" s="14">
        <f t="shared" si="12"/>
        <v>2.4</v>
      </c>
      <c r="D180" s="23">
        <f t="shared" si="13"/>
        <v>5.2941176470588588E-2</v>
      </c>
      <c r="E180" s="24">
        <f t="shared" si="14"/>
        <v>4.9710024855012427E-2</v>
      </c>
      <c r="F180" s="14">
        <v>80.5</v>
      </c>
      <c r="G180" s="14">
        <v>37.29</v>
      </c>
      <c r="H180" s="14">
        <f t="shared" si="15"/>
        <v>40.29</v>
      </c>
      <c r="I180" s="23">
        <f t="shared" si="16"/>
        <v>-8.5714285714285812E-2</v>
      </c>
      <c r="J180" s="24">
        <f t="shared" si="17"/>
        <v>0.83450704225352113</v>
      </c>
    </row>
    <row r="181" spans="1:10" x14ac:dyDescent="0.25">
      <c r="A181" s="14">
        <v>579.5</v>
      </c>
      <c r="B181" s="14">
        <v>-0.42</v>
      </c>
      <c r="C181" s="14">
        <f t="shared" si="12"/>
        <v>2.58</v>
      </c>
      <c r="D181" s="23">
        <f t="shared" si="13"/>
        <v>5.6097560975609438E-2</v>
      </c>
      <c r="E181" s="24">
        <f t="shared" si="14"/>
        <v>5.343827671913836E-2</v>
      </c>
      <c r="F181" s="14">
        <v>78.400000000000006</v>
      </c>
      <c r="G181" s="14">
        <v>37.47</v>
      </c>
      <c r="H181" s="14">
        <f t="shared" si="15"/>
        <v>40.47</v>
      </c>
      <c r="I181" s="23">
        <f t="shared" si="16"/>
        <v>-0.17777777777777681</v>
      </c>
      <c r="J181" s="24">
        <f t="shared" si="17"/>
        <v>0.83823529411764697</v>
      </c>
    </row>
    <row r="182" spans="1:10" x14ac:dyDescent="0.25">
      <c r="A182" s="14">
        <v>583.6</v>
      </c>
      <c r="B182" s="14">
        <v>-0.19</v>
      </c>
      <c r="C182" s="14">
        <f t="shared" si="12"/>
        <v>2.81</v>
      </c>
      <c r="D182" s="23">
        <f t="shared" si="13"/>
        <v>-0.12972972972973212</v>
      </c>
      <c r="E182" s="24">
        <f t="shared" si="14"/>
        <v>5.8202154101077049E-2</v>
      </c>
      <c r="F182" s="14">
        <v>76.599999999999994</v>
      </c>
      <c r="G182" s="14">
        <v>37.79</v>
      </c>
      <c r="H182" s="14">
        <f t="shared" si="15"/>
        <v>40.79</v>
      </c>
      <c r="I182" s="23">
        <f t="shared" si="16"/>
        <v>0.36666666666666536</v>
      </c>
      <c r="J182" s="24">
        <f t="shared" si="17"/>
        <v>0.84486329743164867</v>
      </c>
    </row>
    <row r="183" spans="1:10" x14ac:dyDescent="0.25">
      <c r="A183" s="14">
        <v>587.29999999999995</v>
      </c>
      <c r="B183" s="14">
        <v>-0.67</v>
      </c>
      <c r="C183" s="14">
        <f t="shared" si="12"/>
        <v>2.33</v>
      </c>
      <c r="D183" s="23">
        <f t="shared" si="13"/>
        <v>8.8235294117644785E-3</v>
      </c>
      <c r="E183" s="24">
        <f t="shared" si="14"/>
        <v>4.8260149130074564E-2</v>
      </c>
      <c r="F183" s="14">
        <v>74.8</v>
      </c>
      <c r="G183" s="14">
        <v>37.130000000000003</v>
      </c>
      <c r="H183" s="14">
        <f t="shared" si="15"/>
        <v>40.130000000000003</v>
      </c>
      <c r="I183" s="23">
        <f t="shared" si="16"/>
        <v>2.8571428571429733E-2</v>
      </c>
      <c r="J183" s="24">
        <f t="shared" si="17"/>
        <v>0.83119304059652033</v>
      </c>
    </row>
    <row r="184" spans="1:10" x14ac:dyDescent="0.25">
      <c r="A184" s="14">
        <v>590.70000000000005</v>
      </c>
      <c r="B184" s="14">
        <v>-0.64</v>
      </c>
      <c r="C184" s="14">
        <f t="shared" si="12"/>
        <v>2.36</v>
      </c>
      <c r="D184" s="23">
        <f t="shared" si="13"/>
        <v>-0.4378378378378458</v>
      </c>
      <c r="E184" s="24">
        <f t="shared" si="14"/>
        <v>4.8881524440762214E-2</v>
      </c>
      <c r="F184" s="14">
        <v>72.7</v>
      </c>
      <c r="G184" s="14">
        <v>37.07</v>
      </c>
      <c r="H184" s="14">
        <f t="shared" si="15"/>
        <v>40.07</v>
      </c>
      <c r="I184" s="23">
        <f t="shared" si="16"/>
        <v>-0.21666666666666731</v>
      </c>
      <c r="J184" s="24">
        <f t="shared" si="17"/>
        <v>0.82995028997514497</v>
      </c>
    </row>
    <row r="185" spans="1:10" x14ac:dyDescent="0.25">
      <c r="A185" s="14">
        <v>594.4</v>
      </c>
      <c r="B185" s="14">
        <v>-2.2599999999999998</v>
      </c>
      <c r="C185" s="14">
        <f t="shared" si="12"/>
        <v>0.74000000000000021</v>
      </c>
      <c r="D185" s="23">
        <f t="shared" si="13"/>
        <v>0.13529411764705965</v>
      </c>
      <c r="E185" s="24">
        <f t="shared" si="14"/>
        <v>1.5327257663628836E-2</v>
      </c>
      <c r="F185" s="14">
        <v>70.900000000000006</v>
      </c>
      <c r="G185" s="14">
        <v>37.46</v>
      </c>
      <c r="H185" s="14">
        <f t="shared" si="15"/>
        <v>40.46</v>
      </c>
      <c r="I185" s="23">
        <f t="shared" si="16"/>
        <v>3.6842105263157933E-2</v>
      </c>
      <c r="J185" s="24">
        <f t="shared" si="17"/>
        <v>0.8380281690140845</v>
      </c>
    </row>
    <row r="186" spans="1:10" x14ac:dyDescent="0.25">
      <c r="A186" s="14">
        <v>597.79999999999995</v>
      </c>
      <c r="B186" s="14">
        <v>-1.8</v>
      </c>
      <c r="C186" s="14">
        <f t="shared" si="12"/>
        <v>1.2</v>
      </c>
      <c r="D186" s="23">
        <f t="shared" si="13"/>
        <v>6.0526315789472596E-2</v>
      </c>
      <c r="E186" s="24">
        <f t="shared" si="14"/>
        <v>2.4855012427506214E-2</v>
      </c>
      <c r="F186" s="14">
        <v>69</v>
      </c>
      <c r="G186" s="14">
        <v>37.39</v>
      </c>
      <c r="H186" s="14">
        <f t="shared" si="15"/>
        <v>40.39</v>
      </c>
      <c r="I186" s="23">
        <f t="shared" si="16"/>
        <v>7.2222222222223756E-2</v>
      </c>
      <c r="J186" s="24">
        <f t="shared" si="17"/>
        <v>0.83657829328914668</v>
      </c>
    </row>
    <row r="187" spans="1:10" x14ac:dyDescent="0.25">
      <c r="A187" s="14">
        <v>601.6</v>
      </c>
      <c r="B187" s="14">
        <v>-1.57</v>
      </c>
      <c r="C187" s="14">
        <f t="shared" si="12"/>
        <v>1.43</v>
      </c>
      <c r="D187" s="23">
        <f t="shared" si="13"/>
        <v>-1.081081081081102E-2</v>
      </c>
      <c r="E187" s="24">
        <f t="shared" si="14"/>
        <v>2.9618889809444902E-2</v>
      </c>
      <c r="F187" s="14">
        <v>67.2</v>
      </c>
      <c r="G187" s="14">
        <v>37.26</v>
      </c>
      <c r="H187" s="14">
        <f t="shared" si="15"/>
        <v>40.26</v>
      </c>
      <c r="I187" s="23">
        <f t="shared" si="16"/>
        <v>4.4444444444443565E-2</v>
      </c>
      <c r="J187" s="24">
        <f t="shared" si="17"/>
        <v>0.83388566694283339</v>
      </c>
    </row>
    <row r="188" spans="1:10" x14ac:dyDescent="0.25">
      <c r="A188" s="14">
        <v>605.29999999999995</v>
      </c>
      <c r="B188" s="14">
        <v>-1.61</v>
      </c>
      <c r="C188" s="14">
        <f t="shared" si="12"/>
        <v>1.39</v>
      </c>
      <c r="D188" s="23">
        <f t="shared" si="13"/>
        <v>-0.21142857142857144</v>
      </c>
      <c r="E188" s="24">
        <f t="shared" si="14"/>
        <v>2.8790389395194696E-2</v>
      </c>
      <c r="F188" s="14">
        <v>65.400000000000006</v>
      </c>
      <c r="G188" s="14">
        <v>37.18</v>
      </c>
      <c r="H188" s="14">
        <f t="shared" si="15"/>
        <v>40.18</v>
      </c>
      <c r="I188" s="23">
        <f t="shared" si="16"/>
        <v>4.9999999999998671E-2</v>
      </c>
      <c r="J188" s="24">
        <f t="shared" si="17"/>
        <v>0.83222866611433299</v>
      </c>
    </row>
    <row r="189" spans="1:10" x14ac:dyDescent="0.25">
      <c r="A189" s="14">
        <v>608.79999999999995</v>
      </c>
      <c r="B189" s="14">
        <v>-2.35</v>
      </c>
      <c r="C189" s="14">
        <f t="shared" si="12"/>
        <v>0.64999999999999991</v>
      </c>
      <c r="D189" s="23">
        <f t="shared" si="13"/>
        <v>0.53888888888886854</v>
      </c>
      <c r="E189" s="24">
        <f t="shared" si="14"/>
        <v>1.3463131731565863E-2</v>
      </c>
      <c r="F189" s="14">
        <v>63.8</v>
      </c>
      <c r="G189" s="14">
        <v>37.1</v>
      </c>
      <c r="H189" s="14">
        <f t="shared" si="15"/>
        <v>40.1</v>
      </c>
      <c r="I189" s="23">
        <f t="shared" si="16"/>
        <v>-0.13749999999999979</v>
      </c>
      <c r="J189" s="24">
        <f t="shared" si="17"/>
        <v>0.83057166528583271</v>
      </c>
    </row>
    <row r="190" spans="1:10" x14ac:dyDescent="0.25">
      <c r="A190" s="14">
        <v>610.6</v>
      </c>
      <c r="B190" s="14">
        <v>-1.38</v>
      </c>
      <c r="C190" s="14">
        <f t="shared" si="12"/>
        <v>1.62</v>
      </c>
      <c r="D190" s="23">
        <f t="shared" si="13"/>
        <v>0.33846153846155025</v>
      </c>
      <c r="E190" s="24">
        <f t="shared" si="14"/>
        <v>3.3554266777133392E-2</v>
      </c>
      <c r="F190" s="14">
        <v>62.2</v>
      </c>
      <c r="G190" s="14">
        <v>37.32</v>
      </c>
      <c r="H190" s="14">
        <f t="shared" si="15"/>
        <v>40.32</v>
      </c>
      <c r="I190" s="23">
        <f t="shared" si="16"/>
        <v>0.16666666666666469</v>
      </c>
      <c r="J190" s="24">
        <f t="shared" si="17"/>
        <v>0.83512841756420875</v>
      </c>
    </row>
    <row r="191" spans="1:10" x14ac:dyDescent="0.25">
      <c r="A191" s="14">
        <v>611.9</v>
      </c>
      <c r="B191" s="14">
        <v>-0.94</v>
      </c>
      <c r="C191" s="14">
        <f t="shared" si="12"/>
        <v>2.06</v>
      </c>
      <c r="D191" s="23">
        <f t="shared" si="13"/>
        <v>-1.9666666666662198</v>
      </c>
      <c r="E191" s="24">
        <f t="shared" si="14"/>
        <v>4.2667771333885669E-2</v>
      </c>
      <c r="F191" s="14">
        <v>60.4</v>
      </c>
      <c r="G191" s="14">
        <v>37.020000000000003</v>
      </c>
      <c r="H191" s="14">
        <f t="shared" si="15"/>
        <v>40.020000000000003</v>
      </c>
      <c r="I191" s="23">
        <f t="shared" si="16"/>
        <v>-0.2533333333333303</v>
      </c>
      <c r="J191" s="24">
        <f t="shared" si="17"/>
        <v>0.82891466445733231</v>
      </c>
    </row>
    <row r="192" spans="1:10" x14ac:dyDescent="0.25">
      <c r="A192" s="14">
        <v>612.20000000000005</v>
      </c>
      <c r="B192" s="14">
        <v>-1.53</v>
      </c>
      <c r="C192" s="14">
        <f t="shared" si="12"/>
        <v>1.47</v>
      </c>
      <c r="D192" s="23">
        <f t="shared" si="13"/>
        <v>-2.4991832734400522E-3</v>
      </c>
      <c r="E192" s="24">
        <f t="shared" si="14"/>
        <v>3.0447390223695112E-2</v>
      </c>
      <c r="F192" s="14">
        <v>58.9</v>
      </c>
      <c r="G192" s="14">
        <v>37.4</v>
      </c>
      <c r="H192" s="14">
        <f t="shared" si="15"/>
        <v>40.4</v>
      </c>
      <c r="I192" s="23">
        <f t="shared" si="16"/>
        <v>-6.315789473684455E-2</v>
      </c>
      <c r="J192" s="24">
        <f t="shared" si="17"/>
        <v>0.83678541839270915</v>
      </c>
    </row>
    <row r="193" spans="4:10" x14ac:dyDescent="0.25">
      <c r="D193" s="23"/>
      <c r="E193" s="24"/>
      <c r="F193" s="14">
        <v>57</v>
      </c>
      <c r="G193" s="14">
        <v>37.520000000000003</v>
      </c>
      <c r="H193" s="14">
        <f t="shared" si="15"/>
        <v>40.520000000000003</v>
      </c>
      <c r="I193" s="23">
        <f t="shared" si="16"/>
        <v>5.0000000000000711E-2</v>
      </c>
      <c r="J193" s="24">
        <f t="shared" si="17"/>
        <v>0.83927091963545986</v>
      </c>
    </row>
    <row r="194" spans="4:10" x14ac:dyDescent="0.25">
      <c r="D194" s="23"/>
      <c r="E194" s="24"/>
      <c r="F194" s="14">
        <v>55</v>
      </c>
      <c r="G194" s="14">
        <v>37.42</v>
      </c>
      <c r="H194" s="14">
        <f t="shared" si="15"/>
        <v>40.42</v>
      </c>
      <c r="I194" s="23">
        <f t="shared" si="16"/>
        <v>5.0000000000000953E-2</v>
      </c>
      <c r="J194" s="24">
        <f t="shared" si="17"/>
        <v>0.8371996685998343</v>
      </c>
    </row>
    <row r="195" spans="4:10" x14ac:dyDescent="0.25">
      <c r="D195" s="23"/>
      <c r="E195" s="24"/>
      <c r="F195" s="14">
        <v>52.4</v>
      </c>
      <c r="G195" s="14">
        <v>37.29</v>
      </c>
      <c r="H195" s="14">
        <f t="shared" si="15"/>
        <v>40.29</v>
      </c>
      <c r="I195" s="23">
        <f t="shared" si="16"/>
        <v>-3.8461538461530788E-3</v>
      </c>
      <c r="J195" s="24">
        <f t="shared" si="17"/>
        <v>0.83450704225352113</v>
      </c>
    </row>
    <row r="196" spans="4:10" x14ac:dyDescent="0.25">
      <c r="D196" s="23"/>
      <c r="E196" s="24"/>
      <c r="F196" s="14">
        <v>49.8</v>
      </c>
      <c r="G196" s="14">
        <v>37.299999999999997</v>
      </c>
      <c r="H196" s="14">
        <f t="shared" ref="H196:H201" si="18">G196+3</f>
        <v>40.299999999999997</v>
      </c>
      <c r="I196" s="23">
        <f t="shared" ref="I196:I201" si="19">(G197-G196)/(F197-F196)</f>
        <v>2.6923076923077091E-2</v>
      </c>
      <c r="J196" s="24">
        <f t="shared" ref="J196:J201" si="20">H196/$C$3</f>
        <v>0.83471416735708359</v>
      </c>
    </row>
    <row r="197" spans="4:10" x14ac:dyDescent="0.25">
      <c r="D197" s="23"/>
      <c r="E197" s="24"/>
      <c r="F197" s="14">
        <v>47.2</v>
      </c>
      <c r="G197" s="14">
        <v>37.229999999999997</v>
      </c>
      <c r="H197" s="14">
        <f t="shared" si="18"/>
        <v>40.229999999999997</v>
      </c>
      <c r="I197" s="23">
        <f t="shared" si="19"/>
        <v>4.1666666666658279E-3</v>
      </c>
      <c r="J197" s="24">
        <f t="shared" si="20"/>
        <v>0.83326429163214577</v>
      </c>
    </row>
    <row r="198" spans="4:10" x14ac:dyDescent="0.25">
      <c r="D198" s="23"/>
      <c r="E198" s="24"/>
      <c r="F198" s="14">
        <v>44.8</v>
      </c>
      <c r="G198" s="14">
        <v>37.22</v>
      </c>
      <c r="H198" s="14">
        <f t="shared" si="18"/>
        <v>40.22</v>
      </c>
      <c r="I198" s="23">
        <f t="shared" si="19"/>
        <v>4.7619047619048421E-2</v>
      </c>
      <c r="J198" s="24">
        <f t="shared" si="20"/>
        <v>0.83305716652858319</v>
      </c>
    </row>
    <row r="199" spans="4:10" x14ac:dyDescent="0.25">
      <c r="D199" s="23"/>
      <c r="E199" s="24"/>
      <c r="F199" s="14">
        <v>42.7</v>
      </c>
      <c r="G199" s="14">
        <v>37.119999999999997</v>
      </c>
      <c r="H199" s="14">
        <f t="shared" si="18"/>
        <v>40.119999999999997</v>
      </c>
      <c r="I199" s="23">
        <f t="shared" si="19"/>
        <v>5.5555555555552263E-2</v>
      </c>
      <c r="J199" s="24">
        <f t="shared" si="20"/>
        <v>0.83098591549295764</v>
      </c>
    </row>
    <row r="200" spans="4:10" x14ac:dyDescent="0.25">
      <c r="D200" s="23"/>
      <c r="E200" s="24"/>
      <c r="F200" s="14">
        <v>40.9</v>
      </c>
      <c r="G200" s="14">
        <v>37.020000000000003</v>
      </c>
      <c r="H200" s="14">
        <f t="shared" si="18"/>
        <v>40.020000000000003</v>
      </c>
      <c r="I200" s="23">
        <f t="shared" si="19"/>
        <v>-6.6666666666662877E-2</v>
      </c>
      <c r="J200" s="24">
        <f t="shared" si="20"/>
        <v>0.82891466445733231</v>
      </c>
    </row>
    <row r="201" spans="4:10" x14ac:dyDescent="0.25">
      <c r="D201" s="23"/>
      <c r="E201" s="24"/>
      <c r="F201" s="14">
        <v>39.4</v>
      </c>
      <c r="G201" s="14">
        <v>37.119999999999997</v>
      </c>
      <c r="H201" s="14">
        <f t="shared" si="18"/>
        <v>40.119999999999997</v>
      </c>
      <c r="I201" s="23">
        <f t="shared" si="19"/>
        <v>0.94213197969543139</v>
      </c>
      <c r="J201" s="24">
        <f t="shared" si="20"/>
        <v>0.83098591549295764</v>
      </c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119" priority="3" stopIfTrue="1" operator="equal">
      <formula>MAX(A447:A844)</formula>
    </cfRule>
  </conditionalFormatting>
  <conditionalFormatting sqref="F229:F233">
    <cfRule type="cellIs" dxfId="118" priority="4" stopIfTrue="1" operator="equal">
      <formula>MAX(A442:A839)</formula>
    </cfRule>
  </conditionalFormatting>
  <conditionalFormatting sqref="A124:A218 A4:A83">
    <cfRule type="cellIs" dxfId="117" priority="5" stopIfTrue="1" operator="equal">
      <formula>MAX(A5:A397)</formula>
    </cfRule>
  </conditionalFormatting>
  <conditionalFormatting sqref="A3">
    <cfRule type="cellIs" dxfId="116" priority="6" stopIfTrue="1" operator="equal">
      <formula>MAX(A4:A395)</formula>
    </cfRule>
  </conditionalFormatting>
  <conditionalFormatting sqref="E1">
    <cfRule type="cellIs" dxfId="115" priority="1" stopIfTrue="1" operator="equal">
      <formula>MAX(A2:A393)</formula>
    </cfRule>
  </conditionalFormatting>
  <conditionalFormatting sqref="A2">
    <cfRule type="cellIs" dxfId="114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topLeftCell="G1" zoomScale="90" zoomScaleNormal="90" workbookViewId="0">
      <selection activeCell="N24" sqref="N24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  <col min="12" max="12" width="14.28515625" customWidth="1"/>
    <col min="13" max="13" width="13.140625" customWidth="1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31.1</v>
      </c>
      <c r="B3" s="14">
        <v>70.08</v>
      </c>
      <c r="C3" s="14">
        <f>B3+3</f>
        <v>73.08</v>
      </c>
      <c r="D3" s="23">
        <f>(B4-B3)/(A4-A3)</f>
        <v>0.99999999999998812</v>
      </c>
      <c r="E3" s="24">
        <f>C3/$C$3</f>
        <v>1</v>
      </c>
      <c r="F3" s="14">
        <v>607.79999999999995</v>
      </c>
      <c r="G3" s="14">
        <v>-2.0099999999999998</v>
      </c>
      <c r="H3" s="14">
        <f>G3+3</f>
        <v>0.99000000000000021</v>
      </c>
      <c r="I3" s="23">
        <f>(G4-G3)/(F4-F3)</f>
        <v>5.5555555555557253E-2</v>
      </c>
      <c r="J3" s="24">
        <f>H3/$C$3</f>
        <v>1.3546798029556653E-2</v>
      </c>
      <c r="K3" s="52"/>
      <c r="L3" s="35" t="s">
        <v>47</v>
      </c>
      <c r="M3" s="35">
        <v>5.0470000000000003E-3</v>
      </c>
      <c r="N3" s="35">
        <v>8.6585999999999996E-2</v>
      </c>
      <c r="O3" s="35">
        <v>338.07400000000001</v>
      </c>
      <c r="P3" s="35">
        <v>75.709999999999994</v>
      </c>
      <c r="Q3" s="35">
        <v>5.8000000000000003E-2</v>
      </c>
      <c r="R3" s="35">
        <v>4.4653810593052441</v>
      </c>
      <c r="S3" s="39">
        <f>Q4-Q3</f>
        <v>3.2999999999999995E-2</v>
      </c>
      <c r="T3" s="39">
        <f>R4-R3</f>
        <v>-0.22584159042517182</v>
      </c>
      <c r="U3" s="52"/>
    </row>
    <row r="4" spans="1:28" x14ac:dyDescent="0.25">
      <c r="A4" s="14">
        <v>30.8</v>
      </c>
      <c r="B4" s="14">
        <v>69.78</v>
      </c>
      <c r="C4" s="14">
        <f t="shared" ref="C4:C67" si="0">B4+3</f>
        <v>72.78</v>
      </c>
      <c r="D4" s="23">
        <f t="shared" ref="D4:D67" si="1">(B5-B4)/(A5-A4)</f>
        <v>4.7368421052633322E-2</v>
      </c>
      <c r="E4" s="24">
        <f t="shared" ref="E4:E67" si="2">C4/$C$3</f>
        <v>0.9958949096880132</v>
      </c>
      <c r="F4" s="14">
        <v>606.9</v>
      </c>
      <c r="G4" s="14">
        <v>-2.06</v>
      </c>
      <c r="H4" s="14">
        <f t="shared" ref="H4:H67" si="3">G4+3</f>
        <v>0.94</v>
      </c>
      <c r="I4" s="23">
        <f t="shared" ref="I4:I67" si="4">(G5-G4)/(F5-F4)</f>
        <v>0.30526315789474051</v>
      </c>
      <c r="J4" s="24">
        <f t="shared" ref="J4:J67" si="5">H4/$C$3</f>
        <v>1.2862616310892172E-2</v>
      </c>
      <c r="K4" s="52"/>
      <c r="L4" s="40" t="s">
        <v>48</v>
      </c>
      <c r="M4" s="39">
        <v>5.7469999999999999</v>
      </c>
      <c r="N4" s="39">
        <v>63.273000000000003</v>
      </c>
      <c r="O4" s="39">
        <v>348.346</v>
      </c>
      <c r="P4" s="39">
        <v>82.165999999999997</v>
      </c>
      <c r="Q4" s="39">
        <v>9.0999999999999998E-2</v>
      </c>
      <c r="R4" s="39">
        <v>4.2395394688800723</v>
      </c>
      <c r="S4" s="52"/>
      <c r="T4" s="52"/>
      <c r="U4" s="52"/>
    </row>
    <row r="5" spans="1:28" x14ac:dyDescent="0.25">
      <c r="A5" s="14">
        <v>32.700000000000003</v>
      </c>
      <c r="B5" s="14">
        <v>69.87</v>
      </c>
      <c r="C5" s="14">
        <f t="shared" si="0"/>
        <v>72.87</v>
      </c>
      <c r="D5" s="23">
        <f t="shared" si="1"/>
        <v>7.5999999999999096E-2</v>
      </c>
      <c r="E5" s="24">
        <f t="shared" si="2"/>
        <v>0.99712643678160928</v>
      </c>
      <c r="F5" s="14">
        <v>605</v>
      </c>
      <c r="G5" s="14">
        <v>-2.64</v>
      </c>
      <c r="H5" s="14">
        <f t="shared" si="3"/>
        <v>0.35999999999999988</v>
      </c>
      <c r="I5" s="23">
        <f t="shared" si="4"/>
        <v>-0.36363636363635615</v>
      </c>
      <c r="J5" s="24">
        <f t="shared" si="5"/>
        <v>4.9261083743842348E-3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13"/>
      <c r="W5" s="13"/>
      <c r="X5" s="13"/>
      <c r="Y5" s="13"/>
      <c r="Z5" s="13"/>
      <c r="AA5" s="13"/>
      <c r="AB5" s="13"/>
    </row>
    <row r="6" spans="1:28" x14ac:dyDescent="0.25">
      <c r="A6" s="14">
        <v>35.200000000000003</v>
      </c>
      <c r="B6" s="14">
        <v>70.06</v>
      </c>
      <c r="C6" s="14">
        <f t="shared" si="0"/>
        <v>73.06</v>
      </c>
      <c r="D6" s="23">
        <f t="shared" si="1"/>
        <v>2.3529411764705389E-2</v>
      </c>
      <c r="E6" s="24">
        <f t="shared" si="2"/>
        <v>0.9997263273125343</v>
      </c>
      <c r="F6" s="14">
        <v>602.79999999999995</v>
      </c>
      <c r="G6" s="14">
        <v>-1.84</v>
      </c>
      <c r="H6" s="14">
        <f t="shared" si="3"/>
        <v>1.1599999999999999</v>
      </c>
      <c r="I6" s="23">
        <f t="shared" si="4"/>
        <v>1.3636363636364071E-2</v>
      </c>
      <c r="J6" s="24">
        <f t="shared" si="5"/>
        <v>1.5873015873015872E-2</v>
      </c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x14ac:dyDescent="0.25">
      <c r="A7" s="14">
        <v>38.6</v>
      </c>
      <c r="B7" s="14">
        <v>70.14</v>
      </c>
      <c r="C7" s="14">
        <f t="shared" si="0"/>
        <v>73.14</v>
      </c>
      <c r="D7" s="23">
        <f t="shared" si="1"/>
        <v>0.14166666666666802</v>
      </c>
      <c r="E7" s="24">
        <f t="shared" si="2"/>
        <v>1.0008210180623973</v>
      </c>
      <c r="F7" s="14">
        <v>600.6</v>
      </c>
      <c r="G7" s="14">
        <v>-1.87</v>
      </c>
      <c r="H7" s="14">
        <f t="shared" si="3"/>
        <v>1.1299999999999999</v>
      </c>
      <c r="I7" s="23">
        <f t="shared" si="4"/>
        <v>7.6190476190475226E-2</v>
      </c>
      <c r="J7" s="24">
        <f t="shared" si="5"/>
        <v>1.5462506841817186E-2</v>
      </c>
      <c r="K7" s="13"/>
      <c r="L7" s="47"/>
      <c r="M7" s="41"/>
      <c r="N7" s="41"/>
      <c r="O7" s="42"/>
      <c r="P7" s="42"/>
      <c r="Q7" s="42"/>
      <c r="R7" s="42"/>
      <c r="S7" s="42"/>
      <c r="T7" s="48"/>
      <c r="U7" s="48"/>
      <c r="V7" s="12"/>
      <c r="W7" s="45"/>
      <c r="X7" s="46"/>
      <c r="Y7" s="12"/>
      <c r="Z7" s="12"/>
      <c r="AA7" s="12"/>
      <c r="AB7" s="13"/>
    </row>
    <row r="8" spans="1:28" x14ac:dyDescent="0.25">
      <c r="A8" s="14">
        <v>42.2</v>
      </c>
      <c r="B8" s="14">
        <v>70.650000000000006</v>
      </c>
      <c r="C8" s="14">
        <f t="shared" si="0"/>
        <v>73.650000000000006</v>
      </c>
      <c r="D8" s="23">
        <f t="shared" si="1"/>
        <v>0.11351351351351026</v>
      </c>
      <c r="E8" s="24">
        <f t="shared" si="2"/>
        <v>1.0077996715927751</v>
      </c>
      <c r="F8" s="14">
        <v>598.5</v>
      </c>
      <c r="G8" s="14">
        <v>-2.0299999999999998</v>
      </c>
      <c r="H8" s="14">
        <f t="shared" si="3"/>
        <v>0.9700000000000002</v>
      </c>
      <c r="I8" s="23">
        <f t="shared" si="4"/>
        <v>-0.18399999999999989</v>
      </c>
      <c r="J8" s="24">
        <f t="shared" si="5"/>
        <v>1.3273125342090863E-2</v>
      </c>
      <c r="K8" s="13"/>
      <c r="L8" s="49"/>
      <c r="M8" s="49"/>
      <c r="N8" s="49"/>
      <c r="O8" s="49"/>
      <c r="P8" s="49"/>
      <c r="Q8" s="49"/>
      <c r="R8" s="49"/>
      <c r="S8" s="49"/>
      <c r="T8" s="49"/>
      <c r="U8" s="49"/>
      <c r="V8" s="13"/>
      <c r="W8" s="13"/>
      <c r="X8" s="13"/>
      <c r="Y8" s="13"/>
      <c r="Z8" s="13"/>
      <c r="AA8" s="13"/>
      <c r="AB8" s="13"/>
    </row>
    <row r="9" spans="1:28" x14ac:dyDescent="0.25">
      <c r="A9" s="14">
        <v>45.9</v>
      </c>
      <c r="B9" s="14">
        <v>71.069999999999993</v>
      </c>
      <c r="C9" s="14">
        <f t="shared" si="0"/>
        <v>74.069999999999993</v>
      </c>
      <c r="D9" s="23">
        <f t="shared" si="1"/>
        <v>-0.1666666666666656</v>
      </c>
      <c r="E9" s="24">
        <f t="shared" si="2"/>
        <v>1.0135467980295565</v>
      </c>
      <c r="F9" s="14">
        <v>596</v>
      </c>
      <c r="G9" s="14">
        <v>-1.57</v>
      </c>
      <c r="H9" s="14">
        <f t="shared" si="3"/>
        <v>1.43</v>
      </c>
      <c r="I9" s="23">
        <f t="shared" si="4"/>
        <v>-7.8571428571429833E-2</v>
      </c>
      <c r="J9" s="24">
        <f t="shared" si="5"/>
        <v>1.9567597153804048E-2</v>
      </c>
      <c r="K9" s="13"/>
      <c r="L9" s="49"/>
      <c r="M9" s="49"/>
      <c r="N9" s="49"/>
      <c r="O9" s="49"/>
      <c r="P9" s="49"/>
      <c r="Q9" s="49"/>
      <c r="R9" s="49"/>
      <c r="S9" s="49"/>
      <c r="T9" s="49"/>
      <c r="U9" s="49"/>
      <c r="V9" s="13"/>
      <c r="W9" s="13"/>
      <c r="X9" s="13"/>
      <c r="Y9" s="13"/>
      <c r="Z9" s="13"/>
      <c r="AA9" s="13"/>
      <c r="AB9" s="13"/>
    </row>
    <row r="10" spans="1:28" x14ac:dyDescent="0.25">
      <c r="A10" s="14">
        <v>49.2</v>
      </c>
      <c r="B10" s="14">
        <v>70.52</v>
      </c>
      <c r="C10" s="14">
        <f t="shared" si="0"/>
        <v>73.52</v>
      </c>
      <c r="D10" s="23">
        <f t="shared" si="1"/>
        <v>0.13783783783783937</v>
      </c>
      <c r="E10" s="24">
        <f t="shared" si="2"/>
        <v>1.0060207991242474</v>
      </c>
      <c r="F10" s="14">
        <v>593.20000000000005</v>
      </c>
      <c r="G10" s="14">
        <v>-1.35</v>
      </c>
      <c r="H10" s="14">
        <f t="shared" si="3"/>
        <v>1.65</v>
      </c>
      <c r="I10" s="23">
        <f t="shared" si="4"/>
        <v>9.9999999999997494E-2</v>
      </c>
      <c r="J10" s="24">
        <f t="shared" si="5"/>
        <v>2.2577996715927751E-2</v>
      </c>
      <c r="L10" s="34"/>
      <c r="M10" s="34"/>
      <c r="N10" s="34"/>
      <c r="O10" s="34"/>
      <c r="P10" s="34"/>
      <c r="Q10" s="34"/>
      <c r="R10" s="34"/>
      <c r="S10" s="34"/>
      <c r="T10" s="34"/>
      <c r="U10" s="34"/>
    </row>
    <row r="11" spans="1:28" x14ac:dyDescent="0.25">
      <c r="A11" s="14">
        <v>52.9</v>
      </c>
      <c r="B11" s="14">
        <v>71.03</v>
      </c>
      <c r="C11" s="14">
        <f t="shared" si="0"/>
        <v>74.03</v>
      </c>
      <c r="D11" s="23">
        <f t="shared" si="1"/>
        <v>-4.7058823529410779E-2</v>
      </c>
      <c r="E11" s="24">
        <f t="shared" si="2"/>
        <v>1.0129994526546251</v>
      </c>
      <c r="F11" s="14">
        <v>590.4</v>
      </c>
      <c r="G11" s="14">
        <v>-1.63</v>
      </c>
      <c r="H11" s="14">
        <f t="shared" si="3"/>
        <v>1.37</v>
      </c>
      <c r="I11" s="23">
        <f t="shared" si="4"/>
        <v>0.14838709677419246</v>
      </c>
      <c r="J11" s="24">
        <f t="shared" si="5"/>
        <v>1.874657909140668E-2</v>
      </c>
    </row>
    <row r="12" spans="1:28" x14ac:dyDescent="0.25">
      <c r="A12" s="14">
        <v>56.3</v>
      </c>
      <c r="B12" s="14">
        <v>70.87</v>
      </c>
      <c r="C12" s="14">
        <f t="shared" si="0"/>
        <v>73.87</v>
      </c>
      <c r="D12" s="23">
        <f t="shared" si="1"/>
        <v>2.5806451612902664E-2</v>
      </c>
      <c r="E12" s="24">
        <f t="shared" si="2"/>
        <v>1.0108100711548988</v>
      </c>
      <c r="F12" s="14">
        <v>587.29999999999995</v>
      </c>
      <c r="G12" s="14">
        <v>-2.09</v>
      </c>
      <c r="H12" s="14">
        <f t="shared" si="3"/>
        <v>0.91000000000000014</v>
      </c>
      <c r="I12" s="23">
        <f t="shared" si="4"/>
        <v>-0.41176470588235564</v>
      </c>
      <c r="J12" s="24">
        <f t="shared" si="5"/>
        <v>1.2452107279693489E-2</v>
      </c>
    </row>
    <row r="13" spans="1:28" x14ac:dyDescent="0.25">
      <c r="A13" s="14">
        <v>59.4</v>
      </c>
      <c r="B13" s="14">
        <v>70.95</v>
      </c>
      <c r="C13" s="14">
        <f t="shared" si="0"/>
        <v>73.95</v>
      </c>
      <c r="D13" s="23">
        <f t="shared" si="1"/>
        <v>-2.8571428571427918E-2</v>
      </c>
      <c r="E13" s="24">
        <f t="shared" si="2"/>
        <v>1.0119047619047619</v>
      </c>
      <c r="F13" s="14">
        <v>583.9</v>
      </c>
      <c r="G13" s="14">
        <v>-0.69</v>
      </c>
      <c r="H13" s="14">
        <f t="shared" si="3"/>
        <v>2.31</v>
      </c>
      <c r="I13" s="23">
        <f t="shared" si="4"/>
        <v>-2.9411764705882248E-3</v>
      </c>
      <c r="J13" s="24">
        <f t="shared" si="5"/>
        <v>3.1609195402298854E-2</v>
      </c>
    </row>
    <row r="14" spans="1:28" x14ac:dyDescent="0.25">
      <c r="A14" s="14">
        <v>62.2</v>
      </c>
      <c r="B14" s="14">
        <v>70.87</v>
      </c>
      <c r="C14" s="14">
        <f t="shared" si="0"/>
        <v>73.87</v>
      </c>
      <c r="D14" s="23">
        <f t="shared" si="1"/>
        <v>5.9259259259257936E-2</v>
      </c>
      <c r="E14" s="24">
        <f t="shared" si="2"/>
        <v>1.0108100711548988</v>
      </c>
      <c r="F14" s="14">
        <v>580.5</v>
      </c>
      <c r="G14" s="14">
        <v>-0.68</v>
      </c>
      <c r="H14" s="14">
        <f t="shared" si="3"/>
        <v>2.3199999999999998</v>
      </c>
      <c r="I14" s="23">
        <f t="shared" si="4"/>
        <v>0.21935483870967581</v>
      </c>
      <c r="J14" s="24">
        <f t="shared" si="5"/>
        <v>3.1746031746031744E-2</v>
      </c>
    </row>
    <row r="15" spans="1:28" x14ac:dyDescent="0.25">
      <c r="A15" s="14">
        <v>64.900000000000006</v>
      </c>
      <c r="B15" s="14">
        <v>71.03</v>
      </c>
      <c r="C15" s="14">
        <f t="shared" si="0"/>
        <v>74.03</v>
      </c>
      <c r="D15" s="23">
        <f t="shared" si="1"/>
        <v>-8.0769230769234007E-2</v>
      </c>
      <c r="E15" s="24">
        <f t="shared" si="2"/>
        <v>1.0129994526546251</v>
      </c>
      <c r="F15" s="14">
        <v>577.4</v>
      </c>
      <c r="G15" s="14">
        <v>-1.36</v>
      </c>
      <c r="H15" s="14">
        <f t="shared" si="3"/>
        <v>1.64</v>
      </c>
      <c r="I15" s="23">
        <f t="shared" si="4"/>
        <v>-0.36400000000000005</v>
      </c>
      <c r="J15" s="24">
        <f t="shared" si="5"/>
        <v>2.2441160372194853E-2</v>
      </c>
    </row>
    <row r="16" spans="1:28" x14ac:dyDescent="0.25">
      <c r="A16" s="14">
        <v>67.5</v>
      </c>
      <c r="B16" s="14">
        <v>70.819999999999993</v>
      </c>
      <c r="C16" s="14">
        <f t="shared" si="0"/>
        <v>73.819999999999993</v>
      </c>
      <c r="D16" s="23">
        <f t="shared" si="1"/>
        <v>4.3478260869568977E-2</v>
      </c>
      <c r="E16" s="24">
        <f t="shared" si="2"/>
        <v>1.0101258894362342</v>
      </c>
      <c r="F16" s="14">
        <v>574.9</v>
      </c>
      <c r="G16" s="14">
        <v>-0.45</v>
      </c>
      <c r="H16" s="14">
        <f t="shared" si="3"/>
        <v>2.5499999999999998</v>
      </c>
      <c r="I16" s="23">
        <f t="shared" si="4"/>
        <v>-0.10322580645161215</v>
      </c>
      <c r="J16" s="24">
        <f t="shared" si="5"/>
        <v>3.4893267651888341E-2</v>
      </c>
    </row>
    <row r="17" spans="1:14" x14ac:dyDescent="0.25">
      <c r="A17" s="14">
        <v>69.8</v>
      </c>
      <c r="B17" s="14">
        <v>70.92</v>
      </c>
      <c r="C17" s="14">
        <f t="shared" si="0"/>
        <v>73.92</v>
      </c>
      <c r="D17" s="23">
        <f t="shared" si="1"/>
        <v>0.13333333333333017</v>
      </c>
      <c r="E17" s="24">
        <f t="shared" si="2"/>
        <v>1.0114942528735633</v>
      </c>
      <c r="F17" s="14">
        <v>571.79999999999995</v>
      </c>
      <c r="G17" s="14">
        <v>-0.13</v>
      </c>
      <c r="H17" s="14">
        <f t="shared" si="3"/>
        <v>2.87</v>
      </c>
      <c r="I17" s="23">
        <f t="shared" si="4"/>
        <v>-0.78333333333333333</v>
      </c>
      <c r="J17" s="24">
        <f t="shared" si="5"/>
        <v>3.9272030651341001E-2</v>
      </c>
    </row>
    <row r="18" spans="1:14" x14ac:dyDescent="0.25">
      <c r="A18" s="14">
        <v>72.2</v>
      </c>
      <c r="B18" s="14">
        <v>71.239999999999995</v>
      </c>
      <c r="C18" s="14">
        <f t="shared" si="0"/>
        <v>74.239999999999995</v>
      </c>
      <c r="D18" s="23">
        <f t="shared" si="1"/>
        <v>4.3478260869568977E-2</v>
      </c>
      <c r="E18" s="24">
        <f t="shared" si="2"/>
        <v>1.0158730158730158</v>
      </c>
      <c r="F18" s="14">
        <v>568.79999999999995</v>
      </c>
      <c r="G18" s="14">
        <v>2.2200000000000002</v>
      </c>
      <c r="H18" s="14">
        <f t="shared" si="3"/>
        <v>5.2200000000000006</v>
      </c>
      <c r="I18" s="23">
        <f t="shared" si="4"/>
        <v>-0.85882352941177031</v>
      </c>
      <c r="J18" s="24">
        <f t="shared" si="5"/>
        <v>7.1428571428571438E-2</v>
      </c>
    </row>
    <row r="19" spans="1:14" x14ac:dyDescent="0.25">
      <c r="A19" s="14">
        <v>74.5</v>
      </c>
      <c r="B19" s="14">
        <v>71.34</v>
      </c>
      <c r="C19" s="14">
        <f t="shared" si="0"/>
        <v>74.34</v>
      </c>
      <c r="D19" s="23">
        <f t="shared" si="1"/>
        <v>1.2500000000000445E-2</v>
      </c>
      <c r="E19" s="24">
        <f t="shared" si="2"/>
        <v>1.017241379310345</v>
      </c>
      <c r="F19" s="14">
        <v>565.4</v>
      </c>
      <c r="G19" s="14">
        <v>5.14</v>
      </c>
      <c r="H19" s="14">
        <f t="shared" si="3"/>
        <v>8.14</v>
      </c>
      <c r="I19" s="23">
        <f t="shared" si="4"/>
        <v>-1.4441176470588335</v>
      </c>
      <c r="J19" s="24">
        <f t="shared" si="5"/>
        <v>0.11138478379857691</v>
      </c>
    </row>
    <row r="20" spans="1:14" x14ac:dyDescent="0.25">
      <c r="A20" s="14">
        <v>76.900000000000006</v>
      </c>
      <c r="B20" s="14">
        <v>71.37</v>
      </c>
      <c r="C20" s="14">
        <f t="shared" si="0"/>
        <v>74.37</v>
      </c>
      <c r="D20" s="23">
        <f t="shared" si="1"/>
        <v>-8.4615384615384356E-2</v>
      </c>
      <c r="E20" s="24">
        <f t="shared" si="2"/>
        <v>1.0176518883415435</v>
      </c>
      <c r="F20" s="14">
        <v>562</v>
      </c>
      <c r="G20" s="14">
        <v>10.050000000000001</v>
      </c>
      <c r="H20" s="14">
        <f t="shared" si="3"/>
        <v>13.05</v>
      </c>
      <c r="I20" s="23">
        <f t="shared" si="4"/>
        <v>-1.7483870967741808</v>
      </c>
      <c r="J20" s="24">
        <f t="shared" si="5"/>
        <v>0.17857142857142858</v>
      </c>
    </row>
    <row r="21" spans="1:14" x14ac:dyDescent="0.25">
      <c r="A21" s="14">
        <v>79.5</v>
      </c>
      <c r="B21" s="14">
        <v>71.150000000000006</v>
      </c>
      <c r="C21" s="14">
        <f t="shared" si="0"/>
        <v>74.150000000000006</v>
      </c>
      <c r="D21" s="23">
        <f t="shared" si="1"/>
        <v>-0.19166666666666954</v>
      </c>
      <c r="E21" s="24">
        <f t="shared" si="2"/>
        <v>1.01464148877942</v>
      </c>
      <c r="F21" s="14">
        <v>558.9</v>
      </c>
      <c r="G21" s="14">
        <v>15.47</v>
      </c>
      <c r="H21" s="14">
        <f t="shared" si="3"/>
        <v>18.47</v>
      </c>
      <c r="I21" s="23">
        <f t="shared" si="4"/>
        <v>-1.5764705882353041</v>
      </c>
      <c r="J21" s="24">
        <f t="shared" si="5"/>
        <v>0.25273672687465792</v>
      </c>
      <c r="L21" s="55" t="s">
        <v>50</v>
      </c>
      <c r="M21" s="55" t="s">
        <v>51</v>
      </c>
      <c r="N21" s="54"/>
    </row>
    <row r="22" spans="1:14" x14ac:dyDescent="0.25">
      <c r="A22" s="14">
        <v>81.900000000000006</v>
      </c>
      <c r="B22" s="14">
        <v>70.69</v>
      </c>
      <c r="C22" s="14">
        <f t="shared" si="0"/>
        <v>73.69</v>
      </c>
      <c r="D22" s="23">
        <f t="shared" si="1"/>
        <v>0.20869565217391503</v>
      </c>
      <c r="E22" s="24">
        <f t="shared" si="2"/>
        <v>1.0083470169677067</v>
      </c>
      <c r="F22" s="14">
        <v>555.5</v>
      </c>
      <c r="G22" s="14">
        <v>20.83</v>
      </c>
      <c r="H22" s="14">
        <f t="shared" si="3"/>
        <v>23.83</v>
      </c>
      <c r="I22" s="23">
        <f t="shared" si="4"/>
        <v>-0.79666666666666686</v>
      </c>
      <c r="J22" s="24">
        <f t="shared" si="5"/>
        <v>0.32608100711548987</v>
      </c>
      <c r="L22" s="56" t="s">
        <v>59</v>
      </c>
      <c r="M22" s="56" t="s">
        <v>60</v>
      </c>
      <c r="N22" s="57"/>
    </row>
    <row r="23" spans="1:14" x14ac:dyDescent="0.25">
      <c r="A23" s="14">
        <v>84.2</v>
      </c>
      <c r="B23" s="14">
        <v>71.17</v>
      </c>
      <c r="C23" s="14">
        <f t="shared" si="0"/>
        <v>74.17</v>
      </c>
      <c r="D23" s="23">
        <f t="shared" si="1"/>
        <v>0.16538461538461291</v>
      </c>
      <c r="E23" s="24">
        <f t="shared" si="2"/>
        <v>1.0149151614668857</v>
      </c>
      <c r="F23" s="14">
        <v>552.5</v>
      </c>
      <c r="G23" s="14">
        <v>23.22</v>
      </c>
      <c r="H23" s="14">
        <f t="shared" si="3"/>
        <v>26.22</v>
      </c>
      <c r="I23" s="23">
        <f t="shared" si="4"/>
        <v>-0.40588235294117991</v>
      </c>
      <c r="J23" s="24">
        <f t="shared" si="5"/>
        <v>0.35878489326765189</v>
      </c>
      <c r="L23" s="55" t="s">
        <v>52</v>
      </c>
      <c r="M23" s="55" t="s">
        <v>53</v>
      </c>
      <c r="N23" s="55" t="s">
        <v>54</v>
      </c>
    </row>
    <row r="24" spans="1:14" x14ac:dyDescent="0.25">
      <c r="A24" s="14">
        <v>86.8</v>
      </c>
      <c r="B24" s="14">
        <v>71.599999999999994</v>
      </c>
      <c r="C24" s="14">
        <f t="shared" si="0"/>
        <v>74.599999999999994</v>
      </c>
      <c r="D24" s="23">
        <f t="shared" si="1"/>
        <v>-0.27916666666666079</v>
      </c>
      <c r="E24" s="24">
        <f t="shared" si="2"/>
        <v>1.0207991242474002</v>
      </c>
      <c r="F24" s="14">
        <v>549.1</v>
      </c>
      <c r="G24" s="14">
        <v>24.6</v>
      </c>
      <c r="H24" s="14">
        <f t="shared" si="3"/>
        <v>27.6</v>
      </c>
      <c r="I24" s="23">
        <f t="shared" si="4"/>
        <v>-0.66666666666666663</v>
      </c>
      <c r="J24" s="24">
        <f t="shared" si="5"/>
        <v>0.3776683087027915</v>
      </c>
      <c r="L24" s="58" t="s">
        <v>57</v>
      </c>
      <c r="M24" s="58" t="s">
        <v>57</v>
      </c>
      <c r="N24" s="58">
        <f>100*((H199-C7)/C7)</f>
        <v>-15.750615258408535</v>
      </c>
    </row>
    <row r="25" spans="1:14" x14ac:dyDescent="0.25">
      <c r="A25" s="14">
        <v>89.2</v>
      </c>
      <c r="B25" s="14">
        <v>70.930000000000007</v>
      </c>
      <c r="C25" s="14">
        <f t="shared" si="0"/>
        <v>73.930000000000007</v>
      </c>
      <c r="D25" s="23">
        <f t="shared" si="1"/>
        <v>0.34615384615384365</v>
      </c>
      <c r="E25" s="24">
        <f t="shared" si="2"/>
        <v>1.0116310892172962</v>
      </c>
      <c r="F25" s="14">
        <v>546.1</v>
      </c>
      <c r="G25" s="14">
        <v>26.6</v>
      </c>
      <c r="H25" s="14">
        <f t="shared" si="3"/>
        <v>29.6</v>
      </c>
      <c r="I25" s="23">
        <f t="shared" si="4"/>
        <v>-0.50588235294117956</v>
      </c>
      <c r="J25" s="24">
        <f t="shared" si="5"/>
        <v>0.40503557744937058</v>
      </c>
      <c r="L25" s="55" t="s">
        <v>55</v>
      </c>
      <c r="M25" s="55" t="s">
        <v>56</v>
      </c>
    </row>
    <row r="26" spans="1:14" x14ac:dyDescent="0.25">
      <c r="A26" s="14">
        <v>91.8</v>
      </c>
      <c r="B26" s="14">
        <v>71.83</v>
      </c>
      <c r="C26" s="14">
        <f t="shared" si="0"/>
        <v>74.83</v>
      </c>
      <c r="D26" s="23">
        <f t="shared" si="1"/>
        <v>-0.17407407407407346</v>
      </c>
      <c r="E26" s="24">
        <f t="shared" si="2"/>
        <v>1.0239463601532568</v>
      </c>
      <c r="F26" s="14">
        <v>542.70000000000005</v>
      </c>
      <c r="G26" s="14">
        <v>28.32</v>
      </c>
      <c r="H26" s="14">
        <f t="shared" si="3"/>
        <v>31.32</v>
      </c>
      <c r="I26" s="23">
        <f t="shared" si="4"/>
        <v>6.6666666666665248E-3</v>
      </c>
      <c r="J26" s="24">
        <f t="shared" si="5"/>
        <v>0.4285714285714286</v>
      </c>
      <c r="L26" s="59"/>
      <c r="M26" s="59"/>
    </row>
    <row r="27" spans="1:14" x14ac:dyDescent="0.25">
      <c r="A27" s="14">
        <v>94.5</v>
      </c>
      <c r="B27" s="14">
        <v>71.36</v>
      </c>
      <c r="C27" s="14">
        <f t="shared" si="0"/>
        <v>74.36</v>
      </c>
      <c r="D27" s="23">
        <f t="shared" si="1"/>
        <v>3.8461538461536361E-2</v>
      </c>
      <c r="E27" s="24">
        <f t="shared" si="2"/>
        <v>1.0175150519978107</v>
      </c>
      <c r="F27" s="14">
        <v>539.70000000000005</v>
      </c>
      <c r="G27" s="14">
        <v>28.3</v>
      </c>
      <c r="H27" s="14">
        <f t="shared" si="3"/>
        <v>31.3</v>
      </c>
      <c r="I27" s="23">
        <f t="shared" si="4"/>
        <v>-0.24864864864864508</v>
      </c>
      <c r="J27" s="24">
        <f t="shared" si="5"/>
        <v>0.42829775588396279</v>
      </c>
    </row>
    <row r="28" spans="1:14" x14ac:dyDescent="0.25">
      <c r="A28" s="14">
        <v>97.1</v>
      </c>
      <c r="B28" s="14">
        <v>71.459999999999994</v>
      </c>
      <c r="C28" s="14">
        <f t="shared" si="0"/>
        <v>74.459999999999994</v>
      </c>
      <c r="D28" s="23">
        <f t="shared" si="1"/>
        <v>0.20000000000000329</v>
      </c>
      <c r="E28" s="24">
        <f t="shared" si="2"/>
        <v>1.0188834154351396</v>
      </c>
      <c r="F28" s="14">
        <v>536</v>
      </c>
      <c r="G28" s="14">
        <v>29.22</v>
      </c>
      <c r="H28" s="14">
        <f t="shared" si="3"/>
        <v>32.22</v>
      </c>
      <c r="I28" s="23">
        <f t="shared" si="4"/>
        <v>2.2222222222221609E-2</v>
      </c>
      <c r="J28" s="24">
        <f t="shared" si="5"/>
        <v>0.44088669950738918</v>
      </c>
    </row>
    <row r="29" spans="1:14" x14ac:dyDescent="0.25">
      <c r="A29" s="14">
        <v>99.7</v>
      </c>
      <c r="B29" s="14">
        <v>71.98</v>
      </c>
      <c r="C29" s="14">
        <f t="shared" si="0"/>
        <v>74.98</v>
      </c>
      <c r="D29" s="23">
        <f t="shared" si="1"/>
        <v>-0.25833333333333613</v>
      </c>
      <c r="E29" s="24">
        <f t="shared" si="2"/>
        <v>1.0259989053092502</v>
      </c>
      <c r="F29" s="14">
        <v>532.4</v>
      </c>
      <c r="G29" s="14">
        <v>29.14</v>
      </c>
      <c r="H29" s="14">
        <f t="shared" si="3"/>
        <v>32.14</v>
      </c>
      <c r="I29" s="23">
        <f t="shared" si="4"/>
        <v>-0.26176470588235484</v>
      </c>
      <c r="J29" s="24">
        <f t="shared" si="5"/>
        <v>0.439792008757526</v>
      </c>
    </row>
    <row r="30" spans="1:14" x14ac:dyDescent="0.25">
      <c r="A30" s="14">
        <v>102.1</v>
      </c>
      <c r="B30" s="14">
        <v>71.36</v>
      </c>
      <c r="C30" s="14">
        <f t="shared" si="0"/>
        <v>74.36</v>
      </c>
      <c r="D30" s="23">
        <f t="shared" si="1"/>
        <v>0.1541666666666682</v>
      </c>
      <c r="E30" s="24">
        <f t="shared" si="2"/>
        <v>1.0175150519978107</v>
      </c>
      <c r="F30" s="14">
        <v>529</v>
      </c>
      <c r="G30" s="14">
        <v>30.03</v>
      </c>
      <c r="H30" s="14">
        <f t="shared" si="3"/>
        <v>33.03</v>
      </c>
      <c r="I30" s="23">
        <f t="shared" si="4"/>
        <v>-0.34242424242424685</v>
      </c>
      <c r="J30" s="24">
        <f t="shared" si="5"/>
        <v>0.45197044334975373</v>
      </c>
    </row>
    <row r="31" spans="1:14" x14ac:dyDescent="0.25">
      <c r="A31" s="14">
        <v>104.5</v>
      </c>
      <c r="B31" s="14">
        <v>71.73</v>
      </c>
      <c r="C31" s="14">
        <f t="shared" si="0"/>
        <v>74.73</v>
      </c>
      <c r="D31" s="23">
        <f t="shared" si="1"/>
        <v>0.12499999999999852</v>
      </c>
      <c r="E31" s="24">
        <f t="shared" si="2"/>
        <v>1.0225779967159279</v>
      </c>
      <c r="F31" s="14">
        <v>525.70000000000005</v>
      </c>
      <c r="G31" s="14">
        <v>31.16</v>
      </c>
      <c r="H31" s="14">
        <f t="shared" si="3"/>
        <v>34.159999999999997</v>
      </c>
      <c r="I31" s="23">
        <f t="shared" si="4"/>
        <v>2.9729729729729211E-2</v>
      </c>
      <c r="J31" s="24">
        <f t="shared" si="5"/>
        <v>0.46743295019157083</v>
      </c>
    </row>
    <row r="32" spans="1:14" x14ac:dyDescent="0.25">
      <c r="A32" s="14">
        <v>106.9</v>
      </c>
      <c r="B32" s="14">
        <v>72.03</v>
      </c>
      <c r="C32" s="14">
        <f t="shared" si="0"/>
        <v>75.03</v>
      </c>
      <c r="D32" s="23">
        <f t="shared" si="1"/>
        <v>-1.7391304347828828E-2</v>
      </c>
      <c r="E32" s="24">
        <f t="shared" si="2"/>
        <v>1.0266830870279147</v>
      </c>
      <c r="F32" s="14">
        <v>522</v>
      </c>
      <c r="G32" s="14">
        <v>31.05</v>
      </c>
      <c r="H32" s="14">
        <f t="shared" si="3"/>
        <v>34.049999999999997</v>
      </c>
      <c r="I32" s="23">
        <f t="shared" si="4"/>
        <v>-0.130303030303032</v>
      </c>
      <c r="J32" s="24">
        <f t="shared" si="5"/>
        <v>0.46592775041050899</v>
      </c>
    </row>
    <row r="33" spans="1:10" x14ac:dyDescent="0.25">
      <c r="A33" s="14">
        <v>109.2</v>
      </c>
      <c r="B33" s="14">
        <v>71.989999999999995</v>
      </c>
      <c r="C33" s="14">
        <f t="shared" si="0"/>
        <v>74.989999999999995</v>
      </c>
      <c r="D33" s="23">
        <f t="shared" si="1"/>
        <v>-0.10370370370370402</v>
      </c>
      <c r="E33" s="24">
        <f t="shared" si="2"/>
        <v>1.026135741652983</v>
      </c>
      <c r="F33" s="14">
        <v>518.70000000000005</v>
      </c>
      <c r="G33" s="14">
        <v>31.48</v>
      </c>
      <c r="H33" s="14">
        <f t="shared" si="3"/>
        <v>34.480000000000004</v>
      </c>
      <c r="I33" s="23">
        <f t="shared" si="4"/>
        <v>5.1515151515150966E-2</v>
      </c>
      <c r="J33" s="24">
        <f t="shared" si="5"/>
        <v>0.47181171319102361</v>
      </c>
    </row>
    <row r="34" spans="1:10" x14ac:dyDescent="0.25">
      <c r="A34" s="14">
        <v>111.9</v>
      </c>
      <c r="B34" s="14">
        <v>71.709999999999994</v>
      </c>
      <c r="C34" s="14">
        <f t="shared" si="0"/>
        <v>74.709999999999994</v>
      </c>
      <c r="D34" s="23">
        <f t="shared" si="1"/>
        <v>7.0833333333334289E-2</v>
      </c>
      <c r="E34" s="24">
        <f t="shared" si="2"/>
        <v>1.0223043240284619</v>
      </c>
      <c r="F34" s="14">
        <v>515.4</v>
      </c>
      <c r="G34" s="14">
        <v>31.31</v>
      </c>
      <c r="H34" s="14">
        <f t="shared" si="3"/>
        <v>34.31</v>
      </c>
      <c r="I34" s="23">
        <f t="shared" si="4"/>
        <v>5.4545454545455209E-2</v>
      </c>
      <c r="J34" s="24">
        <f t="shared" si="5"/>
        <v>0.46948549534756434</v>
      </c>
    </row>
    <row r="35" spans="1:10" x14ac:dyDescent="0.25">
      <c r="A35" s="14">
        <v>114.3</v>
      </c>
      <c r="B35" s="14">
        <v>71.88</v>
      </c>
      <c r="C35" s="14">
        <f t="shared" si="0"/>
        <v>74.88</v>
      </c>
      <c r="D35" s="23">
        <f t="shared" si="1"/>
        <v>3.8461538461541614E-2</v>
      </c>
      <c r="E35" s="24">
        <f t="shared" si="2"/>
        <v>1.024630541871921</v>
      </c>
      <c r="F35" s="14">
        <v>512.1</v>
      </c>
      <c r="G35" s="14">
        <v>31.13</v>
      </c>
      <c r="H35" s="14">
        <f t="shared" si="3"/>
        <v>34.129999999999995</v>
      </c>
      <c r="I35" s="23">
        <f t="shared" si="4"/>
        <v>-0.14054054054053869</v>
      </c>
      <c r="J35" s="24">
        <f t="shared" si="5"/>
        <v>0.46702244116037217</v>
      </c>
    </row>
    <row r="36" spans="1:10" x14ac:dyDescent="0.25">
      <c r="A36" s="14">
        <v>116.9</v>
      </c>
      <c r="B36" s="14">
        <v>71.98</v>
      </c>
      <c r="C36" s="14">
        <f t="shared" si="0"/>
        <v>74.98</v>
      </c>
      <c r="D36" s="23">
        <f t="shared" si="1"/>
        <v>0.15555555555555683</v>
      </c>
      <c r="E36" s="24">
        <f t="shared" si="2"/>
        <v>1.0259989053092502</v>
      </c>
      <c r="F36" s="14">
        <v>508.4</v>
      </c>
      <c r="G36" s="14">
        <v>31.65</v>
      </c>
      <c r="H36" s="14">
        <f t="shared" si="3"/>
        <v>34.65</v>
      </c>
      <c r="I36" s="23">
        <f t="shared" si="4"/>
        <v>-0.23030303030303287</v>
      </c>
      <c r="J36" s="24">
        <f t="shared" si="5"/>
        <v>0.47413793103448276</v>
      </c>
    </row>
    <row r="37" spans="1:10" x14ac:dyDescent="0.25">
      <c r="A37" s="14">
        <v>119.6</v>
      </c>
      <c r="B37" s="14">
        <v>72.400000000000006</v>
      </c>
      <c r="C37" s="14">
        <f t="shared" si="0"/>
        <v>75.400000000000006</v>
      </c>
      <c r="D37" s="23">
        <f t="shared" si="1"/>
        <v>-0.31923076923077298</v>
      </c>
      <c r="E37" s="24">
        <f t="shared" si="2"/>
        <v>1.0317460317460319</v>
      </c>
      <c r="F37" s="14">
        <v>505.1</v>
      </c>
      <c r="G37" s="14">
        <v>32.409999999999997</v>
      </c>
      <c r="H37" s="14">
        <f t="shared" si="3"/>
        <v>35.409999999999997</v>
      </c>
      <c r="I37" s="23">
        <f t="shared" si="4"/>
        <v>2.7777777777772076E-3</v>
      </c>
      <c r="J37" s="24">
        <f t="shared" si="5"/>
        <v>0.48453749315818279</v>
      </c>
    </row>
    <row r="38" spans="1:10" x14ac:dyDescent="0.25">
      <c r="A38" s="14">
        <v>122.2</v>
      </c>
      <c r="B38" s="14">
        <v>71.569999999999993</v>
      </c>
      <c r="C38" s="14">
        <f t="shared" si="0"/>
        <v>74.569999999999993</v>
      </c>
      <c r="D38" s="23">
        <f t="shared" si="1"/>
        <v>0.14074074074074416</v>
      </c>
      <c r="E38" s="24">
        <f t="shared" si="2"/>
        <v>1.0203886152162014</v>
      </c>
      <c r="F38" s="14">
        <v>501.5</v>
      </c>
      <c r="G38" s="14">
        <v>32.4</v>
      </c>
      <c r="H38" s="14">
        <f t="shared" si="3"/>
        <v>35.4</v>
      </c>
      <c r="I38" s="23">
        <f t="shared" si="4"/>
        <v>-0.125</v>
      </c>
      <c r="J38" s="24">
        <f t="shared" si="5"/>
        <v>0.48440065681444994</v>
      </c>
    </row>
    <row r="39" spans="1:10" x14ac:dyDescent="0.25">
      <c r="A39" s="14">
        <v>124.9</v>
      </c>
      <c r="B39" s="14">
        <v>71.95</v>
      </c>
      <c r="C39" s="14">
        <f t="shared" si="0"/>
        <v>74.95</v>
      </c>
      <c r="D39" s="23">
        <f t="shared" si="1"/>
        <v>6.1538461538460362E-2</v>
      </c>
      <c r="E39" s="24">
        <f t="shared" si="2"/>
        <v>1.0255883962780514</v>
      </c>
      <c r="F39" s="14">
        <v>497.9</v>
      </c>
      <c r="G39" s="14">
        <v>32.85</v>
      </c>
      <c r="H39" s="14">
        <f t="shared" si="3"/>
        <v>35.85</v>
      </c>
      <c r="I39" s="23">
        <f t="shared" si="4"/>
        <v>-0.266666666666668</v>
      </c>
      <c r="J39" s="24">
        <f t="shared" si="5"/>
        <v>0.49055829228243025</v>
      </c>
    </row>
    <row r="40" spans="1:10" x14ac:dyDescent="0.25">
      <c r="A40" s="14">
        <v>127.5</v>
      </c>
      <c r="B40" s="14">
        <v>72.11</v>
      </c>
      <c r="C40" s="14">
        <f t="shared" si="0"/>
        <v>75.11</v>
      </c>
      <c r="D40" s="23">
        <f t="shared" si="1"/>
        <v>-1.0000000000000378E-2</v>
      </c>
      <c r="E40" s="24">
        <f t="shared" si="2"/>
        <v>1.0277777777777779</v>
      </c>
      <c r="F40" s="14">
        <v>494</v>
      </c>
      <c r="G40" s="14">
        <v>33.89</v>
      </c>
      <c r="H40" s="14">
        <f t="shared" si="3"/>
        <v>36.89</v>
      </c>
      <c r="I40" s="23">
        <f t="shared" si="4"/>
        <v>1.8181818181818809E-2</v>
      </c>
      <c r="J40" s="24">
        <f t="shared" si="5"/>
        <v>0.50478927203065138</v>
      </c>
    </row>
    <row r="41" spans="1:10" x14ac:dyDescent="0.25">
      <c r="A41" s="14">
        <v>130.5</v>
      </c>
      <c r="B41" s="14">
        <v>72.08</v>
      </c>
      <c r="C41" s="14">
        <f t="shared" si="0"/>
        <v>75.08</v>
      </c>
      <c r="D41" s="23">
        <f t="shared" si="1"/>
        <v>-1.1538461538462001E-2</v>
      </c>
      <c r="E41" s="24">
        <f t="shared" si="2"/>
        <v>1.0273672687465791</v>
      </c>
      <c r="F41" s="14">
        <v>490.7</v>
      </c>
      <c r="G41" s="14">
        <v>33.83</v>
      </c>
      <c r="H41" s="14">
        <f t="shared" si="3"/>
        <v>36.83</v>
      </c>
      <c r="I41" s="23">
        <f t="shared" si="4"/>
        <v>-0.16969696969696979</v>
      </c>
      <c r="J41" s="24">
        <f t="shared" si="5"/>
        <v>0.50396825396825395</v>
      </c>
    </row>
    <row r="42" spans="1:10" x14ac:dyDescent="0.25">
      <c r="A42" s="14">
        <v>133.1</v>
      </c>
      <c r="B42" s="14">
        <v>72.05</v>
      </c>
      <c r="C42" s="14">
        <f t="shared" si="0"/>
        <v>75.05</v>
      </c>
      <c r="D42" s="23">
        <f t="shared" si="1"/>
        <v>-0.26666666666666455</v>
      </c>
      <c r="E42" s="24">
        <f t="shared" si="2"/>
        <v>1.0269567597153804</v>
      </c>
      <c r="F42" s="14">
        <v>487.4</v>
      </c>
      <c r="G42" s="14">
        <v>34.39</v>
      </c>
      <c r="H42" s="14">
        <f t="shared" si="3"/>
        <v>37.39</v>
      </c>
      <c r="I42" s="23">
        <f t="shared" si="4"/>
        <v>-0.22777777777778002</v>
      </c>
      <c r="J42" s="24">
        <f t="shared" si="5"/>
        <v>0.51163108921729616</v>
      </c>
    </row>
    <row r="43" spans="1:10" x14ac:dyDescent="0.25">
      <c r="A43" s="14">
        <v>135.80000000000001</v>
      </c>
      <c r="B43" s="14">
        <v>71.33</v>
      </c>
      <c r="C43" s="14">
        <f t="shared" si="0"/>
        <v>74.33</v>
      </c>
      <c r="D43" s="23">
        <f t="shared" si="1"/>
        <v>0.13333333333333369</v>
      </c>
      <c r="E43" s="24">
        <f t="shared" si="2"/>
        <v>1.0171045429666119</v>
      </c>
      <c r="F43" s="14">
        <v>483.8</v>
      </c>
      <c r="G43" s="14">
        <v>35.21</v>
      </c>
      <c r="H43" s="14">
        <f t="shared" si="3"/>
        <v>38.21</v>
      </c>
      <c r="I43" s="23">
        <f t="shared" si="4"/>
        <v>-0.14242424242424159</v>
      </c>
      <c r="J43" s="24">
        <f t="shared" si="5"/>
        <v>0.52285166940339356</v>
      </c>
    </row>
    <row r="44" spans="1:10" x14ac:dyDescent="0.25">
      <c r="A44" s="14">
        <v>138.5</v>
      </c>
      <c r="B44" s="14">
        <v>71.69</v>
      </c>
      <c r="C44" s="14">
        <f t="shared" si="0"/>
        <v>74.69</v>
      </c>
      <c r="D44" s="23">
        <f t="shared" si="1"/>
        <v>0.31538461538461893</v>
      </c>
      <c r="E44" s="24">
        <f t="shared" si="2"/>
        <v>1.0220306513409962</v>
      </c>
      <c r="F44" s="14">
        <v>480.5</v>
      </c>
      <c r="G44" s="14">
        <v>35.68</v>
      </c>
      <c r="H44" s="14">
        <f t="shared" si="3"/>
        <v>38.68</v>
      </c>
      <c r="I44" s="23">
        <f t="shared" si="4"/>
        <v>-0.21562500000000007</v>
      </c>
      <c r="J44" s="24">
        <f t="shared" si="5"/>
        <v>0.52928297755883968</v>
      </c>
    </row>
    <row r="45" spans="1:10" x14ac:dyDescent="0.25">
      <c r="A45" s="14">
        <v>141.1</v>
      </c>
      <c r="B45" s="14">
        <v>72.510000000000005</v>
      </c>
      <c r="C45" s="14">
        <f t="shared" si="0"/>
        <v>75.510000000000005</v>
      </c>
      <c r="D45" s="23">
        <f t="shared" si="1"/>
        <v>-0.20000000000000118</v>
      </c>
      <c r="E45" s="24">
        <f t="shared" si="2"/>
        <v>1.0332512315270936</v>
      </c>
      <c r="F45" s="14">
        <v>477.3</v>
      </c>
      <c r="G45" s="14">
        <v>36.369999999999997</v>
      </c>
      <c r="H45" s="14">
        <f t="shared" si="3"/>
        <v>39.369999999999997</v>
      </c>
      <c r="I45" s="23">
        <f t="shared" si="4"/>
        <v>-0.33055555555555483</v>
      </c>
      <c r="J45" s="24">
        <f t="shared" si="5"/>
        <v>0.53872468527640938</v>
      </c>
    </row>
    <row r="46" spans="1:10" x14ac:dyDescent="0.25">
      <c r="A46" s="14">
        <v>143.5</v>
      </c>
      <c r="B46" s="14">
        <v>72.03</v>
      </c>
      <c r="C46" s="14">
        <f t="shared" si="0"/>
        <v>75.03</v>
      </c>
      <c r="D46" s="23">
        <f t="shared" si="1"/>
        <v>-2.2222222222223156E-2</v>
      </c>
      <c r="E46" s="24">
        <f t="shared" si="2"/>
        <v>1.0266830870279147</v>
      </c>
      <c r="F46" s="14">
        <v>473.7</v>
      </c>
      <c r="G46" s="14">
        <v>37.56</v>
      </c>
      <c r="H46" s="14">
        <f t="shared" si="3"/>
        <v>40.56</v>
      </c>
      <c r="I46" s="23">
        <f t="shared" si="4"/>
        <v>-0.44444444444444708</v>
      </c>
      <c r="J46" s="24">
        <f t="shared" si="5"/>
        <v>0.55500821018062407</v>
      </c>
    </row>
    <row r="47" spans="1:10" x14ac:dyDescent="0.25">
      <c r="A47" s="14">
        <v>146.19999999999999</v>
      </c>
      <c r="B47" s="14">
        <v>71.97</v>
      </c>
      <c r="C47" s="14">
        <f t="shared" si="0"/>
        <v>74.97</v>
      </c>
      <c r="D47" s="23">
        <f t="shared" si="1"/>
        <v>3.7037037037034697E-2</v>
      </c>
      <c r="E47" s="24">
        <f t="shared" si="2"/>
        <v>1.0258620689655173</v>
      </c>
      <c r="F47" s="14">
        <v>470.1</v>
      </c>
      <c r="G47" s="14">
        <v>39.159999999999997</v>
      </c>
      <c r="H47" s="14">
        <f t="shared" si="3"/>
        <v>42.16</v>
      </c>
      <c r="I47" s="23">
        <f t="shared" si="4"/>
        <v>-0.42571428571428627</v>
      </c>
      <c r="J47" s="24">
        <f t="shared" si="5"/>
        <v>0.57690202517788725</v>
      </c>
    </row>
    <row r="48" spans="1:10" x14ac:dyDescent="0.25">
      <c r="A48" s="14">
        <v>148.9</v>
      </c>
      <c r="B48" s="14">
        <v>72.069999999999993</v>
      </c>
      <c r="C48" s="14">
        <f t="shared" si="0"/>
        <v>75.069999999999993</v>
      </c>
      <c r="D48" s="23">
        <f t="shared" si="1"/>
        <v>6.2962962962963859E-2</v>
      </c>
      <c r="E48" s="24">
        <f t="shared" si="2"/>
        <v>1.0272304324028461</v>
      </c>
      <c r="F48" s="14">
        <v>466.6</v>
      </c>
      <c r="G48" s="14">
        <v>40.65</v>
      </c>
      <c r="H48" s="14">
        <f t="shared" si="3"/>
        <v>43.65</v>
      </c>
      <c r="I48" s="23">
        <f t="shared" si="4"/>
        <v>-0.22051282051281842</v>
      </c>
      <c r="J48" s="24">
        <f t="shared" si="5"/>
        <v>0.59729064039408863</v>
      </c>
    </row>
    <row r="49" spans="1:10" x14ac:dyDescent="0.25">
      <c r="A49" s="14">
        <v>151.6</v>
      </c>
      <c r="B49" s="14">
        <v>72.239999999999995</v>
      </c>
      <c r="C49" s="14">
        <f t="shared" si="0"/>
        <v>75.239999999999995</v>
      </c>
      <c r="D49" s="23">
        <f t="shared" si="1"/>
        <v>0.11538461538462001</v>
      </c>
      <c r="E49" s="24">
        <f t="shared" si="2"/>
        <v>1.0295566502463054</v>
      </c>
      <c r="F49" s="14">
        <v>462.7</v>
      </c>
      <c r="G49" s="14">
        <v>41.51</v>
      </c>
      <c r="H49" s="14">
        <f t="shared" si="3"/>
        <v>44.51</v>
      </c>
      <c r="I49" s="23">
        <f t="shared" si="4"/>
        <v>-0.72564102564103128</v>
      </c>
      <c r="J49" s="24">
        <f t="shared" si="5"/>
        <v>0.60905856595511765</v>
      </c>
    </row>
    <row r="50" spans="1:10" x14ac:dyDescent="0.25">
      <c r="A50" s="14">
        <v>154.19999999999999</v>
      </c>
      <c r="B50" s="14">
        <v>72.540000000000006</v>
      </c>
      <c r="C50" s="14">
        <f t="shared" si="0"/>
        <v>75.540000000000006</v>
      </c>
      <c r="D50" s="23">
        <f t="shared" si="1"/>
        <v>-0.12222222222222608</v>
      </c>
      <c r="E50" s="24">
        <f t="shared" si="2"/>
        <v>1.0336617405582924</v>
      </c>
      <c r="F50" s="14">
        <v>458.8</v>
      </c>
      <c r="G50" s="14">
        <v>44.34</v>
      </c>
      <c r="H50" s="14">
        <f t="shared" si="3"/>
        <v>47.34</v>
      </c>
      <c r="I50" s="23">
        <f t="shared" si="4"/>
        <v>-0.33999999999999936</v>
      </c>
      <c r="J50" s="24">
        <f t="shared" si="5"/>
        <v>0.64778325123152714</v>
      </c>
    </row>
    <row r="51" spans="1:10" x14ac:dyDescent="0.25">
      <c r="A51" s="14">
        <v>156.9</v>
      </c>
      <c r="B51" s="14">
        <v>72.209999999999994</v>
      </c>
      <c r="C51" s="14">
        <f t="shared" si="0"/>
        <v>75.209999999999994</v>
      </c>
      <c r="D51" s="23">
        <f t="shared" si="1"/>
        <v>6.6666666666669469E-2</v>
      </c>
      <c r="E51" s="24">
        <f t="shared" si="2"/>
        <v>1.0291461412151066</v>
      </c>
      <c r="F51" s="14">
        <v>455.3</v>
      </c>
      <c r="G51" s="14">
        <v>45.53</v>
      </c>
      <c r="H51" s="14">
        <f t="shared" si="3"/>
        <v>48.53</v>
      </c>
      <c r="I51" s="23">
        <f t="shared" si="4"/>
        <v>-0.66111111111110565</v>
      </c>
      <c r="J51" s="24">
        <f t="shared" si="5"/>
        <v>0.66406677613574172</v>
      </c>
    </row>
    <row r="52" spans="1:10" x14ac:dyDescent="0.25">
      <c r="A52" s="14">
        <v>159.6</v>
      </c>
      <c r="B52" s="14">
        <v>72.39</v>
      </c>
      <c r="C52" s="14">
        <f t="shared" si="0"/>
        <v>75.39</v>
      </c>
      <c r="D52" s="23">
        <f t="shared" si="1"/>
        <v>-6.0000000000002274E-2</v>
      </c>
      <c r="E52" s="24">
        <f t="shared" si="2"/>
        <v>1.0316091954022988</v>
      </c>
      <c r="F52" s="14">
        <v>451.7</v>
      </c>
      <c r="G52" s="14">
        <v>47.91</v>
      </c>
      <c r="H52" s="14">
        <f t="shared" si="3"/>
        <v>50.91</v>
      </c>
      <c r="I52" s="23">
        <f t="shared" si="4"/>
        <v>-0.52285714285714435</v>
      </c>
      <c r="J52" s="24">
        <f t="shared" si="5"/>
        <v>0.69663382594417078</v>
      </c>
    </row>
    <row r="53" spans="1:10" x14ac:dyDescent="0.25">
      <c r="A53" s="14">
        <v>162.6</v>
      </c>
      <c r="B53" s="14">
        <v>72.209999999999994</v>
      </c>
      <c r="C53" s="14">
        <f t="shared" si="0"/>
        <v>75.209999999999994</v>
      </c>
      <c r="D53" s="23">
        <f t="shared" si="1"/>
        <v>-3.7037037037034697E-2</v>
      </c>
      <c r="E53" s="24">
        <f t="shared" si="2"/>
        <v>1.0291461412151066</v>
      </c>
      <c r="F53" s="14">
        <v>448.2</v>
      </c>
      <c r="G53" s="14">
        <v>49.74</v>
      </c>
      <c r="H53" s="14">
        <f t="shared" si="3"/>
        <v>52.74</v>
      </c>
      <c r="I53" s="23">
        <f t="shared" si="4"/>
        <v>-0.48857142857142882</v>
      </c>
      <c r="J53" s="24">
        <f t="shared" si="5"/>
        <v>0.7216748768472907</v>
      </c>
    </row>
    <row r="54" spans="1:10" x14ac:dyDescent="0.25">
      <c r="A54" s="14">
        <v>165.3</v>
      </c>
      <c r="B54" s="14">
        <v>72.11</v>
      </c>
      <c r="C54" s="14">
        <f t="shared" si="0"/>
        <v>75.11</v>
      </c>
      <c r="D54" s="23">
        <f t="shared" si="1"/>
        <v>7.2413793103446686E-2</v>
      </c>
      <c r="E54" s="24">
        <f t="shared" si="2"/>
        <v>1.0277777777777779</v>
      </c>
      <c r="F54" s="14">
        <v>444.7</v>
      </c>
      <c r="G54" s="14">
        <v>51.45</v>
      </c>
      <c r="H54" s="14">
        <f t="shared" si="3"/>
        <v>54.45</v>
      </c>
      <c r="I54" s="23">
        <f t="shared" si="4"/>
        <v>-0.82121212121211651</v>
      </c>
      <c r="J54" s="24">
        <f t="shared" si="5"/>
        <v>0.74507389162561577</v>
      </c>
    </row>
    <row r="55" spans="1:10" x14ac:dyDescent="0.25">
      <c r="A55" s="14">
        <v>168.2</v>
      </c>
      <c r="B55" s="14">
        <v>72.319999999999993</v>
      </c>
      <c r="C55" s="14">
        <f t="shared" si="0"/>
        <v>75.319999999999993</v>
      </c>
      <c r="D55" s="23">
        <f t="shared" si="1"/>
        <v>-7.6666666666663261E-2</v>
      </c>
      <c r="E55" s="24">
        <f t="shared" si="2"/>
        <v>1.0306513409961686</v>
      </c>
      <c r="F55" s="14">
        <v>441.4</v>
      </c>
      <c r="G55" s="14">
        <v>54.16</v>
      </c>
      <c r="H55" s="14">
        <f t="shared" si="3"/>
        <v>57.16</v>
      </c>
      <c r="I55" s="23">
        <f t="shared" si="4"/>
        <v>-0.68000000000000071</v>
      </c>
      <c r="J55" s="24">
        <f t="shared" si="5"/>
        <v>0.7821565407772304</v>
      </c>
    </row>
    <row r="56" spans="1:10" x14ac:dyDescent="0.25">
      <c r="A56" s="14">
        <v>171.2</v>
      </c>
      <c r="B56" s="14">
        <v>72.09</v>
      </c>
      <c r="C56" s="14">
        <f t="shared" si="0"/>
        <v>75.09</v>
      </c>
      <c r="D56" s="23">
        <f t="shared" si="1"/>
        <v>0.17083333333333151</v>
      </c>
      <c r="E56" s="24">
        <f t="shared" si="2"/>
        <v>1.027504105090312</v>
      </c>
      <c r="F56" s="14">
        <v>437.9</v>
      </c>
      <c r="G56" s="14">
        <v>56.54</v>
      </c>
      <c r="H56" s="14">
        <f t="shared" si="3"/>
        <v>59.54</v>
      </c>
      <c r="I56" s="23">
        <f t="shared" si="4"/>
        <v>-0.33636363636364081</v>
      </c>
      <c r="J56" s="24">
        <f t="shared" si="5"/>
        <v>0.81472359058565957</v>
      </c>
    </row>
    <row r="57" spans="1:10" x14ac:dyDescent="0.25">
      <c r="A57" s="14">
        <v>173.6</v>
      </c>
      <c r="B57" s="14">
        <v>72.5</v>
      </c>
      <c r="C57" s="14">
        <f t="shared" si="0"/>
        <v>75.5</v>
      </c>
      <c r="D57" s="23">
        <f t="shared" si="1"/>
        <v>-2.0000000000000757E-2</v>
      </c>
      <c r="E57" s="24">
        <f t="shared" si="2"/>
        <v>1.0331143951833608</v>
      </c>
      <c r="F57" s="14">
        <v>434.6</v>
      </c>
      <c r="G57" s="14">
        <v>57.65</v>
      </c>
      <c r="H57" s="14">
        <f t="shared" si="3"/>
        <v>60.65</v>
      </c>
      <c r="I57" s="23">
        <f t="shared" si="4"/>
        <v>-0.7771428571428568</v>
      </c>
      <c r="J57" s="24">
        <f t="shared" si="5"/>
        <v>0.82991242474001092</v>
      </c>
    </row>
    <row r="58" spans="1:10" x14ac:dyDescent="0.25">
      <c r="A58" s="14">
        <v>176.6</v>
      </c>
      <c r="B58" s="14">
        <v>72.44</v>
      </c>
      <c r="C58" s="14">
        <f t="shared" si="0"/>
        <v>75.44</v>
      </c>
      <c r="D58" s="23">
        <f t="shared" si="1"/>
        <v>-2.2222222222222924E-2</v>
      </c>
      <c r="E58" s="24">
        <f t="shared" si="2"/>
        <v>1.0322933771209633</v>
      </c>
      <c r="F58" s="14">
        <v>431.1</v>
      </c>
      <c r="G58" s="14">
        <v>60.37</v>
      </c>
      <c r="H58" s="14">
        <f t="shared" si="3"/>
        <v>63.37</v>
      </c>
      <c r="I58" s="23">
        <f t="shared" si="4"/>
        <v>-0.47812499999999358</v>
      </c>
      <c r="J58" s="24">
        <f t="shared" si="5"/>
        <v>0.86713191023535852</v>
      </c>
    </row>
    <row r="59" spans="1:10" x14ac:dyDescent="0.25">
      <c r="A59" s="14">
        <v>179.3</v>
      </c>
      <c r="B59" s="14">
        <v>72.38</v>
      </c>
      <c r="C59" s="14">
        <f t="shared" si="0"/>
        <v>75.38</v>
      </c>
      <c r="D59" s="23">
        <f t="shared" si="1"/>
        <v>0.17333333333333675</v>
      </c>
      <c r="E59" s="24">
        <f t="shared" si="2"/>
        <v>1.0314723590585659</v>
      </c>
      <c r="F59" s="14">
        <v>427.9</v>
      </c>
      <c r="G59" s="14">
        <v>61.9</v>
      </c>
      <c r="H59" s="14">
        <f t="shared" si="3"/>
        <v>64.900000000000006</v>
      </c>
      <c r="I59" s="23">
        <f t="shared" si="4"/>
        <v>-0.4914285714285711</v>
      </c>
      <c r="J59" s="24">
        <f t="shared" si="5"/>
        <v>0.88806787082649163</v>
      </c>
    </row>
    <row r="60" spans="1:10" x14ac:dyDescent="0.25">
      <c r="A60" s="14">
        <v>182.3</v>
      </c>
      <c r="B60" s="14">
        <v>72.900000000000006</v>
      </c>
      <c r="C60" s="14">
        <f t="shared" si="0"/>
        <v>75.900000000000006</v>
      </c>
      <c r="D60" s="23">
        <f t="shared" si="1"/>
        <v>-0.29629629629630178</v>
      </c>
      <c r="E60" s="24">
        <f t="shared" si="2"/>
        <v>1.0385878489326765</v>
      </c>
      <c r="F60" s="14">
        <v>424.4</v>
      </c>
      <c r="G60" s="14">
        <v>63.62</v>
      </c>
      <c r="H60" s="14">
        <f t="shared" si="3"/>
        <v>66.62</v>
      </c>
      <c r="I60" s="23">
        <f t="shared" si="4"/>
        <v>-0.46578947368421691</v>
      </c>
      <c r="J60" s="24">
        <f t="shared" si="5"/>
        <v>0.91160372194854966</v>
      </c>
    </row>
    <row r="61" spans="1:10" x14ac:dyDescent="0.25">
      <c r="A61" s="14">
        <v>185</v>
      </c>
      <c r="B61" s="14">
        <v>72.099999999999994</v>
      </c>
      <c r="C61" s="14">
        <f t="shared" si="0"/>
        <v>75.099999999999994</v>
      </c>
      <c r="D61" s="23">
        <f t="shared" si="1"/>
        <v>0.30740740740741335</v>
      </c>
      <c r="E61" s="24">
        <f t="shared" si="2"/>
        <v>1.0276409414340448</v>
      </c>
      <c r="F61" s="14">
        <v>420.6</v>
      </c>
      <c r="G61" s="14">
        <v>65.39</v>
      </c>
      <c r="H61" s="14">
        <f t="shared" si="3"/>
        <v>68.39</v>
      </c>
      <c r="I61" s="23">
        <f t="shared" si="4"/>
        <v>-5.4285714285713639E-2</v>
      </c>
      <c r="J61" s="24">
        <f t="shared" si="5"/>
        <v>0.93582375478927204</v>
      </c>
    </row>
    <row r="62" spans="1:10" x14ac:dyDescent="0.25">
      <c r="A62" s="14">
        <v>187.7</v>
      </c>
      <c r="B62" s="14">
        <v>72.930000000000007</v>
      </c>
      <c r="C62" s="14">
        <f t="shared" si="0"/>
        <v>75.930000000000007</v>
      </c>
      <c r="D62" s="23">
        <f t="shared" si="1"/>
        <v>7.4074074074069393E-2</v>
      </c>
      <c r="E62" s="24">
        <f t="shared" si="2"/>
        <v>1.0389983579638753</v>
      </c>
      <c r="F62" s="14">
        <v>417.1</v>
      </c>
      <c r="G62" s="14">
        <v>65.58</v>
      </c>
      <c r="H62" s="14">
        <f t="shared" si="3"/>
        <v>68.58</v>
      </c>
      <c r="I62" s="23">
        <f t="shared" si="4"/>
        <v>5.7142857142857953E-2</v>
      </c>
      <c r="J62" s="24">
        <f t="shared" si="5"/>
        <v>0.93842364532019706</v>
      </c>
    </row>
    <row r="63" spans="1:10" x14ac:dyDescent="0.25">
      <c r="A63" s="14">
        <v>190.4</v>
      </c>
      <c r="B63" s="14">
        <v>73.13</v>
      </c>
      <c r="C63" s="14">
        <f t="shared" si="0"/>
        <v>76.13</v>
      </c>
      <c r="D63" s="23">
        <f t="shared" si="1"/>
        <v>0.25555555555555581</v>
      </c>
      <c r="E63" s="24">
        <f t="shared" si="2"/>
        <v>1.0417350848385332</v>
      </c>
      <c r="F63" s="14">
        <v>413.6</v>
      </c>
      <c r="G63" s="14">
        <v>65.38</v>
      </c>
      <c r="H63" s="14">
        <f t="shared" si="3"/>
        <v>68.38</v>
      </c>
      <c r="I63" s="23">
        <f t="shared" si="4"/>
        <v>1.2499999999997336E-2</v>
      </c>
      <c r="J63" s="24">
        <f t="shared" si="5"/>
        <v>0.93568691844553908</v>
      </c>
    </row>
    <row r="64" spans="1:10" x14ac:dyDescent="0.25">
      <c r="A64" s="14">
        <v>193.1</v>
      </c>
      <c r="B64" s="14">
        <v>73.819999999999993</v>
      </c>
      <c r="C64" s="14">
        <f t="shared" si="0"/>
        <v>76.819999999999993</v>
      </c>
      <c r="D64" s="23">
        <f t="shared" si="1"/>
        <v>-0.11333333333332973</v>
      </c>
      <c r="E64" s="24">
        <f t="shared" si="2"/>
        <v>1.0511767925561029</v>
      </c>
      <c r="F64" s="14">
        <v>410.4</v>
      </c>
      <c r="G64" s="14">
        <v>65.34</v>
      </c>
      <c r="H64" s="14">
        <f t="shared" si="3"/>
        <v>68.34</v>
      </c>
      <c r="I64" s="23">
        <f t="shared" si="4"/>
        <v>-9.1428571428569486E-2</v>
      </c>
      <c r="J64" s="24">
        <f t="shared" si="5"/>
        <v>0.93513957307060758</v>
      </c>
    </row>
    <row r="65" spans="1:10" x14ac:dyDescent="0.25">
      <c r="A65" s="14">
        <v>196.1</v>
      </c>
      <c r="B65" s="14">
        <v>73.48</v>
      </c>
      <c r="C65" s="14">
        <f t="shared" si="0"/>
        <v>76.48</v>
      </c>
      <c r="D65" s="23">
        <f t="shared" si="1"/>
        <v>6.66666666666534E-3</v>
      </c>
      <c r="E65" s="24">
        <f t="shared" si="2"/>
        <v>1.0465243568691844</v>
      </c>
      <c r="F65" s="14">
        <v>406.9</v>
      </c>
      <c r="G65" s="14">
        <v>65.66</v>
      </c>
      <c r="H65" s="14">
        <f t="shared" si="3"/>
        <v>68.66</v>
      </c>
      <c r="I65" s="23">
        <f t="shared" si="4"/>
        <v>7.1428571428571425E-2</v>
      </c>
      <c r="J65" s="24">
        <f t="shared" si="5"/>
        <v>0.93951833607006019</v>
      </c>
    </row>
    <row r="66" spans="1:10" x14ac:dyDescent="0.25">
      <c r="A66" s="14">
        <v>199.1</v>
      </c>
      <c r="B66" s="14">
        <v>73.5</v>
      </c>
      <c r="C66" s="14">
        <f t="shared" si="0"/>
        <v>76.5</v>
      </c>
      <c r="D66" s="23">
        <f t="shared" si="1"/>
        <v>-5.0000000000001897E-2</v>
      </c>
      <c r="E66" s="24">
        <f t="shared" si="2"/>
        <v>1.0467980295566504</v>
      </c>
      <c r="F66" s="14">
        <v>403.4</v>
      </c>
      <c r="G66" s="14">
        <v>65.41</v>
      </c>
      <c r="H66" s="14">
        <f t="shared" si="3"/>
        <v>68.41</v>
      </c>
      <c r="I66" s="23">
        <f t="shared" si="4"/>
        <v>-0.28620689655172582</v>
      </c>
      <c r="J66" s="24">
        <f t="shared" si="5"/>
        <v>0.93609742747673774</v>
      </c>
    </row>
    <row r="67" spans="1:10" x14ac:dyDescent="0.25">
      <c r="A67" s="14">
        <v>202.1</v>
      </c>
      <c r="B67" s="14">
        <v>73.349999999999994</v>
      </c>
      <c r="C67" s="14">
        <f t="shared" si="0"/>
        <v>76.349999999999994</v>
      </c>
      <c r="D67" s="23">
        <f t="shared" si="1"/>
        <v>-0.39259259259258567</v>
      </c>
      <c r="E67" s="24">
        <f t="shared" si="2"/>
        <v>1.0447454844006567</v>
      </c>
      <c r="F67" s="14">
        <v>400.5</v>
      </c>
      <c r="G67" s="14">
        <v>66.239999999999995</v>
      </c>
      <c r="H67" s="14">
        <f t="shared" si="3"/>
        <v>69.239999999999995</v>
      </c>
      <c r="I67" s="23">
        <f t="shared" si="4"/>
        <v>-6.5625000000002723E-2</v>
      </c>
      <c r="J67" s="24">
        <f t="shared" si="5"/>
        <v>0.9474548440065681</v>
      </c>
    </row>
    <row r="68" spans="1:10" x14ac:dyDescent="0.25">
      <c r="A68" s="14">
        <v>204.8</v>
      </c>
      <c r="B68" s="14">
        <v>72.290000000000006</v>
      </c>
      <c r="C68" s="14">
        <f t="shared" ref="C68:C131" si="6">B68+3</f>
        <v>75.290000000000006</v>
      </c>
      <c r="D68" s="23">
        <f t="shared" ref="D68:D131" si="7">(B69-B68)/(A69-A68)</f>
        <v>8.3333333333333329E-2</v>
      </c>
      <c r="E68" s="24">
        <f t="shared" ref="E68:E131" si="8">C68/$C$3</f>
        <v>1.0302408319649701</v>
      </c>
      <c r="F68" s="14">
        <v>397.3</v>
      </c>
      <c r="G68" s="14">
        <v>66.45</v>
      </c>
      <c r="H68" s="14">
        <f t="shared" ref="H68:H131" si="9">G68+3</f>
        <v>69.45</v>
      </c>
      <c r="I68" s="23">
        <f t="shared" ref="I68:I131" si="10">(G69-G68)/(F69-F68)</f>
        <v>2.1875000000002386E-2</v>
      </c>
      <c r="J68" s="24">
        <f t="shared" ref="J68:J131" si="11">H68/$C$3</f>
        <v>0.95032840722495904</v>
      </c>
    </row>
    <row r="69" spans="1:10" x14ac:dyDescent="0.25">
      <c r="A69" s="14">
        <v>207.8</v>
      </c>
      <c r="B69" s="14">
        <v>72.540000000000006</v>
      </c>
      <c r="C69" s="14">
        <f t="shared" si="6"/>
        <v>75.540000000000006</v>
      </c>
      <c r="D69" s="23">
        <f t="shared" si="7"/>
        <v>0.21666666666666706</v>
      </c>
      <c r="E69" s="24">
        <f t="shared" si="8"/>
        <v>1.0336617405582924</v>
      </c>
      <c r="F69" s="14">
        <v>394.1</v>
      </c>
      <c r="G69" s="14">
        <v>66.38</v>
      </c>
      <c r="H69" s="14">
        <f t="shared" si="9"/>
        <v>69.38</v>
      </c>
      <c r="I69" s="23">
        <f t="shared" si="10"/>
        <v>-1.8750000000000443E-2</v>
      </c>
      <c r="J69" s="24">
        <f t="shared" si="11"/>
        <v>0.94937055281882865</v>
      </c>
    </row>
    <row r="70" spans="1:10" x14ac:dyDescent="0.25">
      <c r="A70" s="14">
        <v>210.2</v>
      </c>
      <c r="B70" s="14">
        <v>73.06</v>
      </c>
      <c r="C70" s="14">
        <f t="shared" si="6"/>
        <v>76.06</v>
      </c>
      <c r="D70" s="23">
        <f t="shared" si="7"/>
        <v>0.31290322580644897</v>
      </c>
      <c r="E70" s="24">
        <f t="shared" si="8"/>
        <v>1.040777230432403</v>
      </c>
      <c r="F70" s="14">
        <v>390.9</v>
      </c>
      <c r="G70" s="14">
        <v>66.44</v>
      </c>
      <c r="H70" s="14">
        <f t="shared" si="9"/>
        <v>69.44</v>
      </c>
      <c r="I70" s="23">
        <f t="shared" si="10"/>
        <v>0.19142857142857192</v>
      </c>
      <c r="J70" s="24">
        <f t="shared" si="11"/>
        <v>0.95019157088122608</v>
      </c>
    </row>
    <row r="71" spans="1:10" x14ac:dyDescent="0.25">
      <c r="A71" s="14">
        <v>213.3</v>
      </c>
      <c r="B71" s="14">
        <v>74.03</v>
      </c>
      <c r="C71" s="14">
        <f t="shared" si="6"/>
        <v>77.03</v>
      </c>
      <c r="D71" s="23">
        <f t="shared" si="7"/>
        <v>-0.12666666666666515</v>
      </c>
      <c r="E71" s="24">
        <f t="shared" si="8"/>
        <v>1.0540503557744938</v>
      </c>
      <c r="F71" s="14">
        <v>387.4</v>
      </c>
      <c r="G71" s="14">
        <v>65.77</v>
      </c>
      <c r="H71" s="14">
        <f t="shared" si="9"/>
        <v>68.77</v>
      </c>
      <c r="I71" s="23">
        <f t="shared" si="10"/>
        <v>-0.15806451612903694</v>
      </c>
      <c r="J71" s="24">
        <f t="shared" si="11"/>
        <v>0.94102353585112197</v>
      </c>
    </row>
    <row r="72" spans="1:10" x14ac:dyDescent="0.25">
      <c r="A72" s="14">
        <v>216.3</v>
      </c>
      <c r="B72" s="14">
        <v>73.650000000000006</v>
      </c>
      <c r="C72" s="14">
        <f t="shared" si="6"/>
        <v>76.650000000000006</v>
      </c>
      <c r="D72" s="23">
        <f t="shared" si="7"/>
        <v>0.13999999999999582</v>
      </c>
      <c r="E72" s="24">
        <f t="shared" si="8"/>
        <v>1.0488505747126438</v>
      </c>
      <c r="F72" s="14">
        <v>384.3</v>
      </c>
      <c r="G72" s="14">
        <v>66.260000000000005</v>
      </c>
      <c r="H72" s="14">
        <f t="shared" si="9"/>
        <v>69.260000000000005</v>
      </c>
      <c r="I72" s="23">
        <f t="shared" si="10"/>
        <v>0.25714285714285878</v>
      </c>
      <c r="J72" s="24">
        <f t="shared" si="11"/>
        <v>0.94772851669403402</v>
      </c>
    </row>
    <row r="73" spans="1:10" x14ac:dyDescent="0.25">
      <c r="A73" s="14">
        <v>219.3</v>
      </c>
      <c r="B73" s="14">
        <v>74.069999999999993</v>
      </c>
      <c r="C73" s="14">
        <f t="shared" si="6"/>
        <v>77.069999999999993</v>
      </c>
      <c r="D73" s="23">
        <f t="shared" si="7"/>
        <v>-0.34074074074073757</v>
      </c>
      <c r="E73" s="24">
        <f t="shared" si="8"/>
        <v>1.0545977011494252</v>
      </c>
      <c r="F73" s="14">
        <v>380.8</v>
      </c>
      <c r="G73" s="14">
        <v>65.36</v>
      </c>
      <c r="H73" s="14">
        <f t="shared" si="9"/>
        <v>68.36</v>
      </c>
      <c r="I73" s="23">
        <f t="shared" si="10"/>
        <v>-3.4285714285715585E-2</v>
      </c>
      <c r="J73" s="24">
        <f t="shared" si="11"/>
        <v>0.93541324575807339</v>
      </c>
    </row>
    <row r="74" spans="1:10" x14ac:dyDescent="0.25">
      <c r="A74" s="14">
        <v>222</v>
      </c>
      <c r="B74" s="14">
        <v>73.150000000000006</v>
      </c>
      <c r="C74" s="14">
        <f t="shared" si="6"/>
        <v>76.150000000000006</v>
      </c>
      <c r="D74" s="23">
        <f t="shared" si="7"/>
        <v>-6.2962962962963859E-2</v>
      </c>
      <c r="E74" s="24">
        <f t="shared" si="8"/>
        <v>1.0420087575259991</v>
      </c>
      <c r="F74" s="14">
        <v>377.3</v>
      </c>
      <c r="G74" s="14">
        <v>65.48</v>
      </c>
      <c r="H74" s="14">
        <f t="shared" si="9"/>
        <v>68.48</v>
      </c>
      <c r="I74" s="23">
        <f t="shared" si="10"/>
        <v>2.5806451612902487E-2</v>
      </c>
      <c r="J74" s="24">
        <f t="shared" si="11"/>
        <v>0.93705528188286813</v>
      </c>
    </row>
    <row r="75" spans="1:10" x14ac:dyDescent="0.25">
      <c r="A75" s="14">
        <v>224.7</v>
      </c>
      <c r="B75" s="14">
        <v>72.98</v>
      </c>
      <c r="C75" s="14">
        <f t="shared" si="6"/>
        <v>75.98</v>
      </c>
      <c r="D75" s="23">
        <f t="shared" si="7"/>
        <v>8.9285714285713927E-2</v>
      </c>
      <c r="E75" s="24">
        <f t="shared" si="8"/>
        <v>1.0396825396825398</v>
      </c>
      <c r="F75" s="14">
        <v>374.2</v>
      </c>
      <c r="G75" s="14">
        <v>65.400000000000006</v>
      </c>
      <c r="H75" s="14">
        <f t="shared" si="9"/>
        <v>68.400000000000006</v>
      </c>
      <c r="I75" s="23">
        <f t="shared" si="10"/>
        <v>4.8571428571429057E-2</v>
      </c>
      <c r="J75" s="24">
        <f t="shared" si="11"/>
        <v>0.935960591133005</v>
      </c>
    </row>
    <row r="76" spans="1:10" x14ac:dyDescent="0.25">
      <c r="A76" s="14">
        <v>227.5</v>
      </c>
      <c r="B76" s="14">
        <v>73.23</v>
      </c>
      <c r="C76" s="14">
        <f t="shared" si="6"/>
        <v>76.23</v>
      </c>
      <c r="D76" s="23">
        <f t="shared" si="7"/>
        <v>-0.22800000000000295</v>
      </c>
      <c r="E76" s="24">
        <f t="shared" si="8"/>
        <v>1.0431034482758621</v>
      </c>
      <c r="F76" s="14">
        <v>370.7</v>
      </c>
      <c r="G76" s="14">
        <v>65.23</v>
      </c>
      <c r="H76" s="14">
        <f t="shared" si="9"/>
        <v>68.23</v>
      </c>
      <c r="I76" s="23">
        <f t="shared" si="10"/>
        <v>-1.5624999999999167E-2</v>
      </c>
      <c r="J76" s="24">
        <f t="shared" si="11"/>
        <v>0.93363437328954579</v>
      </c>
    </row>
    <row r="77" spans="1:10" x14ac:dyDescent="0.25">
      <c r="A77" s="14">
        <v>230</v>
      </c>
      <c r="B77" s="14">
        <v>72.66</v>
      </c>
      <c r="C77" s="14">
        <f t="shared" si="6"/>
        <v>75.66</v>
      </c>
      <c r="D77" s="23">
        <f t="shared" si="7"/>
        <v>0.20000000000000315</v>
      </c>
      <c r="E77" s="24">
        <f t="shared" si="8"/>
        <v>1.035303776683087</v>
      </c>
      <c r="F77" s="14">
        <v>367.5</v>
      </c>
      <c r="G77" s="14">
        <v>65.28</v>
      </c>
      <c r="H77" s="14">
        <f t="shared" si="9"/>
        <v>68.28</v>
      </c>
      <c r="I77" s="23">
        <f t="shared" si="10"/>
        <v>-1.7647058823530199E-2</v>
      </c>
      <c r="J77" s="24">
        <f t="shared" si="11"/>
        <v>0.93431855500821026</v>
      </c>
    </row>
    <row r="78" spans="1:10" x14ac:dyDescent="0.25">
      <c r="A78" s="14">
        <v>232.7</v>
      </c>
      <c r="B78" s="14">
        <v>73.2</v>
      </c>
      <c r="C78" s="14">
        <f t="shared" si="6"/>
        <v>76.2</v>
      </c>
      <c r="D78" s="23">
        <f t="shared" si="7"/>
        <v>0.14285714285713924</v>
      </c>
      <c r="E78" s="24">
        <f t="shared" si="8"/>
        <v>1.0426929392446636</v>
      </c>
      <c r="F78" s="14">
        <v>364.1</v>
      </c>
      <c r="G78" s="14">
        <v>65.34</v>
      </c>
      <c r="H78" s="14">
        <f t="shared" si="9"/>
        <v>68.34</v>
      </c>
      <c r="I78" s="23">
        <f t="shared" si="10"/>
        <v>-0.14411764705882057</v>
      </c>
      <c r="J78" s="24">
        <f t="shared" si="11"/>
        <v>0.93513957307060758</v>
      </c>
    </row>
    <row r="79" spans="1:10" x14ac:dyDescent="0.25">
      <c r="A79" s="14">
        <v>235.5</v>
      </c>
      <c r="B79" s="14">
        <v>73.599999999999994</v>
      </c>
      <c r="C79" s="14">
        <f t="shared" si="6"/>
        <v>76.599999999999994</v>
      </c>
      <c r="D79" s="23">
        <f t="shared" si="7"/>
        <v>-4.0740740740740702E-2</v>
      </c>
      <c r="E79" s="24">
        <f t="shared" si="8"/>
        <v>1.0481663929939791</v>
      </c>
      <c r="F79" s="14">
        <v>360.7</v>
      </c>
      <c r="G79" s="14">
        <v>65.83</v>
      </c>
      <c r="H79" s="14">
        <f t="shared" si="9"/>
        <v>68.83</v>
      </c>
      <c r="I79" s="23">
        <f t="shared" si="10"/>
        <v>0.21562500000000007</v>
      </c>
      <c r="J79" s="24">
        <f t="shared" si="11"/>
        <v>0.9418445539135194</v>
      </c>
    </row>
    <row r="80" spans="1:10" x14ac:dyDescent="0.25">
      <c r="A80" s="14">
        <v>238.2</v>
      </c>
      <c r="B80" s="14">
        <v>73.489999999999995</v>
      </c>
      <c r="C80" s="14">
        <f t="shared" si="6"/>
        <v>76.489999999999995</v>
      </c>
      <c r="D80" s="23">
        <f t="shared" si="7"/>
        <v>0.12500000000000253</v>
      </c>
      <c r="E80" s="24">
        <f t="shared" si="8"/>
        <v>1.0466611932129173</v>
      </c>
      <c r="F80" s="14">
        <v>357.5</v>
      </c>
      <c r="G80" s="14">
        <v>65.14</v>
      </c>
      <c r="H80" s="14">
        <f t="shared" si="9"/>
        <v>68.14</v>
      </c>
      <c r="I80" s="23">
        <f t="shared" si="10"/>
        <v>-0.25483870967741951</v>
      </c>
      <c r="J80" s="24">
        <f t="shared" si="11"/>
        <v>0.93240284619594971</v>
      </c>
    </row>
    <row r="81" spans="1:10" x14ac:dyDescent="0.25">
      <c r="A81" s="14">
        <v>241</v>
      </c>
      <c r="B81" s="14">
        <v>73.84</v>
      </c>
      <c r="C81" s="14">
        <f t="shared" si="6"/>
        <v>76.84</v>
      </c>
      <c r="D81" s="23">
        <f t="shared" si="7"/>
        <v>-2.5925925925928774E-2</v>
      </c>
      <c r="E81" s="24">
        <f t="shared" si="8"/>
        <v>1.0514504652435688</v>
      </c>
      <c r="F81" s="14">
        <v>354.4</v>
      </c>
      <c r="G81" s="14">
        <v>65.930000000000007</v>
      </c>
      <c r="H81" s="14">
        <f t="shared" si="9"/>
        <v>68.930000000000007</v>
      </c>
      <c r="I81" s="23">
        <f t="shared" si="10"/>
        <v>0.27812500000000118</v>
      </c>
      <c r="J81" s="24">
        <f t="shared" si="11"/>
        <v>0.94321291735084845</v>
      </c>
    </row>
    <row r="82" spans="1:10" x14ac:dyDescent="0.25">
      <c r="A82" s="14">
        <v>243.7</v>
      </c>
      <c r="B82" s="14">
        <v>73.77</v>
      </c>
      <c r="C82" s="14">
        <f t="shared" si="6"/>
        <v>76.77</v>
      </c>
      <c r="D82" s="23">
        <f t="shared" si="7"/>
        <v>0.35600000000000021</v>
      </c>
      <c r="E82" s="24">
        <f t="shared" si="8"/>
        <v>1.0504926108374384</v>
      </c>
      <c r="F82" s="14">
        <v>351.2</v>
      </c>
      <c r="G82" s="14">
        <v>65.040000000000006</v>
      </c>
      <c r="H82" s="14">
        <f t="shared" si="9"/>
        <v>68.040000000000006</v>
      </c>
      <c r="I82" s="23">
        <f t="shared" si="10"/>
        <v>-0.38064516129032439</v>
      </c>
      <c r="J82" s="24">
        <f t="shared" si="11"/>
        <v>0.93103448275862077</v>
      </c>
    </row>
    <row r="83" spans="1:10" x14ac:dyDescent="0.25">
      <c r="A83" s="14">
        <v>246.2</v>
      </c>
      <c r="B83" s="14">
        <v>74.66</v>
      </c>
      <c r="C83" s="14">
        <f t="shared" si="6"/>
        <v>77.66</v>
      </c>
      <c r="D83" s="23">
        <f t="shared" si="7"/>
        <v>-0.32142857142856707</v>
      </c>
      <c r="E83" s="24">
        <f t="shared" si="8"/>
        <v>1.0626710454296662</v>
      </c>
      <c r="F83" s="14">
        <v>348.1</v>
      </c>
      <c r="G83" s="14">
        <v>66.22</v>
      </c>
      <c r="H83" s="14">
        <f t="shared" si="9"/>
        <v>69.22</v>
      </c>
      <c r="I83" s="23">
        <f t="shared" si="10"/>
        <v>7.4999999999997333E-2</v>
      </c>
      <c r="J83" s="24">
        <f t="shared" si="11"/>
        <v>0.9471811713191024</v>
      </c>
    </row>
    <row r="84" spans="1:10" x14ac:dyDescent="0.25">
      <c r="A84" s="14">
        <v>249</v>
      </c>
      <c r="B84" s="14">
        <v>73.760000000000005</v>
      </c>
      <c r="C84" s="14">
        <f t="shared" si="6"/>
        <v>76.760000000000005</v>
      </c>
      <c r="D84" s="23">
        <f t="shared" si="7"/>
        <v>-7.6666666666667993E-2</v>
      </c>
      <c r="E84" s="24">
        <f t="shared" si="8"/>
        <v>1.0503557744937055</v>
      </c>
      <c r="F84" s="14">
        <v>344.9</v>
      </c>
      <c r="G84" s="14">
        <v>65.98</v>
      </c>
      <c r="H84" s="14">
        <f t="shared" si="9"/>
        <v>68.98</v>
      </c>
      <c r="I84" s="23">
        <f t="shared" si="10"/>
        <v>0.1161290322580656</v>
      </c>
      <c r="J84" s="24">
        <f t="shared" si="11"/>
        <v>0.94389709906951291</v>
      </c>
    </row>
    <row r="85" spans="1:10" x14ac:dyDescent="0.25">
      <c r="A85" s="14">
        <v>252</v>
      </c>
      <c r="B85" s="14">
        <v>73.53</v>
      </c>
      <c r="C85" s="14">
        <f t="shared" si="6"/>
        <v>76.53</v>
      </c>
      <c r="D85" s="23">
        <f t="shared" si="7"/>
        <v>0.38064516129032089</v>
      </c>
      <c r="E85" s="24">
        <f t="shared" si="8"/>
        <v>1.0472085385878489</v>
      </c>
      <c r="F85" s="14">
        <v>341.8</v>
      </c>
      <c r="G85" s="14">
        <v>65.62</v>
      </c>
      <c r="H85" s="14">
        <f t="shared" si="9"/>
        <v>68.62</v>
      </c>
      <c r="I85" s="23">
        <f t="shared" si="10"/>
        <v>-2.0588235294115433E-2</v>
      </c>
      <c r="J85" s="24">
        <f t="shared" si="11"/>
        <v>0.93897099069512868</v>
      </c>
    </row>
    <row r="86" spans="1:10" x14ac:dyDescent="0.25">
      <c r="A86" s="14">
        <v>255.1</v>
      </c>
      <c r="B86" s="14">
        <v>74.709999999999994</v>
      </c>
      <c r="C86" s="14">
        <f t="shared" si="6"/>
        <v>77.709999999999994</v>
      </c>
      <c r="D86" s="23">
        <f t="shared" si="7"/>
        <v>-0.25757575757575718</v>
      </c>
      <c r="E86" s="24">
        <f t="shared" si="8"/>
        <v>1.0633552271483306</v>
      </c>
      <c r="F86" s="14">
        <v>338.4</v>
      </c>
      <c r="G86" s="14">
        <v>65.69</v>
      </c>
      <c r="H86" s="14">
        <f t="shared" si="9"/>
        <v>68.69</v>
      </c>
      <c r="I86" s="23">
        <f t="shared" si="10"/>
        <v>0.1322580645161294</v>
      </c>
      <c r="J86" s="24">
        <f t="shared" si="11"/>
        <v>0.93992884510125885</v>
      </c>
    </row>
    <row r="87" spans="1:10" x14ac:dyDescent="0.25">
      <c r="A87" s="14">
        <v>258.39999999999998</v>
      </c>
      <c r="B87" s="14">
        <v>73.86</v>
      </c>
      <c r="C87" s="14">
        <f t="shared" si="6"/>
        <v>76.86</v>
      </c>
      <c r="D87" s="23">
        <f t="shared" si="7"/>
        <v>0.15757575757575581</v>
      </c>
      <c r="E87" s="24">
        <f t="shared" si="8"/>
        <v>1.0517241379310345</v>
      </c>
      <c r="F87" s="14">
        <v>335.3</v>
      </c>
      <c r="G87" s="14">
        <v>65.28</v>
      </c>
      <c r="H87" s="14">
        <f t="shared" si="9"/>
        <v>68.28</v>
      </c>
      <c r="I87" s="23">
        <f t="shared" si="10"/>
        <v>-0.34687500000000104</v>
      </c>
      <c r="J87" s="24">
        <f t="shared" si="11"/>
        <v>0.93431855500821026</v>
      </c>
    </row>
    <row r="88" spans="1:10" x14ac:dyDescent="0.25">
      <c r="A88" s="14">
        <v>261.7</v>
      </c>
      <c r="B88" s="14">
        <v>74.38</v>
      </c>
      <c r="C88" s="14">
        <f t="shared" si="6"/>
        <v>77.38</v>
      </c>
      <c r="D88" s="23">
        <f t="shared" si="7"/>
        <v>-5.4545454545452121E-2</v>
      </c>
      <c r="E88" s="24">
        <f t="shared" si="8"/>
        <v>1.0588396278051451</v>
      </c>
      <c r="F88" s="14">
        <v>332.1</v>
      </c>
      <c r="G88" s="14">
        <v>66.39</v>
      </c>
      <c r="H88" s="14">
        <f t="shared" si="9"/>
        <v>69.39</v>
      </c>
      <c r="I88" s="23">
        <f t="shared" si="10"/>
        <v>0.31470588235294017</v>
      </c>
      <c r="J88" s="24">
        <f t="shared" si="11"/>
        <v>0.94950738916256161</v>
      </c>
    </row>
    <row r="89" spans="1:10" x14ac:dyDescent="0.25">
      <c r="A89" s="14">
        <v>265</v>
      </c>
      <c r="B89" s="14">
        <v>74.2</v>
      </c>
      <c r="C89" s="14">
        <f t="shared" si="6"/>
        <v>77.2</v>
      </c>
      <c r="D89" s="23">
        <f t="shared" si="7"/>
        <v>0</v>
      </c>
      <c r="E89" s="24">
        <f t="shared" si="8"/>
        <v>1.0563765736179529</v>
      </c>
      <c r="F89" s="14">
        <v>328.7</v>
      </c>
      <c r="G89" s="14">
        <v>65.319999999999993</v>
      </c>
      <c r="H89" s="14">
        <f t="shared" si="9"/>
        <v>68.319999999999993</v>
      </c>
      <c r="I89" s="23">
        <f t="shared" si="10"/>
        <v>0</v>
      </c>
      <c r="J89" s="24">
        <f t="shared" si="11"/>
        <v>0.93486590038314166</v>
      </c>
    </row>
    <row r="90" spans="1:10" x14ac:dyDescent="0.25">
      <c r="A90" s="14">
        <v>268.10000000000002</v>
      </c>
      <c r="B90" s="14">
        <v>74.2</v>
      </c>
      <c r="C90" s="14">
        <f t="shared" si="6"/>
        <v>77.2</v>
      </c>
      <c r="D90" s="23">
        <f t="shared" si="7"/>
        <v>0.16363636363636347</v>
      </c>
      <c r="E90" s="24">
        <f t="shared" si="8"/>
        <v>1.0563765736179529</v>
      </c>
      <c r="F90" s="14">
        <v>325.60000000000002</v>
      </c>
      <c r="G90" s="14">
        <v>65.319999999999993</v>
      </c>
      <c r="H90" s="14">
        <f t="shared" si="9"/>
        <v>68.319999999999993</v>
      </c>
      <c r="I90" s="23">
        <f t="shared" si="10"/>
        <v>-0.12941176470588456</v>
      </c>
      <c r="J90" s="24">
        <f t="shared" si="11"/>
        <v>0.93486590038314166</v>
      </c>
    </row>
    <row r="91" spans="1:10" x14ac:dyDescent="0.25">
      <c r="A91" s="14">
        <v>271.39999999999998</v>
      </c>
      <c r="B91" s="14">
        <v>74.739999999999995</v>
      </c>
      <c r="C91" s="14">
        <f t="shared" si="6"/>
        <v>77.739999999999995</v>
      </c>
      <c r="D91" s="23">
        <f t="shared" si="7"/>
        <v>0.15714285714286078</v>
      </c>
      <c r="E91" s="24">
        <f t="shared" si="8"/>
        <v>1.0637657361795292</v>
      </c>
      <c r="F91" s="14">
        <v>322.2</v>
      </c>
      <c r="G91" s="14">
        <v>65.760000000000005</v>
      </c>
      <c r="H91" s="14">
        <f t="shared" si="9"/>
        <v>68.760000000000005</v>
      </c>
      <c r="I91" s="23">
        <f t="shared" si="10"/>
        <v>-6.7647058823526854E-2</v>
      </c>
      <c r="J91" s="24">
        <f t="shared" si="11"/>
        <v>0.94088669950738923</v>
      </c>
    </row>
    <row r="92" spans="1:10" x14ac:dyDescent="0.25">
      <c r="A92" s="14">
        <v>274.2</v>
      </c>
      <c r="B92" s="14">
        <v>75.180000000000007</v>
      </c>
      <c r="C92" s="14">
        <f t="shared" si="6"/>
        <v>78.180000000000007</v>
      </c>
      <c r="D92" s="23">
        <f t="shared" si="7"/>
        <v>-0.17142857142857215</v>
      </c>
      <c r="E92" s="24">
        <f t="shared" si="8"/>
        <v>1.0697865353037768</v>
      </c>
      <c r="F92" s="14">
        <v>318.8</v>
      </c>
      <c r="G92" s="14">
        <v>65.989999999999995</v>
      </c>
      <c r="H92" s="14">
        <f t="shared" si="9"/>
        <v>68.989999999999995</v>
      </c>
      <c r="I92" s="23">
        <f t="shared" si="10"/>
        <v>0.35161290322580041</v>
      </c>
      <c r="J92" s="24">
        <f t="shared" si="11"/>
        <v>0.94403393541324576</v>
      </c>
    </row>
    <row r="93" spans="1:10" x14ac:dyDescent="0.25">
      <c r="A93" s="14">
        <v>277</v>
      </c>
      <c r="B93" s="14">
        <v>74.7</v>
      </c>
      <c r="C93" s="14">
        <f t="shared" si="6"/>
        <v>77.7</v>
      </c>
      <c r="D93" s="23">
        <f t="shared" si="7"/>
        <v>-9.2857142857144304E-2</v>
      </c>
      <c r="E93" s="24">
        <f t="shared" si="8"/>
        <v>1.0632183908045978</v>
      </c>
      <c r="F93" s="14">
        <v>315.7</v>
      </c>
      <c r="G93" s="14">
        <v>64.900000000000006</v>
      </c>
      <c r="H93" s="14">
        <f t="shared" si="9"/>
        <v>67.900000000000006</v>
      </c>
      <c r="I93" s="23">
        <f t="shared" si="10"/>
        <v>-0.10967741935483644</v>
      </c>
      <c r="J93" s="24">
        <f t="shared" si="11"/>
        <v>0.92911877394636022</v>
      </c>
    </row>
    <row r="94" spans="1:10" x14ac:dyDescent="0.25">
      <c r="A94" s="14">
        <v>279.8</v>
      </c>
      <c r="B94" s="14">
        <v>74.44</v>
      </c>
      <c r="C94" s="14">
        <f t="shared" si="6"/>
        <v>77.44</v>
      </c>
      <c r="D94" s="23">
        <f t="shared" si="7"/>
        <v>6.7741935483874277E-2</v>
      </c>
      <c r="E94" s="24">
        <f t="shared" si="8"/>
        <v>1.0596606458675424</v>
      </c>
      <c r="F94" s="14">
        <v>312.60000000000002</v>
      </c>
      <c r="G94" s="14">
        <v>65.239999999999995</v>
      </c>
      <c r="H94" s="14">
        <f t="shared" si="9"/>
        <v>68.239999999999995</v>
      </c>
      <c r="I94" s="23">
        <f t="shared" si="10"/>
        <v>-0.35483870967741948</v>
      </c>
      <c r="J94" s="24">
        <f t="shared" si="11"/>
        <v>0.93377120963327853</v>
      </c>
    </row>
    <row r="95" spans="1:10" x14ac:dyDescent="0.25">
      <c r="A95" s="14">
        <v>282.89999999999998</v>
      </c>
      <c r="B95" s="14">
        <v>74.650000000000006</v>
      </c>
      <c r="C95" s="14">
        <f t="shared" si="6"/>
        <v>77.650000000000006</v>
      </c>
      <c r="D95" s="23">
        <f t="shared" si="7"/>
        <v>-9.3333333333333712E-2</v>
      </c>
      <c r="E95" s="24">
        <f t="shared" si="8"/>
        <v>1.0625342090859333</v>
      </c>
      <c r="F95" s="14">
        <v>309.5</v>
      </c>
      <c r="G95" s="14">
        <v>66.34</v>
      </c>
      <c r="H95" s="14">
        <f t="shared" si="9"/>
        <v>69.34</v>
      </c>
      <c r="I95" s="23">
        <f t="shared" si="10"/>
        <v>0.46129032258064395</v>
      </c>
      <c r="J95" s="24">
        <f t="shared" si="11"/>
        <v>0.94882320744389714</v>
      </c>
    </row>
    <row r="96" spans="1:10" x14ac:dyDescent="0.25">
      <c r="A96" s="14">
        <v>285.89999999999998</v>
      </c>
      <c r="B96" s="14">
        <v>74.37</v>
      </c>
      <c r="C96" s="14">
        <f t="shared" si="6"/>
        <v>77.37</v>
      </c>
      <c r="D96" s="23">
        <f t="shared" si="7"/>
        <v>0.14838709677419043</v>
      </c>
      <c r="E96" s="24">
        <f t="shared" si="8"/>
        <v>1.0587027914614122</v>
      </c>
      <c r="F96" s="14">
        <v>306.39999999999998</v>
      </c>
      <c r="G96" s="14">
        <v>64.91</v>
      </c>
      <c r="H96" s="14">
        <f t="shared" si="9"/>
        <v>67.91</v>
      </c>
      <c r="I96" s="23">
        <f t="shared" si="10"/>
        <v>-0.12258064516129479</v>
      </c>
      <c r="J96" s="24">
        <f t="shared" si="11"/>
        <v>0.92925561029009307</v>
      </c>
    </row>
    <row r="97" spans="1:10" x14ac:dyDescent="0.25">
      <c r="A97" s="14">
        <v>289</v>
      </c>
      <c r="B97" s="14">
        <v>74.83</v>
      </c>
      <c r="C97" s="14">
        <f t="shared" si="6"/>
        <v>77.83</v>
      </c>
      <c r="D97" s="23">
        <f t="shared" si="7"/>
        <v>-0.11290322580644895</v>
      </c>
      <c r="E97" s="24">
        <f t="shared" si="8"/>
        <v>1.0649972632731253</v>
      </c>
      <c r="F97" s="14">
        <v>303.3</v>
      </c>
      <c r="G97" s="14">
        <v>65.290000000000006</v>
      </c>
      <c r="H97" s="14">
        <f t="shared" si="9"/>
        <v>68.290000000000006</v>
      </c>
      <c r="I97" s="23">
        <f t="shared" si="10"/>
        <v>0.15</v>
      </c>
      <c r="J97" s="24">
        <f t="shared" si="11"/>
        <v>0.93445539135194322</v>
      </c>
    </row>
    <row r="98" spans="1:10" x14ac:dyDescent="0.25">
      <c r="A98" s="14">
        <v>292.10000000000002</v>
      </c>
      <c r="B98" s="14">
        <v>74.48</v>
      </c>
      <c r="C98" s="14">
        <f t="shared" si="6"/>
        <v>77.48</v>
      </c>
      <c r="D98" s="23">
        <f t="shared" si="7"/>
        <v>0.40322580645161732</v>
      </c>
      <c r="E98" s="24">
        <f t="shared" si="8"/>
        <v>1.060207991242474</v>
      </c>
      <c r="F98" s="14">
        <v>299.89999999999998</v>
      </c>
      <c r="G98" s="14">
        <v>64.78</v>
      </c>
      <c r="H98" s="14">
        <f t="shared" si="9"/>
        <v>67.78</v>
      </c>
      <c r="I98" s="23">
        <f t="shared" si="10"/>
        <v>-0.35333333333333411</v>
      </c>
      <c r="J98" s="24">
        <f t="shared" si="11"/>
        <v>0.92747673782156548</v>
      </c>
    </row>
    <row r="99" spans="1:10" x14ac:dyDescent="0.25">
      <c r="A99" s="14">
        <v>295.2</v>
      </c>
      <c r="B99" s="14">
        <v>75.73</v>
      </c>
      <c r="C99" s="14">
        <f t="shared" si="6"/>
        <v>78.73</v>
      </c>
      <c r="D99" s="23">
        <f t="shared" si="7"/>
        <v>-0.29032258064516098</v>
      </c>
      <c r="E99" s="24">
        <f t="shared" si="8"/>
        <v>1.0773125342090859</v>
      </c>
      <c r="F99" s="14">
        <v>296.89999999999998</v>
      </c>
      <c r="G99" s="14">
        <v>65.84</v>
      </c>
      <c r="H99" s="14">
        <f t="shared" si="9"/>
        <v>68.84</v>
      </c>
      <c r="I99" s="23">
        <f t="shared" si="10"/>
        <v>0.32058823529412078</v>
      </c>
      <c r="J99" s="24">
        <f t="shared" si="11"/>
        <v>0.94198139025725236</v>
      </c>
    </row>
    <row r="100" spans="1:10" x14ac:dyDescent="0.25">
      <c r="A100" s="14">
        <v>298.3</v>
      </c>
      <c r="B100" s="14">
        <v>74.83</v>
      </c>
      <c r="C100" s="14">
        <f t="shared" si="6"/>
        <v>77.83</v>
      </c>
      <c r="D100" s="23">
        <f t="shared" si="7"/>
        <v>-5.8064516129030512E-2</v>
      </c>
      <c r="E100" s="24">
        <f t="shared" si="8"/>
        <v>1.0649972632731253</v>
      </c>
      <c r="F100" s="14">
        <v>293.5</v>
      </c>
      <c r="G100" s="14">
        <v>64.75</v>
      </c>
      <c r="H100" s="14">
        <f t="shared" si="9"/>
        <v>67.75</v>
      </c>
      <c r="I100" s="23">
        <f t="shared" si="10"/>
        <v>-0.10294117647058725</v>
      </c>
      <c r="J100" s="24">
        <f t="shared" si="11"/>
        <v>0.92706622879036671</v>
      </c>
    </row>
    <row r="101" spans="1:10" x14ac:dyDescent="0.25">
      <c r="A101" s="14">
        <v>301.39999999999998</v>
      </c>
      <c r="B101" s="14">
        <v>74.650000000000006</v>
      </c>
      <c r="C101" s="14">
        <f t="shared" si="6"/>
        <v>77.650000000000006</v>
      </c>
      <c r="D101" s="23">
        <f t="shared" si="7"/>
        <v>7.7777777777777599E-2</v>
      </c>
      <c r="E101" s="24">
        <f t="shared" si="8"/>
        <v>1.0625342090859333</v>
      </c>
      <c r="F101" s="14">
        <v>290.10000000000002</v>
      </c>
      <c r="G101" s="14">
        <v>65.099999999999994</v>
      </c>
      <c r="H101" s="14">
        <f t="shared" si="9"/>
        <v>68.099999999999994</v>
      </c>
      <c r="I101" s="23">
        <f t="shared" si="10"/>
        <v>-1.3333333333335418E-2</v>
      </c>
      <c r="J101" s="24">
        <f t="shared" si="11"/>
        <v>0.93185550082101798</v>
      </c>
    </row>
    <row r="102" spans="1:10" x14ac:dyDescent="0.25">
      <c r="A102" s="14">
        <v>305</v>
      </c>
      <c r="B102" s="14">
        <v>74.930000000000007</v>
      </c>
      <c r="C102" s="14">
        <f t="shared" si="6"/>
        <v>77.930000000000007</v>
      </c>
      <c r="D102" s="23">
        <f t="shared" si="7"/>
        <v>-0.24516129032258049</v>
      </c>
      <c r="E102" s="24">
        <f t="shared" si="8"/>
        <v>1.0663656267104544</v>
      </c>
      <c r="F102" s="14">
        <v>287.10000000000002</v>
      </c>
      <c r="G102" s="14">
        <v>65.14</v>
      </c>
      <c r="H102" s="14">
        <f t="shared" si="9"/>
        <v>68.14</v>
      </c>
      <c r="I102" s="23">
        <f t="shared" si="10"/>
        <v>0.14324324324324178</v>
      </c>
      <c r="J102" s="24">
        <f t="shared" si="11"/>
        <v>0.93240284619594971</v>
      </c>
    </row>
    <row r="103" spans="1:10" x14ac:dyDescent="0.25">
      <c r="A103" s="14">
        <v>308.10000000000002</v>
      </c>
      <c r="B103" s="14">
        <v>74.17</v>
      </c>
      <c r="C103" s="14">
        <f t="shared" si="6"/>
        <v>77.17</v>
      </c>
      <c r="D103" s="23">
        <f t="shared" si="7"/>
        <v>0.10645161290322643</v>
      </c>
      <c r="E103" s="24">
        <f t="shared" si="8"/>
        <v>1.0559660645867543</v>
      </c>
      <c r="F103" s="14">
        <v>283.39999999999998</v>
      </c>
      <c r="G103" s="14">
        <v>64.61</v>
      </c>
      <c r="H103" s="14">
        <f t="shared" si="9"/>
        <v>67.61</v>
      </c>
      <c r="I103" s="23">
        <f t="shared" si="10"/>
        <v>4.6428571428570556E-2</v>
      </c>
      <c r="J103" s="24">
        <f t="shared" si="11"/>
        <v>0.92515051997810616</v>
      </c>
    </row>
    <row r="104" spans="1:10" x14ac:dyDescent="0.25">
      <c r="A104" s="14">
        <v>311.2</v>
      </c>
      <c r="B104" s="14">
        <v>74.5</v>
      </c>
      <c r="C104" s="14">
        <f t="shared" si="6"/>
        <v>77.5</v>
      </c>
      <c r="D104" s="23">
        <f t="shared" si="7"/>
        <v>5.5882352941175238E-2</v>
      </c>
      <c r="E104" s="24">
        <f t="shared" si="8"/>
        <v>1.0604816639299399</v>
      </c>
      <c r="F104" s="14">
        <v>280.60000000000002</v>
      </c>
      <c r="G104" s="14">
        <v>64.48</v>
      </c>
      <c r="H104" s="14">
        <f t="shared" si="9"/>
        <v>67.48</v>
      </c>
      <c r="I104" s="23">
        <f t="shared" si="10"/>
        <v>-0.18484848484848404</v>
      </c>
      <c r="J104" s="24">
        <f t="shared" si="11"/>
        <v>0.92337164750957867</v>
      </c>
    </row>
    <row r="105" spans="1:10" x14ac:dyDescent="0.25">
      <c r="A105" s="14">
        <v>314.60000000000002</v>
      </c>
      <c r="B105" s="14">
        <v>74.69</v>
      </c>
      <c r="C105" s="14">
        <f t="shared" si="6"/>
        <v>77.69</v>
      </c>
      <c r="D105" s="23">
        <f t="shared" si="7"/>
        <v>-0.17096774193548611</v>
      </c>
      <c r="E105" s="24">
        <f t="shared" si="8"/>
        <v>1.0630815544608647</v>
      </c>
      <c r="F105" s="14">
        <v>277.3</v>
      </c>
      <c r="G105" s="14">
        <v>65.09</v>
      </c>
      <c r="H105" s="14">
        <f t="shared" si="9"/>
        <v>68.09</v>
      </c>
      <c r="I105" s="23">
        <f t="shared" si="10"/>
        <v>9.3548387096775529E-2</v>
      </c>
      <c r="J105" s="24">
        <f t="shared" si="11"/>
        <v>0.93171866447728524</v>
      </c>
    </row>
    <row r="106" spans="1:10" x14ac:dyDescent="0.25">
      <c r="A106" s="14">
        <v>317.7</v>
      </c>
      <c r="B106" s="14">
        <v>74.16</v>
      </c>
      <c r="C106" s="14">
        <f t="shared" si="6"/>
        <v>77.16</v>
      </c>
      <c r="D106" s="23">
        <f t="shared" si="7"/>
        <v>-2.0588235294115433E-2</v>
      </c>
      <c r="E106" s="24">
        <f t="shared" si="8"/>
        <v>1.0558292282430213</v>
      </c>
      <c r="F106" s="14">
        <v>274.2</v>
      </c>
      <c r="G106" s="14">
        <v>64.8</v>
      </c>
      <c r="H106" s="14">
        <f t="shared" si="9"/>
        <v>67.8</v>
      </c>
      <c r="I106" s="23">
        <f t="shared" si="10"/>
        <v>-9.6969696969698871E-2</v>
      </c>
      <c r="J106" s="24">
        <f t="shared" si="11"/>
        <v>0.92775041050903118</v>
      </c>
    </row>
    <row r="107" spans="1:10" x14ac:dyDescent="0.25">
      <c r="A107" s="14">
        <v>321.10000000000002</v>
      </c>
      <c r="B107" s="14">
        <v>74.09</v>
      </c>
      <c r="C107" s="14">
        <f t="shared" si="6"/>
        <v>77.09</v>
      </c>
      <c r="D107" s="23">
        <f t="shared" si="7"/>
        <v>-2.2580645161292955E-2</v>
      </c>
      <c r="E107" s="24">
        <f t="shared" si="8"/>
        <v>1.0548713738368911</v>
      </c>
      <c r="F107" s="14">
        <v>270.89999999999998</v>
      </c>
      <c r="G107" s="14">
        <v>65.12</v>
      </c>
      <c r="H107" s="14">
        <f t="shared" si="9"/>
        <v>68.12</v>
      </c>
      <c r="I107" s="23">
        <f t="shared" si="10"/>
        <v>0.24117647058823907</v>
      </c>
      <c r="J107" s="24">
        <f t="shared" si="11"/>
        <v>0.9321291735084839</v>
      </c>
    </row>
    <row r="108" spans="1:10" x14ac:dyDescent="0.25">
      <c r="A108" s="14">
        <v>324.2</v>
      </c>
      <c r="B108" s="14">
        <v>74.02</v>
      </c>
      <c r="C108" s="14">
        <f t="shared" si="6"/>
        <v>77.02</v>
      </c>
      <c r="D108" s="23">
        <f t="shared" si="7"/>
        <v>-0.26470588235293602</v>
      </c>
      <c r="E108" s="24">
        <f t="shared" si="8"/>
        <v>1.0539135194307607</v>
      </c>
      <c r="F108" s="14">
        <v>267.5</v>
      </c>
      <c r="G108" s="14">
        <v>64.3</v>
      </c>
      <c r="H108" s="14">
        <f t="shared" si="9"/>
        <v>67.3</v>
      </c>
      <c r="I108" s="23">
        <f t="shared" si="10"/>
        <v>-0.11666666666666951</v>
      </c>
      <c r="J108" s="24">
        <f t="shared" si="11"/>
        <v>0.92090859332238639</v>
      </c>
    </row>
    <row r="109" spans="1:10" x14ac:dyDescent="0.25">
      <c r="A109" s="14">
        <v>327.60000000000002</v>
      </c>
      <c r="B109" s="14">
        <v>73.12</v>
      </c>
      <c r="C109" s="14">
        <f t="shared" si="6"/>
        <v>76.12</v>
      </c>
      <c r="D109" s="23">
        <f t="shared" si="7"/>
        <v>0.25806451612903419</v>
      </c>
      <c r="E109" s="24">
        <f t="shared" si="8"/>
        <v>1.0415982484948003</v>
      </c>
      <c r="F109" s="14">
        <v>264.5</v>
      </c>
      <c r="G109" s="14">
        <v>64.650000000000006</v>
      </c>
      <c r="H109" s="14">
        <f t="shared" si="9"/>
        <v>67.650000000000006</v>
      </c>
      <c r="I109" s="23">
        <f t="shared" si="10"/>
        <v>-8.3870967741931937E-2</v>
      </c>
      <c r="J109" s="24">
        <f t="shared" si="11"/>
        <v>0.92569786535303789</v>
      </c>
    </row>
    <row r="110" spans="1:10" x14ac:dyDescent="0.25">
      <c r="A110" s="14">
        <v>330.7</v>
      </c>
      <c r="B110" s="14">
        <v>73.92</v>
      </c>
      <c r="C110" s="14">
        <f t="shared" si="6"/>
        <v>76.92</v>
      </c>
      <c r="D110" s="23">
        <f t="shared" si="7"/>
        <v>3.2258064516126964E-2</v>
      </c>
      <c r="E110" s="24">
        <f t="shared" si="8"/>
        <v>1.052545155993432</v>
      </c>
      <c r="F110" s="14">
        <v>261.39999999999998</v>
      </c>
      <c r="G110" s="14">
        <v>64.91</v>
      </c>
      <c r="H110" s="14">
        <f t="shared" si="9"/>
        <v>67.91</v>
      </c>
      <c r="I110" s="23">
        <f t="shared" si="10"/>
        <v>7.7777777777775794E-2</v>
      </c>
      <c r="J110" s="24">
        <f t="shared" si="11"/>
        <v>0.92925561029009307</v>
      </c>
    </row>
    <row r="111" spans="1:10" x14ac:dyDescent="0.25">
      <c r="A111" s="14">
        <v>333.8</v>
      </c>
      <c r="B111" s="14">
        <v>74.02</v>
      </c>
      <c r="C111" s="14">
        <f t="shared" si="6"/>
        <v>77.02</v>
      </c>
      <c r="D111" s="23">
        <f t="shared" si="7"/>
        <v>-4.6874999999997502E-2</v>
      </c>
      <c r="E111" s="24">
        <f t="shared" si="8"/>
        <v>1.0539135194307607</v>
      </c>
      <c r="F111" s="14">
        <v>258.7</v>
      </c>
      <c r="G111" s="14">
        <v>64.7</v>
      </c>
      <c r="H111" s="14">
        <f t="shared" si="9"/>
        <v>67.7</v>
      </c>
      <c r="I111" s="23">
        <f t="shared" si="10"/>
        <v>6.4516129032259104E-2</v>
      </c>
      <c r="J111" s="24">
        <f t="shared" si="11"/>
        <v>0.92638204707170235</v>
      </c>
    </row>
    <row r="112" spans="1:10" x14ac:dyDescent="0.25">
      <c r="A112" s="14">
        <v>337</v>
      </c>
      <c r="B112" s="14">
        <v>73.87</v>
      </c>
      <c r="C112" s="14">
        <f t="shared" si="6"/>
        <v>76.87</v>
      </c>
      <c r="D112" s="23">
        <f t="shared" si="7"/>
        <v>2.5806451612902487E-2</v>
      </c>
      <c r="E112" s="24">
        <f t="shared" si="8"/>
        <v>1.0518609742747675</v>
      </c>
      <c r="F112" s="14">
        <v>255.6</v>
      </c>
      <c r="G112" s="14">
        <v>64.5</v>
      </c>
      <c r="H112" s="14">
        <f t="shared" si="9"/>
        <v>67.5</v>
      </c>
      <c r="I112" s="23">
        <f t="shared" si="10"/>
        <v>-0.13571428571428493</v>
      </c>
      <c r="J112" s="24">
        <f t="shared" si="11"/>
        <v>0.92364532019704437</v>
      </c>
    </row>
    <row r="113" spans="1:10" x14ac:dyDescent="0.25">
      <c r="A113" s="14">
        <v>340.1</v>
      </c>
      <c r="B113" s="14">
        <v>73.95</v>
      </c>
      <c r="C113" s="14">
        <f t="shared" si="6"/>
        <v>76.95</v>
      </c>
      <c r="D113" s="23">
        <f t="shared" si="7"/>
        <v>0.20322580645161367</v>
      </c>
      <c r="E113" s="24">
        <f t="shared" si="8"/>
        <v>1.0529556650246306</v>
      </c>
      <c r="F113" s="14">
        <v>252.8</v>
      </c>
      <c r="G113" s="14">
        <v>64.88</v>
      </c>
      <c r="H113" s="14">
        <f t="shared" si="9"/>
        <v>67.88</v>
      </c>
      <c r="I113" s="23">
        <f t="shared" si="10"/>
        <v>0.39599999999999796</v>
      </c>
      <c r="J113" s="24">
        <f t="shared" si="11"/>
        <v>0.9288451012588943</v>
      </c>
    </row>
    <row r="114" spans="1:10" x14ac:dyDescent="0.25">
      <c r="A114" s="14">
        <v>343.2</v>
      </c>
      <c r="B114" s="14">
        <v>74.58</v>
      </c>
      <c r="C114" s="14">
        <f t="shared" si="6"/>
        <v>77.58</v>
      </c>
      <c r="D114" s="23">
        <f t="shared" si="7"/>
        <v>-0.17812499999999851</v>
      </c>
      <c r="E114" s="24">
        <f t="shared" si="8"/>
        <v>1.0615763546798029</v>
      </c>
      <c r="F114" s="14">
        <v>250.3</v>
      </c>
      <c r="G114" s="14">
        <v>63.89</v>
      </c>
      <c r="H114" s="14">
        <f t="shared" si="9"/>
        <v>66.89</v>
      </c>
      <c r="I114" s="23">
        <f t="shared" si="10"/>
        <v>-0.11111111111110936</v>
      </c>
      <c r="J114" s="24">
        <f t="shared" si="11"/>
        <v>0.9152983032293377</v>
      </c>
    </row>
    <row r="115" spans="1:10" x14ac:dyDescent="0.25">
      <c r="A115" s="14">
        <v>346.4</v>
      </c>
      <c r="B115" s="14">
        <v>74.010000000000005</v>
      </c>
      <c r="C115" s="14">
        <f t="shared" si="6"/>
        <v>77.010000000000005</v>
      </c>
      <c r="D115" s="23">
        <f t="shared" si="7"/>
        <v>0.24838709677419044</v>
      </c>
      <c r="E115" s="24">
        <f t="shared" si="8"/>
        <v>1.0537766830870281</v>
      </c>
      <c r="F115" s="14">
        <v>247.6</v>
      </c>
      <c r="G115" s="14">
        <v>64.19</v>
      </c>
      <c r="H115" s="14">
        <f t="shared" si="9"/>
        <v>67.19</v>
      </c>
      <c r="I115" s="23">
        <f t="shared" si="10"/>
        <v>0.29354838709677361</v>
      </c>
      <c r="J115" s="24">
        <f t="shared" si="11"/>
        <v>0.91940339354132461</v>
      </c>
    </row>
    <row r="116" spans="1:10" x14ac:dyDescent="0.25">
      <c r="A116" s="14">
        <v>349.5</v>
      </c>
      <c r="B116" s="14">
        <v>74.78</v>
      </c>
      <c r="C116" s="14">
        <f t="shared" si="6"/>
        <v>77.78</v>
      </c>
      <c r="D116" s="23">
        <f t="shared" si="7"/>
        <v>-0.309677419354839</v>
      </c>
      <c r="E116" s="24">
        <f t="shared" si="8"/>
        <v>1.0643130815544608</v>
      </c>
      <c r="F116" s="14">
        <v>244.5</v>
      </c>
      <c r="G116" s="14">
        <v>63.28</v>
      </c>
      <c r="H116" s="14">
        <f t="shared" si="9"/>
        <v>66.28</v>
      </c>
      <c r="I116" s="23">
        <f t="shared" si="10"/>
        <v>-0.4666666666666705</v>
      </c>
      <c r="J116" s="24">
        <f t="shared" si="11"/>
        <v>0.90695128626163113</v>
      </c>
    </row>
    <row r="117" spans="1:10" x14ac:dyDescent="0.25">
      <c r="A117" s="14">
        <v>352.6</v>
      </c>
      <c r="B117" s="14">
        <v>73.819999999999993</v>
      </c>
      <c r="C117" s="14">
        <f t="shared" si="6"/>
        <v>76.819999999999993</v>
      </c>
      <c r="D117" s="23">
        <f t="shared" si="7"/>
        <v>3.1428571428575323E-2</v>
      </c>
      <c r="E117" s="24">
        <f t="shared" si="8"/>
        <v>1.0511767925561029</v>
      </c>
      <c r="F117" s="14">
        <v>241.8</v>
      </c>
      <c r="G117" s="14">
        <v>64.540000000000006</v>
      </c>
      <c r="H117" s="14">
        <f t="shared" si="9"/>
        <v>67.540000000000006</v>
      </c>
      <c r="I117" s="23">
        <f t="shared" si="10"/>
        <v>9.6428571428574694E-2</v>
      </c>
      <c r="J117" s="24">
        <f t="shared" si="11"/>
        <v>0.92419266557197599</v>
      </c>
    </row>
    <row r="118" spans="1:10" x14ac:dyDescent="0.25">
      <c r="A118" s="14">
        <v>356.1</v>
      </c>
      <c r="B118" s="14">
        <v>73.930000000000007</v>
      </c>
      <c r="C118" s="14">
        <f t="shared" si="6"/>
        <v>76.930000000000007</v>
      </c>
      <c r="D118" s="23">
        <f t="shared" si="7"/>
        <v>-0.143243243243244</v>
      </c>
      <c r="E118" s="24">
        <f t="shared" si="8"/>
        <v>1.0526819923371649</v>
      </c>
      <c r="F118" s="14">
        <v>239</v>
      </c>
      <c r="G118" s="14">
        <v>64.27</v>
      </c>
      <c r="H118" s="14">
        <f t="shared" si="9"/>
        <v>67.27</v>
      </c>
      <c r="I118" s="23">
        <f t="shared" si="10"/>
        <v>-0.3750000000000015</v>
      </c>
      <c r="J118" s="24">
        <f t="shared" si="11"/>
        <v>0.92049808429118773</v>
      </c>
    </row>
    <row r="119" spans="1:10" x14ac:dyDescent="0.25">
      <c r="A119" s="14">
        <v>359.8</v>
      </c>
      <c r="B119" s="14">
        <v>73.400000000000006</v>
      </c>
      <c r="C119" s="14">
        <f t="shared" si="6"/>
        <v>76.400000000000006</v>
      </c>
      <c r="D119" s="23">
        <f t="shared" si="7"/>
        <v>0.32058823529411662</v>
      </c>
      <c r="E119" s="24">
        <f t="shared" si="8"/>
        <v>1.0454296661193214</v>
      </c>
      <c r="F119" s="14">
        <v>236.6</v>
      </c>
      <c r="G119" s="14">
        <v>65.17</v>
      </c>
      <c r="H119" s="14">
        <f t="shared" si="9"/>
        <v>68.17</v>
      </c>
      <c r="I119" s="23">
        <f t="shared" si="10"/>
        <v>0.24838709677419271</v>
      </c>
      <c r="J119" s="24">
        <f t="shared" si="11"/>
        <v>0.93281335522714837</v>
      </c>
    </row>
    <row r="120" spans="1:10" x14ac:dyDescent="0.25">
      <c r="A120" s="14">
        <v>363.2</v>
      </c>
      <c r="B120" s="14">
        <v>74.489999999999995</v>
      </c>
      <c r="C120" s="14">
        <f t="shared" si="6"/>
        <v>77.489999999999995</v>
      </c>
      <c r="D120" s="23">
        <f t="shared" si="7"/>
        <v>-0.11052631578947381</v>
      </c>
      <c r="E120" s="24">
        <f t="shared" si="8"/>
        <v>1.0603448275862069</v>
      </c>
      <c r="F120" s="14">
        <v>233.5</v>
      </c>
      <c r="G120" s="14">
        <v>64.400000000000006</v>
      </c>
      <c r="H120" s="14">
        <f t="shared" si="9"/>
        <v>67.400000000000006</v>
      </c>
      <c r="I120" s="23">
        <f t="shared" si="10"/>
        <v>0.3370370370370398</v>
      </c>
      <c r="J120" s="24">
        <f t="shared" si="11"/>
        <v>0.92227695675971544</v>
      </c>
    </row>
    <row r="121" spans="1:10" x14ac:dyDescent="0.25">
      <c r="A121" s="14">
        <v>367</v>
      </c>
      <c r="B121" s="14">
        <v>74.069999999999993</v>
      </c>
      <c r="C121" s="14">
        <f t="shared" si="6"/>
        <v>77.069999999999993</v>
      </c>
      <c r="D121" s="23">
        <f t="shared" si="7"/>
        <v>0.20000000000000334</v>
      </c>
      <c r="E121" s="24">
        <f t="shared" si="8"/>
        <v>1.0545977011494252</v>
      </c>
      <c r="F121" s="14">
        <v>230.8</v>
      </c>
      <c r="G121" s="14">
        <v>63.49</v>
      </c>
      <c r="H121" s="14">
        <f t="shared" si="9"/>
        <v>66.490000000000009</v>
      </c>
      <c r="I121" s="23">
        <f t="shared" si="10"/>
        <v>-5.3333333333332199E-2</v>
      </c>
      <c r="J121" s="24">
        <f t="shared" si="11"/>
        <v>0.90982484948002207</v>
      </c>
    </row>
    <row r="122" spans="1:10" x14ac:dyDescent="0.25">
      <c r="A122" s="14">
        <v>370.4</v>
      </c>
      <c r="B122" s="14">
        <v>74.75</v>
      </c>
      <c r="C122" s="14">
        <f t="shared" si="6"/>
        <v>77.75</v>
      </c>
      <c r="D122" s="23">
        <f t="shared" si="7"/>
        <v>-0.14857142857142744</v>
      </c>
      <c r="E122" s="24">
        <f t="shared" si="8"/>
        <v>1.0639025725232623</v>
      </c>
      <c r="F122" s="14">
        <v>227.8</v>
      </c>
      <c r="G122" s="14">
        <v>63.65</v>
      </c>
      <c r="H122" s="14">
        <f t="shared" si="9"/>
        <v>66.650000000000006</v>
      </c>
      <c r="I122" s="23">
        <f t="shared" si="10"/>
        <v>-7.8571428571427848E-2</v>
      </c>
      <c r="J122" s="24">
        <f t="shared" si="11"/>
        <v>0.91201423097974832</v>
      </c>
    </row>
    <row r="123" spans="1:10" x14ac:dyDescent="0.25">
      <c r="A123" s="14">
        <v>373.9</v>
      </c>
      <c r="B123" s="14">
        <v>74.23</v>
      </c>
      <c r="C123" s="14">
        <f t="shared" si="6"/>
        <v>77.23</v>
      </c>
      <c r="D123" s="23">
        <f t="shared" si="7"/>
        <v>-0.15161290322580498</v>
      </c>
      <c r="E123" s="24">
        <f t="shared" si="8"/>
        <v>1.0567870826491517</v>
      </c>
      <c r="F123" s="14">
        <v>225</v>
      </c>
      <c r="G123" s="14">
        <v>63.87</v>
      </c>
      <c r="H123" s="14">
        <f t="shared" si="9"/>
        <v>66.87</v>
      </c>
      <c r="I123" s="23">
        <f t="shared" si="10"/>
        <v>0.13999999999999821</v>
      </c>
      <c r="J123" s="24">
        <f t="shared" si="11"/>
        <v>0.915024630541872</v>
      </c>
    </row>
    <row r="124" spans="1:10" x14ac:dyDescent="0.25">
      <c r="A124" s="14">
        <v>377</v>
      </c>
      <c r="B124" s="14">
        <v>73.760000000000005</v>
      </c>
      <c r="C124" s="14">
        <f t="shared" si="6"/>
        <v>76.760000000000005</v>
      </c>
      <c r="D124" s="23">
        <f t="shared" si="7"/>
        <v>-0.11714285714286023</v>
      </c>
      <c r="E124" s="24">
        <f t="shared" si="8"/>
        <v>1.0503557744937055</v>
      </c>
      <c r="F124" s="14">
        <v>222</v>
      </c>
      <c r="G124" s="14">
        <v>63.45</v>
      </c>
      <c r="H124" s="14">
        <f t="shared" si="9"/>
        <v>66.45</v>
      </c>
      <c r="I124" s="23">
        <f t="shared" si="10"/>
        <v>3.6000000000001364E-2</v>
      </c>
      <c r="J124" s="24">
        <f t="shared" si="11"/>
        <v>0.90927750410509034</v>
      </c>
    </row>
    <row r="125" spans="1:10" x14ac:dyDescent="0.25">
      <c r="A125" s="14">
        <v>380.5</v>
      </c>
      <c r="B125" s="14">
        <v>73.349999999999994</v>
      </c>
      <c r="C125" s="14">
        <f t="shared" si="6"/>
        <v>76.349999999999994</v>
      </c>
      <c r="D125" s="23">
        <f t="shared" si="7"/>
        <v>0.1343750000000026</v>
      </c>
      <c r="E125" s="24">
        <f t="shared" si="8"/>
        <v>1.0447454844006567</v>
      </c>
      <c r="F125" s="14">
        <v>219.5</v>
      </c>
      <c r="G125" s="14">
        <v>63.36</v>
      </c>
      <c r="H125" s="14">
        <f t="shared" si="9"/>
        <v>66.36</v>
      </c>
      <c r="I125" s="23">
        <f t="shared" si="10"/>
        <v>-4.9999999999999524E-2</v>
      </c>
      <c r="J125" s="24">
        <f t="shared" si="11"/>
        <v>0.90804597701149425</v>
      </c>
    </row>
    <row r="126" spans="1:10" x14ac:dyDescent="0.25">
      <c r="A126" s="14">
        <v>383.7</v>
      </c>
      <c r="B126" s="14">
        <v>73.78</v>
      </c>
      <c r="C126" s="14">
        <f t="shared" si="6"/>
        <v>76.78</v>
      </c>
      <c r="D126" s="23">
        <f t="shared" si="7"/>
        <v>6.5517241379308797E-2</v>
      </c>
      <c r="E126" s="24">
        <f t="shared" si="8"/>
        <v>1.0506294471811715</v>
      </c>
      <c r="F126" s="14">
        <v>216.5</v>
      </c>
      <c r="G126" s="14">
        <v>63.51</v>
      </c>
      <c r="H126" s="14">
        <f t="shared" si="9"/>
        <v>66.509999999999991</v>
      </c>
      <c r="I126" s="23">
        <f t="shared" si="10"/>
        <v>7.0000000000000284E-2</v>
      </c>
      <c r="J126" s="24">
        <f t="shared" si="11"/>
        <v>0.91009852216748754</v>
      </c>
    </row>
    <row r="127" spans="1:10" x14ac:dyDescent="0.25">
      <c r="A127" s="14">
        <v>386.6</v>
      </c>
      <c r="B127" s="14">
        <v>73.97</v>
      </c>
      <c r="C127" s="14">
        <f t="shared" si="6"/>
        <v>76.97</v>
      </c>
      <c r="D127" s="23">
        <f t="shared" si="7"/>
        <v>7.3529411764706371E-2</v>
      </c>
      <c r="E127" s="24">
        <f t="shared" si="8"/>
        <v>1.0532293377120963</v>
      </c>
      <c r="F127" s="14">
        <v>213.5</v>
      </c>
      <c r="G127" s="14">
        <v>63.3</v>
      </c>
      <c r="H127" s="14">
        <f t="shared" si="9"/>
        <v>66.3</v>
      </c>
      <c r="I127" s="23">
        <f t="shared" si="10"/>
        <v>-3.3333333333334735E-2</v>
      </c>
      <c r="J127" s="24">
        <f t="shared" si="11"/>
        <v>0.90722495894909683</v>
      </c>
    </row>
    <row r="128" spans="1:10" x14ac:dyDescent="0.25">
      <c r="A128" s="14">
        <v>390</v>
      </c>
      <c r="B128" s="14">
        <v>74.22</v>
      </c>
      <c r="C128" s="14">
        <f t="shared" si="6"/>
        <v>77.22</v>
      </c>
      <c r="D128" s="23">
        <f t="shared" si="7"/>
        <v>-7.8125000000000278E-2</v>
      </c>
      <c r="E128" s="24">
        <f t="shared" si="8"/>
        <v>1.0566502463054188</v>
      </c>
      <c r="F128" s="14">
        <v>210.8</v>
      </c>
      <c r="G128" s="14">
        <v>63.39</v>
      </c>
      <c r="H128" s="14">
        <f t="shared" si="9"/>
        <v>66.39</v>
      </c>
      <c r="I128" s="23">
        <f t="shared" si="10"/>
        <v>0.2166666666666662</v>
      </c>
      <c r="J128" s="24">
        <f t="shared" si="11"/>
        <v>0.90845648604269302</v>
      </c>
    </row>
    <row r="129" spans="1:10" x14ac:dyDescent="0.25">
      <c r="A129" s="14">
        <v>393.2</v>
      </c>
      <c r="B129" s="14">
        <v>73.97</v>
      </c>
      <c r="C129" s="14">
        <f t="shared" si="6"/>
        <v>76.97</v>
      </c>
      <c r="D129" s="23">
        <f t="shared" si="7"/>
        <v>-5.8620689655172316E-2</v>
      </c>
      <c r="E129" s="24">
        <f t="shared" si="8"/>
        <v>1.0532293377120963</v>
      </c>
      <c r="F129" s="14">
        <v>207.8</v>
      </c>
      <c r="G129" s="14">
        <v>62.74</v>
      </c>
      <c r="H129" s="14">
        <f t="shared" si="9"/>
        <v>65.740000000000009</v>
      </c>
      <c r="I129" s="23">
        <f t="shared" si="10"/>
        <v>-0.37407407407407095</v>
      </c>
      <c r="J129" s="24">
        <f t="shared" si="11"/>
        <v>0.89956212370005484</v>
      </c>
    </row>
    <row r="130" spans="1:10" x14ac:dyDescent="0.25">
      <c r="A130" s="14">
        <v>396.1</v>
      </c>
      <c r="B130" s="14">
        <v>73.8</v>
      </c>
      <c r="C130" s="14">
        <f t="shared" si="6"/>
        <v>76.8</v>
      </c>
      <c r="D130" s="23">
        <f t="shared" si="7"/>
        <v>-0.2531250000000016</v>
      </c>
      <c r="E130" s="24">
        <f t="shared" si="8"/>
        <v>1.0509031198686372</v>
      </c>
      <c r="F130" s="14">
        <v>205.1</v>
      </c>
      <c r="G130" s="14">
        <v>63.75</v>
      </c>
      <c r="H130" s="14">
        <f t="shared" si="9"/>
        <v>66.75</v>
      </c>
      <c r="I130" s="23">
        <f t="shared" si="10"/>
        <v>0.163333333333334</v>
      </c>
      <c r="J130" s="24">
        <f t="shared" si="11"/>
        <v>0.91338259441707714</v>
      </c>
    </row>
    <row r="131" spans="1:10" x14ac:dyDescent="0.25">
      <c r="A131" s="14">
        <v>399.3</v>
      </c>
      <c r="B131" s="14">
        <v>72.989999999999995</v>
      </c>
      <c r="C131" s="14">
        <f t="shared" si="6"/>
        <v>75.989999999999995</v>
      </c>
      <c r="D131" s="23">
        <f t="shared" si="7"/>
        <v>-3.1249999999971691E-3</v>
      </c>
      <c r="E131" s="24">
        <f t="shared" si="8"/>
        <v>1.0398193760262726</v>
      </c>
      <c r="F131" s="14">
        <v>202.1</v>
      </c>
      <c r="G131" s="14">
        <v>63.26</v>
      </c>
      <c r="H131" s="14">
        <f t="shared" si="9"/>
        <v>66.259999999999991</v>
      </c>
      <c r="I131" s="23">
        <f t="shared" si="10"/>
        <v>8.2142857142856532E-2</v>
      </c>
      <c r="J131" s="24">
        <f t="shared" si="11"/>
        <v>0.90667761357416521</v>
      </c>
    </row>
    <row r="132" spans="1:10" x14ac:dyDescent="0.25">
      <c r="A132" s="14">
        <v>402.5</v>
      </c>
      <c r="B132" s="14">
        <v>72.98</v>
      </c>
      <c r="C132" s="14">
        <f t="shared" ref="C132:C191" si="12">B132+3</f>
        <v>75.98</v>
      </c>
      <c r="D132" s="23">
        <f t="shared" ref="D132:D191" si="13">(B133-B132)/(A133-A132)</f>
        <v>0.21714285714285456</v>
      </c>
      <c r="E132" s="24">
        <f t="shared" ref="E132:E191" si="14">C132/$C$3</f>
        <v>1.0396825396825398</v>
      </c>
      <c r="F132" s="14">
        <v>199.3</v>
      </c>
      <c r="G132" s="14">
        <v>63.03</v>
      </c>
      <c r="H132" s="14">
        <f t="shared" ref="H132:H195" si="15">G132+3</f>
        <v>66.03</v>
      </c>
      <c r="I132" s="23">
        <f t="shared" ref="I132:I195" si="16">(G133-G132)/(F133-F132)</f>
        <v>0.11481481481481493</v>
      </c>
      <c r="J132" s="24">
        <f t="shared" ref="J132:J195" si="17">H132/$C$3</f>
        <v>0.90353037766830879</v>
      </c>
    </row>
    <row r="133" spans="1:10" x14ac:dyDescent="0.25">
      <c r="A133" s="14">
        <v>406</v>
      </c>
      <c r="B133" s="14">
        <v>73.739999999999995</v>
      </c>
      <c r="C133" s="14">
        <f t="shared" si="12"/>
        <v>76.739999999999995</v>
      </c>
      <c r="D133" s="23">
        <f t="shared" si="13"/>
        <v>-0.23142857142856801</v>
      </c>
      <c r="E133" s="24">
        <f t="shared" si="14"/>
        <v>1.0500821018062396</v>
      </c>
      <c r="F133" s="14">
        <v>196.6</v>
      </c>
      <c r="G133" s="14">
        <v>62.72</v>
      </c>
      <c r="H133" s="14">
        <f t="shared" si="15"/>
        <v>65.72</v>
      </c>
      <c r="I133" s="23">
        <f t="shared" si="16"/>
        <v>-0.42592592592592721</v>
      </c>
      <c r="J133" s="24">
        <f t="shared" si="17"/>
        <v>0.89928845101258892</v>
      </c>
    </row>
    <row r="134" spans="1:10" x14ac:dyDescent="0.25">
      <c r="A134" s="14">
        <v>409.5</v>
      </c>
      <c r="B134" s="14">
        <v>72.930000000000007</v>
      </c>
      <c r="C134" s="14">
        <f t="shared" si="12"/>
        <v>75.930000000000007</v>
      </c>
      <c r="D134" s="23">
        <f t="shared" si="13"/>
        <v>0.13999999999999854</v>
      </c>
      <c r="E134" s="24">
        <f t="shared" si="14"/>
        <v>1.0389983579638753</v>
      </c>
      <c r="F134" s="14">
        <v>193.9</v>
      </c>
      <c r="G134" s="14">
        <v>63.87</v>
      </c>
      <c r="H134" s="14">
        <f t="shared" si="15"/>
        <v>66.87</v>
      </c>
      <c r="I134" s="23">
        <f t="shared" si="16"/>
        <v>0.1300000000000002</v>
      </c>
      <c r="J134" s="24">
        <f t="shared" si="17"/>
        <v>0.915024630541872</v>
      </c>
    </row>
    <row r="135" spans="1:10" x14ac:dyDescent="0.25">
      <c r="A135" s="14">
        <v>413</v>
      </c>
      <c r="B135" s="14">
        <v>73.42</v>
      </c>
      <c r="C135" s="14">
        <f t="shared" si="12"/>
        <v>76.42</v>
      </c>
      <c r="D135" s="23">
        <f t="shared" si="13"/>
        <v>-0.23142857142857207</v>
      </c>
      <c r="E135" s="24">
        <f t="shared" si="14"/>
        <v>1.0457033388067871</v>
      </c>
      <c r="F135" s="14">
        <v>190.9</v>
      </c>
      <c r="G135" s="14">
        <v>63.48</v>
      </c>
      <c r="H135" s="14">
        <f t="shared" si="15"/>
        <v>66.47999999999999</v>
      </c>
      <c r="I135" s="23">
        <f t="shared" si="16"/>
        <v>-0.10000000000000053</v>
      </c>
      <c r="J135" s="24">
        <f t="shared" si="17"/>
        <v>0.90968801313628889</v>
      </c>
    </row>
    <row r="136" spans="1:10" x14ac:dyDescent="0.25">
      <c r="A136" s="14">
        <v>416.5</v>
      </c>
      <c r="B136" s="14">
        <v>72.61</v>
      </c>
      <c r="C136" s="14">
        <f t="shared" si="12"/>
        <v>75.61</v>
      </c>
      <c r="D136" s="23">
        <f t="shared" si="13"/>
        <v>-0.23750000000000243</v>
      </c>
      <c r="E136" s="24">
        <f t="shared" si="14"/>
        <v>1.0346195949644226</v>
      </c>
      <c r="F136" s="14">
        <v>188.2</v>
      </c>
      <c r="G136" s="14">
        <v>63.75</v>
      </c>
      <c r="H136" s="14">
        <f t="shared" si="15"/>
        <v>66.75</v>
      </c>
      <c r="I136" s="23">
        <f t="shared" si="16"/>
        <v>0.21111111111111211</v>
      </c>
      <c r="J136" s="24">
        <f t="shared" si="17"/>
        <v>0.91338259441707714</v>
      </c>
    </row>
    <row r="137" spans="1:10" x14ac:dyDescent="0.25">
      <c r="A137" s="14">
        <v>419.7</v>
      </c>
      <c r="B137" s="14">
        <v>71.849999999999994</v>
      </c>
      <c r="C137" s="14">
        <f t="shared" si="12"/>
        <v>74.849999999999994</v>
      </c>
      <c r="D137" s="23">
        <f t="shared" si="13"/>
        <v>0.1210526315789491</v>
      </c>
      <c r="E137" s="24">
        <f t="shared" si="14"/>
        <v>1.0242200328407225</v>
      </c>
      <c r="F137" s="14">
        <v>185.5</v>
      </c>
      <c r="G137" s="14">
        <v>63.18</v>
      </c>
      <c r="H137" s="14">
        <f t="shared" si="15"/>
        <v>66.180000000000007</v>
      </c>
      <c r="I137" s="23">
        <f t="shared" si="16"/>
        <v>0.22962962962962966</v>
      </c>
      <c r="J137" s="24">
        <f t="shared" si="17"/>
        <v>0.90558292282430219</v>
      </c>
    </row>
    <row r="138" spans="1:10" x14ac:dyDescent="0.25">
      <c r="A138" s="14">
        <v>423.5</v>
      </c>
      <c r="B138" s="14">
        <v>72.31</v>
      </c>
      <c r="C138" s="14">
        <f t="shared" si="12"/>
        <v>75.31</v>
      </c>
      <c r="D138" s="23">
        <f t="shared" si="13"/>
        <v>1.8750000000000776E-2</v>
      </c>
      <c r="E138" s="24">
        <f t="shared" si="14"/>
        <v>1.0305145046524358</v>
      </c>
      <c r="F138" s="14">
        <v>182.8</v>
      </c>
      <c r="G138" s="14">
        <v>62.56</v>
      </c>
      <c r="H138" s="14">
        <f t="shared" si="15"/>
        <v>65.56</v>
      </c>
      <c r="I138" s="23">
        <f t="shared" si="16"/>
        <v>-0.11333333333333211</v>
      </c>
      <c r="J138" s="24">
        <f t="shared" si="17"/>
        <v>0.89709906951286267</v>
      </c>
    </row>
    <row r="139" spans="1:10" x14ac:dyDescent="0.25">
      <c r="A139" s="14">
        <v>426.7</v>
      </c>
      <c r="B139" s="14">
        <v>72.37</v>
      </c>
      <c r="C139" s="14">
        <f t="shared" si="12"/>
        <v>75.37</v>
      </c>
      <c r="D139" s="23">
        <f t="shared" si="13"/>
        <v>0.10571428571428296</v>
      </c>
      <c r="E139" s="24">
        <f t="shared" si="14"/>
        <v>1.0313355227148331</v>
      </c>
      <c r="F139" s="14">
        <v>179.8</v>
      </c>
      <c r="G139" s="14">
        <v>62.9</v>
      </c>
      <c r="H139" s="14">
        <f t="shared" si="15"/>
        <v>65.900000000000006</v>
      </c>
      <c r="I139" s="23">
        <f t="shared" si="16"/>
        <v>-5.0000000000001779E-2</v>
      </c>
      <c r="J139" s="24">
        <f t="shared" si="17"/>
        <v>0.9017515051997812</v>
      </c>
    </row>
    <row r="140" spans="1:10" x14ac:dyDescent="0.25">
      <c r="A140" s="14">
        <v>430.2</v>
      </c>
      <c r="B140" s="14">
        <v>72.739999999999995</v>
      </c>
      <c r="C140" s="14">
        <f t="shared" si="12"/>
        <v>75.739999999999995</v>
      </c>
      <c r="D140" s="23">
        <f t="shared" si="13"/>
        <v>-5.5555555555552048E-2</v>
      </c>
      <c r="E140" s="24">
        <f t="shared" si="14"/>
        <v>1.0363984674329501</v>
      </c>
      <c r="F140" s="14">
        <v>177.4</v>
      </c>
      <c r="G140" s="14">
        <v>63.02</v>
      </c>
      <c r="H140" s="14">
        <f t="shared" si="15"/>
        <v>66.02000000000001</v>
      </c>
      <c r="I140" s="23">
        <f t="shared" si="16"/>
        <v>9.0000000000001038E-2</v>
      </c>
      <c r="J140" s="24">
        <f t="shared" si="17"/>
        <v>0.90339354132457594</v>
      </c>
    </row>
    <row r="141" spans="1:10" x14ac:dyDescent="0.25">
      <c r="A141" s="14">
        <v>433.8</v>
      </c>
      <c r="B141" s="14">
        <v>72.540000000000006</v>
      </c>
      <c r="C141" s="14">
        <f t="shared" si="12"/>
        <v>75.540000000000006</v>
      </c>
      <c r="D141" s="23">
        <f t="shared" si="13"/>
        <v>-0.10285714285714269</v>
      </c>
      <c r="E141" s="24">
        <f t="shared" si="14"/>
        <v>1.0336617405582924</v>
      </c>
      <c r="F141" s="14">
        <v>174.4</v>
      </c>
      <c r="G141" s="14">
        <v>62.75</v>
      </c>
      <c r="H141" s="14">
        <f t="shared" si="15"/>
        <v>65.75</v>
      </c>
      <c r="I141" s="23">
        <f t="shared" si="16"/>
        <v>-1.1111111111111462E-2</v>
      </c>
      <c r="J141" s="24">
        <f t="shared" si="17"/>
        <v>0.89969896004378769</v>
      </c>
    </row>
    <row r="142" spans="1:10" x14ac:dyDescent="0.25">
      <c r="A142" s="14">
        <v>437.3</v>
      </c>
      <c r="B142" s="14">
        <v>72.180000000000007</v>
      </c>
      <c r="C142" s="14">
        <f t="shared" si="12"/>
        <v>75.180000000000007</v>
      </c>
      <c r="D142" s="23">
        <f t="shared" si="13"/>
        <v>-0.27428571428571658</v>
      </c>
      <c r="E142" s="24">
        <f t="shared" si="14"/>
        <v>1.0287356321839081</v>
      </c>
      <c r="F142" s="14">
        <v>171.7</v>
      </c>
      <c r="G142" s="14">
        <v>62.78</v>
      </c>
      <c r="H142" s="14">
        <f t="shared" si="15"/>
        <v>65.78</v>
      </c>
      <c r="I142" s="23">
        <f t="shared" si="16"/>
        <v>0.29629629629629911</v>
      </c>
      <c r="J142" s="24">
        <f t="shared" si="17"/>
        <v>0.90010946907498635</v>
      </c>
    </row>
    <row r="143" spans="1:10" x14ac:dyDescent="0.25">
      <c r="A143" s="14">
        <v>440.8</v>
      </c>
      <c r="B143" s="14">
        <v>71.22</v>
      </c>
      <c r="C143" s="14">
        <f t="shared" si="12"/>
        <v>74.22</v>
      </c>
      <c r="D143" s="23">
        <f t="shared" si="13"/>
        <v>3.8888888888889417E-2</v>
      </c>
      <c r="E143" s="24">
        <f t="shared" si="14"/>
        <v>1.0155993431855501</v>
      </c>
      <c r="F143" s="14">
        <v>169</v>
      </c>
      <c r="G143" s="14">
        <v>61.98</v>
      </c>
      <c r="H143" s="14">
        <f t="shared" si="15"/>
        <v>64.97999999999999</v>
      </c>
      <c r="I143" s="23">
        <f t="shared" si="16"/>
        <v>-0.27500000000000091</v>
      </c>
      <c r="J143" s="24">
        <f t="shared" si="17"/>
        <v>0.88916256157635454</v>
      </c>
    </row>
    <row r="144" spans="1:10" x14ac:dyDescent="0.25">
      <c r="A144" s="14">
        <v>444.4</v>
      </c>
      <c r="B144" s="14">
        <v>71.36</v>
      </c>
      <c r="C144" s="14">
        <f t="shared" si="12"/>
        <v>74.36</v>
      </c>
      <c r="D144" s="23">
        <f t="shared" si="13"/>
        <v>4.2857142857144481E-2</v>
      </c>
      <c r="E144" s="24">
        <f t="shared" si="14"/>
        <v>1.0175150519978107</v>
      </c>
      <c r="F144" s="14">
        <v>166.6</v>
      </c>
      <c r="G144" s="14">
        <v>62.64</v>
      </c>
      <c r="H144" s="14">
        <f t="shared" si="15"/>
        <v>65.64</v>
      </c>
      <c r="I144" s="23">
        <f t="shared" si="16"/>
        <v>-7.4074074074059653E-3</v>
      </c>
      <c r="J144" s="24">
        <f t="shared" si="17"/>
        <v>0.89819376026272579</v>
      </c>
    </row>
    <row r="145" spans="1:10" x14ac:dyDescent="0.25">
      <c r="A145" s="14">
        <v>447.9</v>
      </c>
      <c r="B145" s="14">
        <v>71.510000000000005</v>
      </c>
      <c r="C145" s="14">
        <f t="shared" si="12"/>
        <v>74.510000000000005</v>
      </c>
      <c r="D145" s="23">
        <f t="shared" si="13"/>
        <v>-4.5714285714288802E-2</v>
      </c>
      <c r="E145" s="24">
        <f t="shared" si="14"/>
        <v>1.0195675971538041</v>
      </c>
      <c r="F145" s="14">
        <v>163.9</v>
      </c>
      <c r="G145" s="14">
        <v>62.66</v>
      </c>
      <c r="H145" s="14">
        <f t="shared" si="15"/>
        <v>65.66</v>
      </c>
      <c r="I145" s="23">
        <f t="shared" si="16"/>
        <v>8.1481481481480544E-2</v>
      </c>
      <c r="J145" s="24">
        <f t="shared" si="17"/>
        <v>0.89846743295019149</v>
      </c>
    </row>
    <row r="146" spans="1:10" x14ac:dyDescent="0.25">
      <c r="A146" s="14">
        <v>451.4</v>
      </c>
      <c r="B146" s="14">
        <v>71.349999999999994</v>
      </c>
      <c r="C146" s="14">
        <f t="shared" si="12"/>
        <v>74.349999999999994</v>
      </c>
      <c r="D146" s="23">
        <f t="shared" si="13"/>
        <v>9.4871794871795215E-2</v>
      </c>
      <c r="E146" s="24">
        <f t="shared" si="14"/>
        <v>1.0173782156540776</v>
      </c>
      <c r="F146" s="14">
        <v>161.19999999999999</v>
      </c>
      <c r="G146" s="14">
        <v>62.44</v>
      </c>
      <c r="H146" s="14">
        <f t="shared" si="15"/>
        <v>65.44</v>
      </c>
      <c r="I146" s="23">
        <f t="shared" si="16"/>
        <v>-7.4074074074085968E-3</v>
      </c>
      <c r="J146" s="24">
        <f t="shared" si="17"/>
        <v>0.89545703338806781</v>
      </c>
    </row>
    <row r="147" spans="1:10" x14ac:dyDescent="0.25">
      <c r="A147" s="14">
        <v>455.3</v>
      </c>
      <c r="B147" s="14">
        <v>71.72</v>
      </c>
      <c r="C147" s="14">
        <f t="shared" si="12"/>
        <v>74.72</v>
      </c>
      <c r="D147" s="23">
        <f t="shared" si="13"/>
        <v>-0.18157894736841992</v>
      </c>
      <c r="E147" s="24">
        <f t="shared" si="14"/>
        <v>1.0224411603721948</v>
      </c>
      <c r="F147" s="14">
        <v>158.5</v>
      </c>
      <c r="G147" s="14">
        <v>62.46</v>
      </c>
      <c r="H147" s="14">
        <f t="shared" si="15"/>
        <v>65.460000000000008</v>
      </c>
      <c r="I147" s="23">
        <f t="shared" si="16"/>
        <v>0.20000000000000118</v>
      </c>
      <c r="J147" s="24">
        <f t="shared" si="17"/>
        <v>0.89573070607553384</v>
      </c>
    </row>
    <row r="148" spans="1:10" x14ac:dyDescent="0.25">
      <c r="A148" s="14">
        <v>459.1</v>
      </c>
      <c r="B148" s="14">
        <v>71.03</v>
      </c>
      <c r="C148" s="14">
        <f t="shared" si="12"/>
        <v>74.03</v>
      </c>
      <c r="D148" s="23">
        <f t="shared" si="13"/>
        <v>-2.4242424242424059E-2</v>
      </c>
      <c r="E148" s="24">
        <f t="shared" si="14"/>
        <v>1.0129994526546251</v>
      </c>
      <c r="F148" s="14">
        <v>156.1</v>
      </c>
      <c r="G148" s="14">
        <v>61.98</v>
      </c>
      <c r="H148" s="14">
        <f t="shared" si="15"/>
        <v>64.97999999999999</v>
      </c>
      <c r="I148" s="23">
        <f t="shared" si="16"/>
        <v>2.9629629629629124E-2</v>
      </c>
      <c r="J148" s="24">
        <f t="shared" si="17"/>
        <v>0.88916256157635454</v>
      </c>
    </row>
    <row r="149" spans="1:10" x14ac:dyDescent="0.25">
      <c r="A149" s="14">
        <v>462.4</v>
      </c>
      <c r="B149" s="14">
        <v>70.95</v>
      </c>
      <c r="C149" s="14">
        <f t="shared" si="12"/>
        <v>73.95</v>
      </c>
      <c r="D149" s="23">
        <f t="shared" si="13"/>
        <v>-4.3589743589743643E-2</v>
      </c>
      <c r="E149" s="24">
        <f t="shared" si="14"/>
        <v>1.0119047619047619</v>
      </c>
      <c r="F149" s="14">
        <v>153.4</v>
      </c>
      <c r="G149" s="14">
        <v>61.9</v>
      </c>
      <c r="H149" s="14">
        <f t="shared" si="15"/>
        <v>64.900000000000006</v>
      </c>
      <c r="I149" s="23">
        <f t="shared" si="16"/>
        <v>-0.29615384615384799</v>
      </c>
      <c r="J149" s="24">
        <f t="shared" si="17"/>
        <v>0.88806787082649163</v>
      </c>
    </row>
    <row r="150" spans="1:10" x14ac:dyDescent="0.25">
      <c r="A150" s="14">
        <v>466.3</v>
      </c>
      <c r="B150" s="14">
        <v>70.78</v>
      </c>
      <c r="C150" s="14">
        <f t="shared" si="12"/>
        <v>73.78</v>
      </c>
      <c r="D150" s="23">
        <f t="shared" si="13"/>
        <v>8.1578947368421403E-2</v>
      </c>
      <c r="E150" s="24">
        <f t="shared" si="14"/>
        <v>1.0095785440613028</v>
      </c>
      <c r="F150" s="14">
        <v>150.80000000000001</v>
      </c>
      <c r="G150" s="14">
        <v>62.67</v>
      </c>
      <c r="H150" s="14">
        <f t="shared" si="15"/>
        <v>65.67</v>
      </c>
      <c r="I150" s="23">
        <f t="shared" si="16"/>
        <v>0.21851851851851839</v>
      </c>
      <c r="J150" s="24">
        <f t="shared" si="17"/>
        <v>0.89860426929392456</v>
      </c>
    </row>
    <row r="151" spans="1:10" x14ac:dyDescent="0.25">
      <c r="A151" s="14">
        <v>470.1</v>
      </c>
      <c r="B151" s="14">
        <v>71.09</v>
      </c>
      <c r="C151" s="14">
        <f t="shared" si="12"/>
        <v>74.09</v>
      </c>
      <c r="D151" s="23">
        <f t="shared" si="13"/>
        <v>0.11538461538461679</v>
      </c>
      <c r="E151" s="24">
        <f t="shared" si="14"/>
        <v>1.0138204707170224</v>
      </c>
      <c r="F151" s="14">
        <v>148.1</v>
      </c>
      <c r="G151" s="14">
        <v>62.08</v>
      </c>
      <c r="H151" s="14">
        <f t="shared" si="15"/>
        <v>65.08</v>
      </c>
      <c r="I151" s="23">
        <f t="shared" si="16"/>
        <v>-5.1851851851852281E-2</v>
      </c>
      <c r="J151" s="24">
        <f t="shared" si="17"/>
        <v>0.89053092501368358</v>
      </c>
    </row>
    <row r="152" spans="1:10" x14ac:dyDescent="0.25">
      <c r="A152" s="14">
        <v>474</v>
      </c>
      <c r="B152" s="14">
        <v>71.540000000000006</v>
      </c>
      <c r="C152" s="14">
        <f t="shared" si="12"/>
        <v>74.540000000000006</v>
      </c>
      <c r="D152" s="23">
        <f t="shared" si="13"/>
        <v>-0.14102564102564477</v>
      </c>
      <c r="E152" s="24">
        <f t="shared" si="14"/>
        <v>1.0199781061850028</v>
      </c>
      <c r="F152" s="14">
        <v>145.4</v>
      </c>
      <c r="G152" s="14">
        <v>62.22</v>
      </c>
      <c r="H152" s="14">
        <f t="shared" si="15"/>
        <v>65.22</v>
      </c>
      <c r="I152" s="23">
        <f t="shared" si="16"/>
        <v>0.16296296296296109</v>
      </c>
      <c r="J152" s="24">
        <f t="shared" si="17"/>
        <v>0.89244663382594414</v>
      </c>
    </row>
    <row r="153" spans="1:10" x14ac:dyDescent="0.25">
      <c r="A153" s="14">
        <v>477.9</v>
      </c>
      <c r="B153" s="14">
        <v>70.989999999999995</v>
      </c>
      <c r="C153" s="14">
        <f t="shared" si="12"/>
        <v>73.989999999999995</v>
      </c>
      <c r="D153" s="23">
        <f t="shared" si="13"/>
        <v>0</v>
      </c>
      <c r="E153" s="24">
        <f t="shared" si="14"/>
        <v>1.0124521072796935</v>
      </c>
      <c r="F153" s="14">
        <v>142.69999999999999</v>
      </c>
      <c r="G153" s="14">
        <v>61.78</v>
      </c>
      <c r="H153" s="14">
        <f t="shared" si="15"/>
        <v>64.78</v>
      </c>
      <c r="I153" s="23">
        <f t="shared" si="16"/>
        <v>7.2413793103449142E-2</v>
      </c>
      <c r="J153" s="24">
        <f t="shared" si="17"/>
        <v>0.88642583470169678</v>
      </c>
    </row>
    <row r="154" spans="1:10" x14ac:dyDescent="0.25">
      <c r="A154" s="14">
        <v>481.4</v>
      </c>
      <c r="B154" s="14">
        <v>70.989999999999995</v>
      </c>
      <c r="C154" s="14">
        <f t="shared" si="12"/>
        <v>73.989999999999995</v>
      </c>
      <c r="D154" s="23">
        <f t="shared" si="13"/>
        <v>-0.28055555555555128</v>
      </c>
      <c r="E154" s="24">
        <f t="shared" si="14"/>
        <v>1.0124521072796935</v>
      </c>
      <c r="F154" s="14">
        <v>139.80000000000001</v>
      </c>
      <c r="G154" s="14">
        <v>61.57</v>
      </c>
      <c r="H154" s="14">
        <f t="shared" si="15"/>
        <v>64.569999999999993</v>
      </c>
      <c r="I154" s="23">
        <f t="shared" si="16"/>
        <v>2.0689655172414535E-2</v>
      </c>
      <c r="J154" s="24">
        <f t="shared" si="17"/>
        <v>0.88355227148330584</v>
      </c>
    </row>
    <row r="155" spans="1:10" x14ac:dyDescent="0.25">
      <c r="A155" s="14">
        <v>485</v>
      </c>
      <c r="B155" s="14">
        <v>69.98</v>
      </c>
      <c r="C155" s="14">
        <f t="shared" si="12"/>
        <v>72.98</v>
      </c>
      <c r="D155" s="23">
        <f t="shared" si="13"/>
        <v>3.0555555555555204E-2</v>
      </c>
      <c r="E155" s="24">
        <f t="shared" si="14"/>
        <v>0.99863163656267118</v>
      </c>
      <c r="F155" s="14">
        <v>136.9</v>
      </c>
      <c r="G155" s="14">
        <v>61.51</v>
      </c>
      <c r="H155" s="14">
        <f t="shared" si="15"/>
        <v>64.509999999999991</v>
      </c>
      <c r="I155" s="23">
        <f t="shared" si="16"/>
        <v>-0.23703703703703574</v>
      </c>
      <c r="J155" s="24">
        <f t="shared" si="17"/>
        <v>0.88273125342090852</v>
      </c>
    </row>
    <row r="156" spans="1:10" x14ac:dyDescent="0.25">
      <c r="A156" s="14">
        <v>488.6</v>
      </c>
      <c r="B156" s="14">
        <v>70.09</v>
      </c>
      <c r="C156" s="14">
        <f t="shared" si="12"/>
        <v>73.09</v>
      </c>
      <c r="D156" s="23">
        <f t="shared" si="13"/>
        <v>-0.10555555555555925</v>
      </c>
      <c r="E156" s="24">
        <f t="shared" si="14"/>
        <v>1.0001368363437331</v>
      </c>
      <c r="F156" s="14">
        <v>134.19999999999999</v>
      </c>
      <c r="G156" s="14">
        <v>62.15</v>
      </c>
      <c r="H156" s="14">
        <f t="shared" si="15"/>
        <v>65.150000000000006</v>
      </c>
      <c r="I156" s="23">
        <f t="shared" si="16"/>
        <v>0.34827586206896755</v>
      </c>
      <c r="J156" s="24">
        <f t="shared" si="17"/>
        <v>0.89148877941981397</v>
      </c>
    </row>
    <row r="157" spans="1:10" x14ac:dyDescent="0.25">
      <c r="A157" s="14">
        <v>492.2</v>
      </c>
      <c r="B157" s="14">
        <v>69.709999999999994</v>
      </c>
      <c r="C157" s="14">
        <f t="shared" si="12"/>
        <v>72.709999999999994</v>
      </c>
      <c r="D157" s="23">
        <f t="shared" si="13"/>
        <v>-0.24444444444444163</v>
      </c>
      <c r="E157" s="24">
        <f t="shared" si="14"/>
        <v>0.99493705528188281</v>
      </c>
      <c r="F157" s="14">
        <v>131.30000000000001</v>
      </c>
      <c r="G157" s="14">
        <v>61.14</v>
      </c>
      <c r="H157" s="14">
        <f t="shared" si="15"/>
        <v>64.14</v>
      </c>
      <c r="I157" s="23">
        <f t="shared" si="16"/>
        <v>6.6666666666666138E-2</v>
      </c>
      <c r="J157" s="24">
        <f t="shared" si="17"/>
        <v>0.87766830870279144</v>
      </c>
    </row>
    <row r="158" spans="1:10" x14ac:dyDescent="0.25">
      <c r="A158" s="14">
        <v>495.8</v>
      </c>
      <c r="B158" s="14">
        <v>68.83</v>
      </c>
      <c r="C158" s="14">
        <f t="shared" si="12"/>
        <v>71.83</v>
      </c>
      <c r="D158" s="23">
        <f t="shared" si="13"/>
        <v>-0.15128205128205305</v>
      </c>
      <c r="E158" s="24">
        <f t="shared" si="14"/>
        <v>0.9828954570333881</v>
      </c>
      <c r="F158" s="14">
        <v>128.6</v>
      </c>
      <c r="G158" s="14">
        <v>60.96</v>
      </c>
      <c r="H158" s="14">
        <f t="shared" si="15"/>
        <v>63.96</v>
      </c>
      <c r="I158" s="23">
        <f t="shared" si="16"/>
        <v>0.17407407407407438</v>
      </c>
      <c r="J158" s="24">
        <f t="shared" si="17"/>
        <v>0.87520525451559938</v>
      </c>
    </row>
    <row r="159" spans="1:10" x14ac:dyDescent="0.25">
      <c r="A159" s="14">
        <v>499.7</v>
      </c>
      <c r="B159" s="14">
        <v>68.239999999999995</v>
      </c>
      <c r="C159" s="14">
        <f t="shared" si="12"/>
        <v>71.239999999999995</v>
      </c>
      <c r="D159" s="23">
        <f t="shared" si="13"/>
        <v>0.12820512820512708</v>
      </c>
      <c r="E159" s="24">
        <f t="shared" si="14"/>
        <v>0.97482211275314723</v>
      </c>
      <c r="F159" s="14">
        <v>125.9</v>
      </c>
      <c r="G159" s="14">
        <v>60.49</v>
      </c>
      <c r="H159" s="14">
        <f t="shared" si="15"/>
        <v>63.49</v>
      </c>
      <c r="I159" s="23">
        <f t="shared" si="16"/>
        <v>-0.28461538461538172</v>
      </c>
      <c r="J159" s="24">
        <f t="shared" si="17"/>
        <v>0.86877394636015326</v>
      </c>
    </row>
    <row r="160" spans="1:10" x14ac:dyDescent="0.25">
      <c r="A160" s="14">
        <v>503.6</v>
      </c>
      <c r="B160" s="14">
        <v>68.739999999999995</v>
      </c>
      <c r="C160" s="14">
        <f t="shared" si="12"/>
        <v>71.739999999999995</v>
      </c>
      <c r="D160" s="23">
        <f t="shared" si="13"/>
        <v>-0.45897435897435962</v>
      </c>
      <c r="E160" s="24">
        <f t="shared" si="14"/>
        <v>0.98166392993979201</v>
      </c>
      <c r="F160" s="14">
        <v>123.3</v>
      </c>
      <c r="G160" s="14">
        <v>61.23</v>
      </c>
      <c r="H160" s="14">
        <f t="shared" si="15"/>
        <v>64.22999999999999</v>
      </c>
      <c r="I160" s="23">
        <f t="shared" si="16"/>
        <v>0.13333333333333297</v>
      </c>
      <c r="J160" s="24">
        <f t="shared" si="17"/>
        <v>0.87889983579638742</v>
      </c>
    </row>
    <row r="161" spans="1:10" x14ac:dyDescent="0.25">
      <c r="A161" s="14">
        <v>507.5</v>
      </c>
      <c r="B161" s="14">
        <v>66.95</v>
      </c>
      <c r="C161" s="14">
        <f t="shared" si="12"/>
        <v>69.95</v>
      </c>
      <c r="D161" s="23">
        <f t="shared" si="13"/>
        <v>-5.5882352941176175E-2</v>
      </c>
      <c r="E161" s="24">
        <f t="shared" si="14"/>
        <v>0.95717022441160382</v>
      </c>
      <c r="F161" s="14">
        <v>120.6</v>
      </c>
      <c r="G161" s="14">
        <v>60.87</v>
      </c>
      <c r="H161" s="14">
        <f t="shared" si="15"/>
        <v>63.87</v>
      </c>
      <c r="I161" s="23">
        <f t="shared" si="16"/>
        <v>-0.14583333333333445</v>
      </c>
      <c r="J161" s="24">
        <f t="shared" si="17"/>
        <v>0.8739737274220033</v>
      </c>
    </row>
    <row r="162" spans="1:10" x14ac:dyDescent="0.25">
      <c r="A162" s="14">
        <v>510.9</v>
      </c>
      <c r="B162" s="14">
        <v>66.760000000000005</v>
      </c>
      <c r="C162" s="14">
        <f t="shared" si="12"/>
        <v>69.760000000000005</v>
      </c>
      <c r="D162" s="23">
        <f t="shared" si="13"/>
        <v>-0.83333333333333004</v>
      </c>
      <c r="E162" s="24">
        <f t="shared" si="14"/>
        <v>0.9545703338806788</v>
      </c>
      <c r="F162" s="14">
        <v>118.2</v>
      </c>
      <c r="G162" s="14">
        <v>61.22</v>
      </c>
      <c r="H162" s="14">
        <f t="shared" si="15"/>
        <v>64.22</v>
      </c>
      <c r="I162" s="23">
        <f t="shared" si="16"/>
        <v>4.6153846153845018E-2</v>
      </c>
      <c r="J162" s="24">
        <f t="shared" si="17"/>
        <v>0.87876299945265468</v>
      </c>
    </row>
    <row r="163" spans="1:10" x14ac:dyDescent="0.25">
      <c r="A163" s="14">
        <v>514.5</v>
      </c>
      <c r="B163" s="14">
        <v>63.76</v>
      </c>
      <c r="C163" s="14">
        <f t="shared" si="12"/>
        <v>66.759999999999991</v>
      </c>
      <c r="D163" s="23">
        <f t="shared" si="13"/>
        <v>-2.3305555555555411</v>
      </c>
      <c r="E163" s="24">
        <f t="shared" si="14"/>
        <v>0.91351943076080999</v>
      </c>
      <c r="F163" s="14">
        <v>115.6</v>
      </c>
      <c r="G163" s="14">
        <v>61.1</v>
      </c>
      <c r="H163" s="14">
        <f t="shared" si="15"/>
        <v>64.099999999999994</v>
      </c>
      <c r="I163" s="23">
        <f t="shared" si="16"/>
        <v>7.0833333333334289E-2</v>
      </c>
      <c r="J163" s="24">
        <f t="shared" si="17"/>
        <v>0.87712096332785983</v>
      </c>
    </row>
    <row r="164" spans="1:10" x14ac:dyDescent="0.25">
      <c r="A164" s="14">
        <v>518.1</v>
      </c>
      <c r="B164" s="14">
        <v>55.37</v>
      </c>
      <c r="C164" s="14">
        <f t="shared" si="12"/>
        <v>58.37</v>
      </c>
      <c r="D164" s="23">
        <f t="shared" si="13"/>
        <v>-2.9692307692307862</v>
      </c>
      <c r="E164" s="24">
        <f t="shared" si="14"/>
        <v>0.7987137383689108</v>
      </c>
      <c r="F164" s="14">
        <v>113.2</v>
      </c>
      <c r="G164" s="14">
        <v>60.93</v>
      </c>
      <c r="H164" s="14">
        <f t="shared" si="15"/>
        <v>63.93</v>
      </c>
      <c r="I164" s="23">
        <f t="shared" si="16"/>
        <v>-0.295833333333333</v>
      </c>
      <c r="J164" s="24">
        <f t="shared" si="17"/>
        <v>0.87479474548440073</v>
      </c>
    </row>
    <row r="165" spans="1:10" x14ac:dyDescent="0.25">
      <c r="A165" s="14">
        <v>522</v>
      </c>
      <c r="B165" s="14">
        <v>43.79</v>
      </c>
      <c r="C165" s="14">
        <f t="shared" si="12"/>
        <v>46.79</v>
      </c>
      <c r="D165" s="23">
        <f t="shared" si="13"/>
        <v>-2.072972972972948</v>
      </c>
      <c r="E165" s="24">
        <f t="shared" si="14"/>
        <v>0.64025725232621788</v>
      </c>
      <c r="F165" s="14">
        <v>110.8</v>
      </c>
      <c r="G165" s="14">
        <v>61.64</v>
      </c>
      <c r="H165" s="14">
        <f t="shared" si="15"/>
        <v>64.64</v>
      </c>
      <c r="I165" s="23">
        <f t="shared" si="16"/>
        <v>0.28695652173913239</v>
      </c>
      <c r="J165" s="24">
        <f t="shared" si="17"/>
        <v>0.88451012588943623</v>
      </c>
    </row>
    <row r="166" spans="1:10" x14ac:dyDescent="0.25">
      <c r="A166" s="14">
        <v>525.70000000000005</v>
      </c>
      <c r="B166" s="14">
        <v>36.119999999999997</v>
      </c>
      <c r="C166" s="14">
        <f t="shared" si="12"/>
        <v>39.119999999999997</v>
      </c>
      <c r="D166" s="23">
        <f t="shared" si="13"/>
        <v>-1.2444444444444751</v>
      </c>
      <c r="E166" s="24">
        <f t="shared" si="14"/>
        <v>0.53530377668308704</v>
      </c>
      <c r="F166" s="14">
        <v>108.5</v>
      </c>
      <c r="G166" s="14">
        <v>60.98</v>
      </c>
      <c r="H166" s="14">
        <f t="shared" si="15"/>
        <v>63.98</v>
      </c>
      <c r="I166" s="23">
        <f t="shared" si="16"/>
        <v>-4.1666666666687882E-3</v>
      </c>
      <c r="J166" s="24">
        <f t="shared" si="17"/>
        <v>0.87547892720306508</v>
      </c>
    </row>
    <row r="167" spans="1:10" x14ac:dyDescent="0.25">
      <c r="A167" s="14">
        <v>529.29999999999995</v>
      </c>
      <c r="B167" s="14">
        <v>31.64</v>
      </c>
      <c r="C167" s="14">
        <f t="shared" si="12"/>
        <v>34.64</v>
      </c>
      <c r="D167" s="23">
        <f t="shared" si="13"/>
        <v>-0.41750000000000043</v>
      </c>
      <c r="E167" s="24">
        <f t="shared" si="14"/>
        <v>0.47400109469074986</v>
      </c>
      <c r="F167" s="14">
        <v>106.1</v>
      </c>
      <c r="G167" s="14">
        <v>60.99</v>
      </c>
      <c r="H167" s="14">
        <f t="shared" si="15"/>
        <v>63.99</v>
      </c>
      <c r="I167" s="23">
        <f t="shared" si="16"/>
        <v>-9.2592592592592976E-2</v>
      </c>
      <c r="J167" s="24">
        <f t="shared" si="17"/>
        <v>0.87561576354679804</v>
      </c>
    </row>
    <row r="168" spans="1:10" x14ac:dyDescent="0.25">
      <c r="A168" s="14">
        <v>533.29999999999995</v>
      </c>
      <c r="B168" s="14">
        <v>29.97</v>
      </c>
      <c r="C168" s="14">
        <f t="shared" si="12"/>
        <v>32.97</v>
      </c>
      <c r="D168" s="23">
        <f t="shared" si="13"/>
        <v>-0.24871794871794262</v>
      </c>
      <c r="E168" s="24">
        <f t="shared" si="14"/>
        <v>0.4511494252873563</v>
      </c>
      <c r="F168" s="14">
        <v>103.4</v>
      </c>
      <c r="G168" s="14">
        <v>61.24</v>
      </c>
      <c r="H168" s="14">
        <f t="shared" si="15"/>
        <v>64.240000000000009</v>
      </c>
      <c r="I168" s="23">
        <f t="shared" si="16"/>
        <v>0.33478260869565185</v>
      </c>
      <c r="J168" s="24">
        <f t="shared" si="17"/>
        <v>0.8790366721401206</v>
      </c>
    </row>
    <row r="169" spans="1:10" x14ac:dyDescent="0.25">
      <c r="A169" s="14">
        <v>537.20000000000005</v>
      </c>
      <c r="B169" s="14">
        <v>29</v>
      </c>
      <c r="C169" s="14">
        <f t="shared" si="12"/>
        <v>32</v>
      </c>
      <c r="D169" s="23">
        <f t="shared" si="13"/>
        <v>-0.5647058823529455</v>
      </c>
      <c r="E169" s="24">
        <f t="shared" si="14"/>
        <v>0.43787629994526545</v>
      </c>
      <c r="F169" s="14">
        <v>101.1</v>
      </c>
      <c r="G169" s="14">
        <v>60.47</v>
      </c>
      <c r="H169" s="14">
        <f t="shared" si="15"/>
        <v>63.47</v>
      </c>
      <c r="I169" s="23">
        <f t="shared" si="16"/>
        <v>0.11666666666666756</v>
      </c>
      <c r="J169" s="24">
        <f t="shared" si="17"/>
        <v>0.86850027367268745</v>
      </c>
    </row>
    <row r="170" spans="1:10" x14ac:dyDescent="0.25">
      <c r="A170" s="14">
        <v>540.6</v>
      </c>
      <c r="B170" s="14">
        <v>27.08</v>
      </c>
      <c r="C170" s="14">
        <f t="shared" si="12"/>
        <v>30.08</v>
      </c>
      <c r="D170" s="23">
        <f t="shared" si="13"/>
        <v>-0.5487179487179511</v>
      </c>
      <c r="E170" s="24">
        <f t="shared" si="14"/>
        <v>0.41160372194854949</v>
      </c>
      <c r="F170" s="14">
        <v>98.7</v>
      </c>
      <c r="G170" s="14">
        <v>60.19</v>
      </c>
      <c r="H170" s="14">
        <f t="shared" si="15"/>
        <v>63.19</v>
      </c>
      <c r="I170" s="23">
        <f t="shared" si="16"/>
        <v>-0.27916666666666673</v>
      </c>
      <c r="J170" s="24">
        <f t="shared" si="17"/>
        <v>0.86466885604816635</v>
      </c>
    </row>
    <row r="171" spans="1:10" x14ac:dyDescent="0.25">
      <c r="A171" s="14">
        <v>544.5</v>
      </c>
      <c r="B171" s="14">
        <v>24.94</v>
      </c>
      <c r="C171" s="14">
        <f t="shared" si="12"/>
        <v>27.94</v>
      </c>
      <c r="D171" s="23">
        <f t="shared" si="13"/>
        <v>-0.15294117647058914</v>
      </c>
      <c r="E171" s="24">
        <f t="shared" si="14"/>
        <v>0.38232074438970992</v>
      </c>
      <c r="F171" s="14">
        <v>96.3</v>
      </c>
      <c r="G171" s="14">
        <v>60.86</v>
      </c>
      <c r="H171" s="14">
        <f t="shared" si="15"/>
        <v>63.86</v>
      </c>
      <c r="I171" s="23">
        <f t="shared" si="16"/>
        <v>4.2857142857141213E-2</v>
      </c>
      <c r="J171" s="24">
        <f t="shared" si="17"/>
        <v>0.87383689107827045</v>
      </c>
    </row>
    <row r="172" spans="1:10" x14ac:dyDescent="0.25">
      <c r="A172" s="14">
        <v>547.9</v>
      </c>
      <c r="B172" s="14">
        <v>24.42</v>
      </c>
      <c r="C172" s="14">
        <f t="shared" si="12"/>
        <v>27.42</v>
      </c>
      <c r="D172" s="23">
        <f t="shared" si="13"/>
        <v>-0.82162162162161223</v>
      </c>
      <c r="E172" s="24">
        <f t="shared" si="14"/>
        <v>0.37520525451559938</v>
      </c>
      <c r="F172" s="14">
        <v>94.2</v>
      </c>
      <c r="G172" s="14">
        <v>60.77</v>
      </c>
      <c r="H172" s="14">
        <f t="shared" si="15"/>
        <v>63.77</v>
      </c>
      <c r="I172" s="23">
        <f t="shared" si="16"/>
        <v>5.8333333333333431E-2</v>
      </c>
      <c r="J172" s="24">
        <f t="shared" si="17"/>
        <v>0.87260536398467436</v>
      </c>
    </row>
    <row r="173" spans="1:10" x14ac:dyDescent="0.25">
      <c r="A173" s="14">
        <v>551.6</v>
      </c>
      <c r="B173" s="14">
        <v>21.38</v>
      </c>
      <c r="C173" s="14">
        <f t="shared" si="12"/>
        <v>24.38</v>
      </c>
      <c r="D173" s="23">
        <f t="shared" si="13"/>
        <v>-0.53611111111110765</v>
      </c>
      <c r="E173" s="24">
        <f t="shared" si="14"/>
        <v>0.33360700602079912</v>
      </c>
      <c r="F173" s="14">
        <v>91.8</v>
      </c>
      <c r="G173" s="14">
        <v>60.63</v>
      </c>
      <c r="H173" s="14">
        <f t="shared" si="15"/>
        <v>63.63</v>
      </c>
      <c r="I173" s="23">
        <f t="shared" si="16"/>
        <v>0.15714285714286014</v>
      </c>
      <c r="J173" s="24">
        <f t="shared" si="17"/>
        <v>0.87068965517241381</v>
      </c>
    </row>
    <row r="174" spans="1:10" x14ac:dyDescent="0.25">
      <c r="A174" s="14">
        <v>555.20000000000005</v>
      </c>
      <c r="B174" s="14">
        <v>19.45</v>
      </c>
      <c r="C174" s="14">
        <f t="shared" si="12"/>
        <v>22.45</v>
      </c>
      <c r="D174" s="23">
        <f t="shared" si="13"/>
        <v>-1.8941176470588361</v>
      </c>
      <c r="E174" s="24">
        <f t="shared" si="14"/>
        <v>0.30719759168035032</v>
      </c>
      <c r="F174" s="14">
        <v>89.7</v>
      </c>
      <c r="G174" s="14">
        <v>60.3</v>
      </c>
      <c r="H174" s="14">
        <f t="shared" si="15"/>
        <v>63.3</v>
      </c>
      <c r="I174" s="23">
        <f t="shared" si="16"/>
        <v>-3.8095238095240513E-2</v>
      </c>
      <c r="J174" s="24">
        <f t="shared" si="17"/>
        <v>0.86617405582922824</v>
      </c>
    </row>
    <row r="175" spans="1:10" x14ac:dyDescent="0.25">
      <c r="A175" s="14">
        <v>558.6</v>
      </c>
      <c r="B175" s="14">
        <v>13.01</v>
      </c>
      <c r="C175" s="14">
        <f t="shared" si="12"/>
        <v>16.009999999999998</v>
      </c>
      <c r="D175" s="23">
        <f t="shared" si="13"/>
        <v>-1.1000000000000074</v>
      </c>
      <c r="E175" s="24">
        <f t="shared" si="14"/>
        <v>0.2190749863163656</v>
      </c>
      <c r="F175" s="14">
        <v>87.6</v>
      </c>
      <c r="G175" s="14">
        <v>60.38</v>
      </c>
      <c r="H175" s="14">
        <f t="shared" si="15"/>
        <v>63.38</v>
      </c>
      <c r="I175" s="23">
        <f t="shared" si="16"/>
        <v>-1.4285714285711482E-2</v>
      </c>
      <c r="J175" s="24">
        <f t="shared" si="17"/>
        <v>0.86726874657909148</v>
      </c>
    </row>
    <row r="176" spans="1:10" x14ac:dyDescent="0.25">
      <c r="A176" s="14">
        <v>562</v>
      </c>
      <c r="B176" s="14">
        <v>9.27</v>
      </c>
      <c r="C176" s="14">
        <f t="shared" si="12"/>
        <v>12.27</v>
      </c>
      <c r="D176" s="23">
        <f t="shared" si="13"/>
        <v>-1.4941176470588333</v>
      </c>
      <c r="E176" s="24">
        <f t="shared" si="14"/>
        <v>0.16789819376026272</v>
      </c>
      <c r="F176" s="14">
        <v>85.5</v>
      </c>
      <c r="G176" s="14">
        <v>60.41</v>
      </c>
      <c r="H176" s="14">
        <f t="shared" si="15"/>
        <v>63.41</v>
      </c>
      <c r="I176" s="23">
        <f t="shared" si="16"/>
        <v>0.2285714285714277</v>
      </c>
      <c r="J176" s="24">
        <f t="shared" si="17"/>
        <v>0.86767925561029002</v>
      </c>
    </row>
    <row r="177" spans="1:10" x14ac:dyDescent="0.25">
      <c r="A177" s="14">
        <v>565.4</v>
      </c>
      <c r="B177" s="14">
        <v>4.1900000000000004</v>
      </c>
      <c r="C177" s="14">
        <f t="shared" si="12"/>
        <v>7.19</v>
      </c>
      <c r="D177" s="23">
        <f t="shared" si="13"/>
        <v>-0.51176470588235645</v>
      </c>
      <c r="E177" s="24">
        <f t="shared" si="14"/>
        <v>9.8385331143951843E-2</v>
      </c>
      <c r="F177" s="14">
        <v>83.4</v>
      </c>
      <c r="G177" s="14">
        <v>59.93</v>
      </c>
      <c r="H177" s="14">
        <f t="shared" si="15"/>
        <v>62.93</v>
      </c>
      <c r="I177" s="23">
        <f t="shared" si="16"/>
        <v>7.2222222222223187E-2</v>
      </c>
      <c r="J177" s="24">
        <f t="shared" si="17"/>
        <v>0.86111111111111116</v>
      </c>
    </row>
    <row r="178" spans="1:10" x14ac:dyDescent="0.25">
      <c r="A178" s="14">
        <v>568.79999999999995</v>
      </c>
      <c r="B178" s="14">
        <v>2.4500000000000002</v>
      </c>
      <c r="C178" s="14">
        <f t="shared" si="12"/>
        <v>5.45</v>
      </c>
      <c r="D178" s="23">
        <f t="shared" si="13"/>
        <v>-0.7484848484848331</v>
      </c>
      <c r="E178" s="24">
        <f t="shared" si="14"/>
        <v>7.4575807334428035E-2</v>
      </c>
      <c r="F178" s="14">
        <v>81.599999999999994</v>
      </c>
      <c r="G178" s="14">
        <v>59.8</v>
      </c>
      <c r="H178" s="14">
        <f t="shared" si="15"/>
        <v>62.8</v>
      </c>
      <c r="I178" s="23">
        <f t="shared" si="16"/>
        <v>-0.15555555555555645</v>
      </c>
      <c r="J178" s="24">
        <f t="shared" si="17"/>
        <v>0.85933223864258346</v>
      </c>
    </row>
    <row r="179" spans="1:10" x14ac:dyDescent="0.25">
      <c r="A179" s="14">
        <v>572.1</v>
      </c>
      <c r="B179" s="14">
        <v>-0.02</v>
      </c>
      <c r="C179" s="14">
        <f t="shared" si="12"/>
        <v>2.98</v>
      </c>
      <c r="D179" s="23">
        <f t="shared" si="13"/>
        <v>-0.15405405405405689</v>
      </c>
      <c r="E179" s="24">
        <f t="shared" si="14"/>
        <v>4.0777230432402847E-2</v>
      </c>
      <c r="F179" s="14">
        <v>79.8</v>
      </c>
      <c r="G179" s="14">
        <v>60.08</v>
      </c>
      <c r="H179" s="14">
        <f t="shared" si="15"/>
        <v>63.08</v>
      </c>
      <c r="I179" s="23">
        <f t="shared" si="16"/>
        <v>0.2952380952380948</v>
      </c>
      <c r="J179" s="24">
        <f t="shared" si="17"/>
        <v>0.86316365626710456</v>
      </c>
    </row>
    <row r="180" spans="1:10" x14ac:dyDescent="0.25">
      <c r="A180" s="14">
        <v>575.79999999999995</v>
      </c>
      <c r="B180" s="14">
        <v>-0.59</v>
      </c>
      <c r="C180" s="14">
        <f t="shared" si="12"/>
        <v>2.41</v>
      </c>
      <c r="D180" s="23">
        <f t="shared" si="13"/>
        <v>7.2972972972972061E-2</v>
      </c>
      <c r="E180" s="24">
        <f t="shared" si="14"/>
        <v>3.2977558839627809E-2</v>
      </c>
      <c r="F180" s="14">
        <v>77.7</v>
      </c>
      <c r="G180" s="14">
        <v>59.46</v>
      </c>
      <c r="H180" s="14">
        <f t="shared" si="15"/>
        <v>62.46</v>
      </c>
      <c r="I180" s="23">
        <f t="shared" si="16"/>
        <v>-0.39999999999999775</v>
      </c>
      <c r="J180" s="24">
        <f t="shared" si="17"/>
        <v>0.85467980295566504</v>
      </c>
    </row>
    <row r="181" spans="1:10" x14ac:dyDescent="0.25">
      <c r="A181" s="14">
        <v>579.5</v>
      </c>
      <c r="B181" s="14">
        <v>-0.32</v>
      </c>
      <c r="C181" s="14">
        <f t="shared" si="12"/>
        <v>2.68</v>
      </c>
      <c r="D181" s="23">
        <f t="shared" si="13"/>
        <v>-0.19772727272727372</v>
      </c>
      <c r="E181" s="24">
        <f t="shared" si="14"/>
        <v>3.6672140120415989E-2</v>
      </c>
      <c r="F181" s="14">
        <v>75.8</v>
      </c>
      <c r="G181" s="14">
        <v>60.22</v>
      </c>
      <c r="H181" s="14">
        <f t="shared" si="15"/>
        <v>63.22</v>
      </c>
      <c r="I181" s="23">
        <f t="shared" si="16"/>
        <v>0.10555555555555446</v>
      </c>
      <c r="J181" s="24">
        <f t="shared" si="17"/>
        <v>0.86507936507936511</v>
      </c>
    </row>
    <row r="182" spans="1:10" x14ac:dyDescent="0.25">
      <c r="A182" s="14">
        <v>583.9</v>
      </c>
      <c r="B182" s="14">
        <v>-1.19</v>
      </c>
      <c r="C182" s="14">
        <f t="shared" si="12"/>
        <v>1.81</v>
      </c>
      <c r="D182" s="23">
        <f t="shared" si="13"/>
        <v>-6.5000000000000002E-2</v>
      </c>
      <c r="E182" s="24">
        <f t="shared" si="14"/>
        <v>2.4767378215654078E-2</v>
      </c>
      <c r="F182" s="14">
        <v>74</v>
      </c>
      <c r="G182" s="14">
        <v>60.03</v>
      </c>
      <c r="H182" s="14">
        <f t="shared" si="15"/>
        <v>63.03</v>
      </c>
      <c r="I182" s="23">
        <f t="shared" si="16"/>
        <v>0.14444444444444357</v>
      </c>
      <c r="J182" s="24">
        <f t="shared" si="17"/>
        <v>0.86247947454844009</v>
      </c>
    </row>
    <row r="183" spans="1:10" x14ac:dyDescent="0.25">
      <c r="A183" s="14">
        <v>587.9</v>
      </c>
      <c r="B183" s="14">
        <v>-1.45</v>
      </c>
      <c r="C183" s="14">
        <f t="shared" si="12"/>
        <v>1.55</v>
      </c>
      <c r="D183" s="23">
        <f t="shared" si="13"/>
        <v>0.24594594594594291</v>
      </c>
      <c r="E183" s="24">
        <f t="shared" si="14"/>
        <v>2.1209633278598795E-2</v>
      </c>
      <c r="F183" s="14">
        <v>72.2</v>
      </c>
      <c r="G183" s="14">
        <v>59.77</v>
      </c>
      <c r="H183" s="14">
        <f t="shared" si="15"/>
        <v>62.77</v>
      </c>
      <c r="I183" s="23">
        <f t="shared" si="16"/>
        <v>-4.7368421052629492E-2</v>
      </c>
      <c r="J183" s="24">
        <f t="shared" si="17"/>
        <v>0.8589217296113848</v>
      </c>
    </row>
    <row r="184" spans="1:10" x14ac:dyDescent="0.25">
      <c r="A184" s="14">
        <v>591.6</v>
      </c>
      <c r="B184" s="14">
        <v>-0.54</v>
      </c>
      <c r="C184" s="14">
        <f t="shared" si="12"/>
        <v>2.46</v>
      </c>
      <c r="D184" s="23">
        <f t="shared" si="13"/>
        <v>-0.19117647058823656</v>
      </c>
      <c r="E184" s="24">
        <f t="shared" si="14"/>
        <v>3.3661740558292283E-2</v>
      </c>
      <c r="F184" s="14">
        <v>70.3</v>
      </c>
      <c r="G184" s="14">
        <v>59.86</v>
      </c>
      <c r="H184" s="14">
        <f t="shared" si="15"/>
        <v>62.86</v>
      </c>
      <c r="I184" s="23">
        <f t="shared" si="16"/>
        <v>-1.6666666666667326E-2</v>
      </c>
      <c r="J184" s="24">
        <f t="shared" si="17"/>
        <v>0.86015325670498088</v>
      </c>
    </row>
    <row r="185" spans="1:10" x14ac:dyDescent="0.25">
      <c r="A185" s="14">
        <v>595</v>
      </c>
      <c r="B185" s="14">
        <v>-1.19</v>
      </c>
      <c r="C185" s="14">
        <f t="shared" si="12"/>
        <v>1.81</v>
      </c>
      <c r="D185" s="23">
        <f t="shared" si="13"/>
        <v>-3.7499999999999499E-2</v>
      </c>
      <c r="E185" s="24">
        <f t="shared" si="14"/>
        <v>2.4767378215654078E-2</v>
      </c>
      <c r="F185" s="14">
        <v>68.5</v>
      </c>
      <c r="G185" s="14">
        <v>59.89</v>
      </c>
      <c r="H185" s="14">
        <f t="shared" si="15"/>
        <v>62.89</v>
      </c>
      <c r="I185" s="23">
        <f t="shared" si="16"/>
        <v>0.13888888888888912</v>
      </c>
      <c r="J185" s="24">
        <f t="shared" si="17"/>
        <v>0.86056376573617954</v>
      </c>
    </row>
    <row r="186" spans="1:10" x14ac:dyDescent="0.25">
      <c r="A186" s="14">
        <v>598.20000000000005</v>
      </c>
      <c r="B186" s="14">
        <v>-1.31</v>
      </c>
      <c r="C186" s="14">
        <f t="shared" si="12"/>
        <v>1.69</v>
      </c>
      <c r="D186" s="23">
        <f t="shared" si="13"/>
        <v>-0.17419354838710191</v>
      </c>
      <c r="E186" s="24">
        <f t="shared" si="14"/>
        <v>2.3125342090859331E-2</v>
      </c>
      <c r="F186" s="14">
        <v>66.7</v>
      </c>
      <c r="G186" s="14">
        <v>59.64</v>
      </c>
      <c r="H186" s="14">
        <f t="shared" si="15"/>
        <v>62.64</v>
      </c>
      <c r="I186" s="23">
        <f t="shared" si="16"/>
        <v>0.1624999999999979</v>
      </c>
      <c r="J186" s="24">
        <f t="shared" si="17"/>
        <v>0.85714285714285721</v>
      </c>
    </row>
    <row r="187" spans="1:10" x14ac:dyDescent="0.25">
      <c r="A187" s="14">
        <v>601.29999999999995</v>
      </c>
      <c r="B187" s="14">
        <v>-1.85</v>
      </c>
      <c r="C187" s="14">
        <f t="shared" si="12"/>
        <v>1.1499999999999999</v>
      </c>
      <c r="D187" s="23">
        <f t="shared" si="13"/>
        <v>0.25806451612903036</v>
      </c>
      <c r="E187" s="24">
        <f t="shared" si="14"/>
        <v>1.5736179529282978E-2</v>
      </c>
      <c r="F187" s="14">
        <v>65.099999999999994</v>
      </c>
      <c r="G187" s="14">
        <v>59.38</v>
      </c>
      <c r="H187" s="14">
        <f t="shared" si="15"/>
        <v>62.38</v>
      </c>
      <c r="I187" s="23">
        <f t="shared" si="16"/>
        <v>-7.2222222222219815E-2</v>
      </c>
      <c r="J187" s="24">
        <f t="shared" si="17"/>
        <v>0.85358511220580191</v>
      </c>
    </row>
    <row r="188" spans="1:10" x14ac:dyDescent="0.25">
      <c r="A188" s="14">
        <v>604.4</v>
      </c>
      <c r="B188" s="14">
        <v>-1.05</v>
      </c>
      <c r="C188" s="14">
        <f t="shared" si="12"/>
        <v>1.95</v>
      </c>
      <c r="D188" s="23">
        <f t="shared" si="13"/>
        <v>-0.31818181818181157</v>
      </c>
      <c r="E188" s="24">
        <f t="shared" si="14"/>
        <v>2.6683087027914613E-2</v>
      </c>
      <c r="F188" s="14">
        <v>63.3</v>
      </c>
      <c r="G188" s="14">
        <v>59.51</v>
      </c>
      <c r="H188" s="14">
        <f t="shared" si="15"/>
        <v>62.51</v>
      </c>
      <c r="I188" s="23">
        <f t="shared" si="16"/>
        <v>8.888888888888713E-2</v>
      </c>
      <c r="J188" s="24">
        <f t="shared" si="17"/>
        <v>0.8553639846743295</v>
      </c>
    </row>
    <row r="189" spans="1:10" x14ac:dyDescent="0.25">
      <c r="A189" s="14">
        <v>606.6</v>
      </c>
      <c r="B189" s="14">
        <v>-1.75</v>
      </c>
      <c r="C189" s="14">
        <f t="shared" si="12"/>
        <v>1.25</v>
      </c>
      <c r="D189" s="23">
        <f t="shared" si="13"/>
        <v>0.60833333333336792</v>
      </c>
      <c r="E189" s="24">
        <f t="shared" si="14"/>
        <v>1.7104542966611933E-2</v>
      </c>
      <c r="F189" s="14">
        <v>61.5</v>
      </c>
      <c r="G189" s="14">
        <v>59.35</v>
      </c>
      <c r="H189" s="14">
        <f t="shared" si="15"/>
        <v>62.35</v>
      </c>
      <c r="I189" s="23">
        <f t="shared" si="16"/>
        <v>0.21250000000000194</v>
      </c>
      <c r="J189" s="24">
        <f t="shared" si="17"/>
        <v>0.85317460317460325</v>
      </c>
    </row>
    <row r="190" spans="1:10" x14ac:dyDescent="0.25">
      <c r="A190" s="14">
        <v>607.79999999999995</v>
      </c>
      <c r="B190" s="14">
        <v>-1.02</v>
      </c>
      <c r="C190" s="14">
        <f t="shared" si="12"/>
        <v>1.98</v>
      </c>
      <c r="D190" s="23">
        <f t="shared" si="13"/>
        <v>-2.1999999999999162</v>
      </c>
      <c r="E190" s="24">
        <f t="shared" si="14"/>
        <v>2.7093596059113302E-2</v>
      </c>
      <c r="F190" s="14">
        <v>59.9</v>
      </c>
      <c r="G190" s="14">
        <v>59.01</v>
      </c>
      <c r="H190" s="14">
        <f t="shared" si="15"/>
        <v>62.01</v>
      </c>
      <c r="I190" s="23">
        <f t="shared" si="16"/>
        <v>-0.19523809523809688</v>
      </c>
      <c r="J190" s="24">
        <f t="shared" si="17"/>
        <v>0.84852216748768472</v>
      </c>
    </row>
    <row r="191" spans="1:10" x14ac:dyDescent="0.25">
      <c r="A191" s="14">
        <v>608.4</v>
      </c>
      <c r="B191" s="14">
        <v>-2.34</v>
      </c>
      <c r="C191" s="14">
        <f t="shared" si="12"/>
        <v>0.66000000000000014</v>
      </c>
      <c r="D191" s="23">
        <f t="shared" si="13"/>
        <v>-3.8461538461538459E-3</v>
      </c>
      <c r="E191" s="24">
        <f t="shared" si="14"/>
        <v>9.031198686371103E-3</v>
      </c>
      <c r="F191" s="14">
        <v>57.8</v>
      </c>
      <c r="G191" s="14">
        <v>59.42</v>
      </c>
      <c r="H191" s="14">
        <f t="shared" si="15"/>
        <v>62.42</v>
      </c>
      <c r="I191" s="23">
        <f t="shared" si="16"/>
        <v>8.6956521739131779E-2</v>
      </c>
      <c r="J191" s="24">
        <f t="shared" si="17"/>
        <v>0.85413245758073353</v>
      </c>
    </row>
    <row r="192" spans="1:10" x14ac:dyDescent="0.25">
      <c r="D192" s="23"/>
      <c r="E192" s="24"/>
      <c r="F192" s="14">
        <v>55.5</v>
      </c>
      <c r="G192" s="14">
        <v>59.22</v>
      </c>
      <c r="H192" s="14">
        <f t="shared" si="15"/>
        <v>62.22</v>
      </c>
      <c r="I192" s="23">
        <f t="shared" si="16"/>
        <v>4.9999999999998226E-2</v>
      </c>
      <c r="J192" s="24">
        <f t="shared" si="17"/>
        <v>0.85139573070607555</v>
      </c>
    </row>
    <row r="193" spans="4:10" x14ac:dyDescent="0.25">
      <c r="D193" s="23"/>
      <c r="E193" s="24"/>
      <c r="F193" s="14">
        <v>52.9</v>
      </c>
      <c r="G193" s="14">
        <v>59.09</v>
      </c>
      <c r="H193" s="14">
        <f t="shared" si="15"/>
        <v>62.09</v>
      </c>
      <c r="I193" s="23">
        <f t="shared" si="16"/>
        <v>3.4615384615385908E-2</v>
      </c>
      <c r="J193" s="24">
        <f t="shared" si="17"/>
        <v>0.84961685823754796</v>
      </c>
    </row>
    <row r="194" spans="4:10" x14ac:dyDescent="0.25">
      <c r="D194" s="23"/>
      <c r="E194" s="24"/>
      <c r="F194" s="14">
        <v>50.3</v>
      </c>
      <c r="G194" s="14">
        <v>59</v>
      </c>
      <c r="H194" s="14">
        <f t="shared" si="15"/>
        <v>62</v>
      </c>
      <c r="I194" s="23">
        <f t="shared" si="16"/>
        <v>2.6923076923077091E-2</v>
      </c>
      <c r="J194" s="24">
        <f t="shared" si="17"/>
        <v>0.84838533114395187</v>
      </c>
    </row>
    <row r="195" spans="4:10" x14ac:dyDescent="0.25">
      <c r="D195" s="23"/>
      <c r="E195" s="24"/>
      <c r="F195" s="14">
        <v>47.7</v>
      </c>
      <c r="G195" s="14">
        <v>58.93</v>
      </c>
      <c r="H195" s="14">
        <f t="shared" si="15"/>
        <v>61.93</v>
      </c>
      <c r="I195" s="23">
        <f t="shared" si="16"/>
        <v>3.8461538461530788E-3</v>
      </c>
      <c r="J195" s="24">
        <f t="shared" si="17"/>
        <v>0.84742747673782159</v>
      </c>
    </row>
    <row r="196" spans="4:10" x14ac:dyDescent="0.25">
      <c r="D196" s="23"/>
      <c r="E196" s="24"/>
      <c r="F196" s="14">
        <v>45.1</v>
      </c>
      <c r="G196" s="14">
        <v>58.92</v>
      </c>
      <c r="H196" s="14">
        <f t="shared" ref="H196:H199" si="18">G196+3</f>
        <v>61.92</v>
      </c>
      <c r="I196" s="23">
        <f t="shared" ref="I196:I199" si="19">(G197-G196)/(F197-F196)</f>
        <v>4.7619047619048262E-2</v>
      </c>
      <c r="J196" s="24">
        <f t="shared" ref="J196:J199" si="20">H196/$C$3</f>
        <v>0.84729064039408875</v>
      </c>
    </row>
    <row r="197" spans="4:10" x14ac:dyDescent="0.25">
      <c r="D197" s="23"/>
      <c r="E197" s="24"/>
      <c r="F197" s="14">
        <v>43</v>
      </c>
      <c r="G197" s="14">
        <v>58.82</v>
      </c>
      <c r="H197" s="14">
        <f t="shared" si="18"/>
        <v>61.82</v>
      </c>
      <c r="I197" s="23">
        <f t="shared" si="19"/>
        <v>0</v>
      </c>
      <c r="J197" s="24">
        <f t="shared" si="20"/>
        <v>0.8459222769567597</v>
      </c>
    </row>
    <row r="198" spans="4:10" x14ac:dyDescent="0.25">
      <c r="D198" s="23"/>
      <c r="E198" s="24"/>
      <c r="F198" s="14">
        <v>41.2</v>
      </c>
      <c r="G198" s="14">
        <v>58.82</v>
      </c>
      <c r="H198" s="14">
        <f t="shared" si="18"/>
        <v>61.82</v>
      </c>
      <c r="I198" s="23">
        <f t="shared" si="19"/>
        <v>0.11111111111111242</v>
      </c>
      <c r="J198" s="24">
        <f t="shared" si="20"/>
        <v>0.8459222769567597</v>
      </c>
    </row>
    <row r="199" spans="4:10" x14ac:dyDescent="0.25">
      <c r="D199" s="23"/>
      <c r="E199" s="24"/>
      <c r="F199" s="14">
        <v>39.4</v>
      </c>
      <c r="G199" s="14">
        <v>58.62</v>
      </c>
      <c r="H199" s="14">
        <f t="shared" si="18"/>
        <v>61.62</v>
      </c>
      <c r="I199" s="23">
        <f t="shared" si="19"/>
        <v>1.4878172588832488</v>
      </c>
      <c r="J199" s="24">
        <f t="shared" si="20"/>
        <v>0.84318555008210183</v>
      </c>
    </row>
    <row r="200" spans="4:10" x14ac:dyDescent="0.25">
      <c r="D200" s="23"/>
      <c r="E200" s="24"/>
      <c r="I200" s="23"/>
      <c r="J200" s="24"/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113" priority="3" stopIfTrue="1" operator="equal">
      <formula>MAX(A447:A844)</formula>
    </cfRule>
  </conditionalFormatting>
  <conditionalFormatting sqref="F229:F233">
    <cfRule type="cellIs" dxfId="112" priority="4" stopIfTrue="1" operator="equal">
      <formula>MAX(A442:A839)</formula>
    </cfRule>
  </conditionalFormatting>
  <conditionalFormatting sqref="A124:A218 A4:A83">
    <cfRule type="cellIs" dxfId="111" priority="5" stopIfTrue="1" operator="equal">
      <formula>MAX(A5:A397)</formula>
    </cfRule>
  </conditionalFormatting>
  <conditionalFormatting sqref="A3">
    <cfRule type="cellIs" dxfId="110" priority="6" stopIfTrue="1" operator="equal">
      <formula>MAX(A4:A395)</formula>
    </cfRule>
  </conditionalFormatting>
  <conditionalFormatting sqref="E1">
    <cfRule type="cellIs" dxfId="109" priority="1" stopIfTrue="1" operator="equal">
      <formula>MAX(A2:A393)</formula>
    </cfRule>
  </conditionalFormatting>
  <conditionalFormatting sqref="A2">
    <cfRule type="cellIs" dxfId="108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topLeftCell="H1" zoomScale="90" zoomScaleNormal="90" workbookViewId="0">
      <selection activeCell="S3" sqref="S3:T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  <col min="12" max="13" width="13.7109375" customWidth="1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30.8</v>
      </c>
      <c r="B3" s="14">
        <v>99.18</v>
      </c>
      <c r="C3" s="14">
        <f>B3+3</f>
        <v>102.18</v>
      </c>
      <c r="D3" s="23">
        <f>(B4-B3)/(A4-A3)</f>
        <v>0.66666666666662722</v>
      </c>
      <c r="E3" s="24">
        <f>C3/$C$3</f>
        <v>1</v>
      </c>
      <c r="F3" s="14">
        <v>610</v>
      </c>
      <c r="G3" s="14">
        <v>-1.44</v>
      </c>
      <c r="H3" s="14">
        <f>G3+3</f>
        <v>1.56</v>
      </c>
      <c r="I3" s="23">
        <f>(G4-G3)/(F4-F3)</f>
        <v>8.7499999999998829E-2</v>
      </c>
      <c r="J3" s="24">
        <f>H3/$C$3</f>
        <v>1.5267175572519083E-2</v>
      </c>
      <c r="K3" s="52"/>
      <c r="L3" s="35" t="s">
        <v>47</v>
      </c>
      <c r="M3" s="35">
        <v>5.0439999999999996</v>
      </c>
      <c r="N3" s="35">
        <v>99.186999999999998</v>
      </c>
      <c r="O3" s="35">
        <v>311.86700000000002</v>
      </c>
      <c r="P3" s="35">
        <v>42.11</v>
      </c>
      <c r="Q3" s="35">
        <v>5.0999999999999997E-2</v>
      </c>
      <c r="R3" s="35">
        <v>7.4060080740916652</v>
      </c>
      <c r="S3" s="39">
        <f>Q4-Q3</f>
        <v>3.0000000000000006E-2</v>
      </c>
      <c r="T3" s="39">
        <f>R4-R3</f>
        <v>-4.0807620751795</v>
      </c>
      <c r="U3" s="52"/>
    </row>
    <row r="4" spans="1:27" x14ac:dyDescent="0.25">
      <c r="A4" s="14">
        <v>31.1</v>
      </c>
      <c r="B4" s="14">
        <v>99.38</v>
      </c>
      <c r="C4" s="14">
        <f t="shared" ref="C4:C67" si="0">B4+3</f>
        <v>102.38</v>
      </c>
      <c r="D4" s="23">
        <f t="shared" ref="D4:D20" si="1">(B5-B4)/(A5-A4)</f>
        <v>-0.19375000000000125</v>
      </c>
      <c r="E4" s="24">
        <f t="shared" ref="E4:E20" si="2">C4/$C$3</f>
        <v>1.0019573302016049</v>
      </c>
      <c r="F4" s="14">
        <v>608.4</v>
      </c>
      <c r="G4" s="14">
        <v>-1.58</v>
      </c>
      <c r="H4" s="14">
        <f t="shared" ref="H4:H67" si="3">G4+3</f>
        <v>1.42</v>
      </c>
      <c r="I4" s="23">
        <f t="shared" ref="I4:I67" si="4">(G5-G4)/(F5-F4)</f>
        <v>-0.11111111111111402</v>
      </c>
      <c r="J4" s="24">
        <f t="shared" ref="J4:J67" si="5">H4/$C$3</f>
        <v>1.3897044431395575E-2</v>
      </c>
      <c r="K4" s="52"/>
      <c r="L4" s="40" t="s">
        <v>48</v>
      </c>
      <c r="M4" s="39">
        <v>7.18</v>
      </c>
      <c r="N4" s="39">
        <v>88.7</v>
      </c>
      <c r="O4" s="39">
        <v>201.74600000000001</v>
      </c>
      <c r="P4" s="39">
        <v>60.670999999999999</v>
      </c>
      <c r="Q4" s="39">
        <v>8.1000000000000003E-2</v>
      </c>
      <c r="R4" s="39">
        <v>3.3252459989121657</v>
      </c>
      <c r="S4" s="52"/>
      <c r="T4" s="52"/>
      <c r="U4" s="52"/>
    </row>
    <row r="5" spans="1:27" x14ac:dyDescent="0.25">
      <c r="A5" s="14">
        <v>32.700000000000003</v>
      </c>
      <c r="B5" s="14">
        <v>99.07</v>
      </c>
      <c r="C5" s="14">
        <f t="shared" si="0"/>
        <v>102.07</v>
      </c>
      <c r="D5" s="23">
        <f t="shared" si="1"/>
        <v>0.17857142857142874</v>
      </c>
      <c r="E5" s="24">
        <f t="shared" si="2"/>
        <v>0.99892346838911716</v>
      </c>
      <c r="F5" s="14">
        <v>606.6</v>
      </c>
      <c r="G5" s="14">
        <v>-1.38</v>
      </c>
      <c r="H5" s="14">
        <f t="shared" si="3"/>
        <v>1.62</v>
      </c>
      <c r="I5" s="23">
        <f t="shared" si="4"/>
        <v>-4.5454545454543544E-3</v>
      </c>
      <c r="J5" s="24">
        <f t="shared" si="5"/>
        <v>1.5854374633000587E-2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35.5</v>
      </c>
      <c r="B6" s="14">
        <v>99.57</v>
      </c>
      <c r="C6" s="14">
        <f t="shared" si="0"/>
        <v>102.57</v>
      </c>
      <c r="D6" s="23">
        <f t="shared" si="1"/>
        <v>0.10555555555555819</v>
      </c>
      <c r="E6" s="24">
        <f t="shared" si="2"/>
        <v>1.0038167938931297</v>
      </c>
      <c r="F6" s="14">
        <v>604.4</v>
      </c>
      <c r="G6" s="14">
        <v>-1.37</v>
      </c>
      <c r="H6" s="14">
        <f t="shared" si="3"/>
        <v>1.63</v>
      </c>
      <c r="I6" s="23">
        <f t="shared" si="4"/>
        <v>0.32799999999999996</v>
      </c>
      <c r="J6" s="24">
        <f t="shared" si="5"/>
        <v>1.5952241143080834E-2</v>
      </c>
      <c r="L6" s="47"/>
      <c r="M6" s="41"/>
      <c r="N6" s="41"/>
      <c r="O6" s="42"/>
      <c r="P6" s="43"/>
      <c r="Q6" s="42"/>
      <c r="R6" s="42"/>
      <c r="S6" s="42"/>
      <c r="T6" s="15"/>
      <c r="U6" s="15"/>
      <c r="V6" s="12"/>
      <c r="W6" s="16"/>
      <c r="X6" s="12"/>
      <c r="Y6" s="2"/>
      <c r="Z6" s="2"/>
      <c r="AA6" s="2"/>
    </row>
    <row r="7" spans="1:27" x14ac:dyDescent="0.25">
      <c r="A7" s="14">
        <v>39.1</v>
      </c>
      <c r="B7" s="14">
        <v>99.95</v>
      </c>
      <c r="C7" s="14">
        <f t="shared" si="0"/>
        <v>102.95</v>
      </c>
      <c r="D7" s="23">
        <f t="shared" si="1"/>
        <v>0.22564102564102456</v>
      </c>
      <c r="E7" s="24">
        <f t="shared" si="2"/>
        <v>1.0075357212761793</v>
      </c>
      <c r="F7" s="14">
        <v>601.9</v>
      </c>
      <c r="G7" s="14">
        <v>-2.19</v>
      </c>
      <c r="H7" s="14">
        <f t="shared" si="3"/>
        <v>0.81</v>
      </c>
      <c r="I7" s="23">
        <f t="shared" si="4"/>
        <v>-0.39600000000000002</v>
      </c>
      <c r="J7" s="24">
        <f t="shared" si="5"/>
        <v>7.9271873165002935E-3</v>
      </c>
    </row>
    <row r="8" spans="1:27" x14ac:dyDescent="0.25">
      <c r="A8" s="14">
        <v>43</v>
      </c>
      <c r="B8" s="14">
        <v>100.83</v>
      </c>
      <c r="C8" s="14">
        <f t="shared" si="0"/>
        <v>103.83</v>
      </c>
      <c r="D8" s="23">
        <f t="shared" si="1"/>
        <v>-2.5641025641038769E-3</v>
      </c>
      <c r="E8" s="24">
        <f t="shared" si="2"/>
        <v>1.0161479741632413</v>
      </c>
      <c r="F8" s="14">
        <v>599.4</v>
      </c>
      <c r="G8" s="14">
        <v>-1.2</v>
      </c>
      <c r="H8" s="14">
        <f t="shared" si="3"/>
        <v>1.8</v>
      </c>
      <c r="I8" s="23">
        <f t="shared" si="4"/>
        <v>0.22857142857143234</v>
      </c>
      <c r="J8" s="24">
        <f t="shared" si="5"/>
        <v>1.7615971814445096E-2</v>
      </c>
    </row>
    <row r="9" spans="1:27" x14ac:dyDescent="0.25">
      <c r="A9" s="14">
        <v>46.9</v>
      </c>
      <c r="B9" s="14">
        <v>100.82</v>
      </c>
      <c r="C9" s="14">
        <f t="shared" si="0"/>
        <v>103.82</v>
      </c>
      <c r="D9" s="23">
        <f t="shared" si="1"/>
        <v>0.13888888888888884</v>
      </c>
      <c r="E9" s="24">
        <f t="shared" si="2"/>
        <v>1.0160501076531609</v>
      </c>
      <c r="F9" s="14">
        <v>596.6</v>
      </c>
      <c r="G9" s="14">
        <v>-1.84</v>
      </c>
      <c r="H9" s="14">
        <f t="shared" si="3"/>
        <v>1.1599999999999999</v>
      </c>
      <c r="I9" s="23">
        <f t="shared" si="4"/>
        <v>0.16785714285713876</v>
      </c>
      <c r="J9" s="24">
        <f t="shared" si="5"/>
        <v>1.135251516930906E-2</v>
      </c>
    </row>
    <row r="10" spans="1:27" x14ac:dyDescent="0.25">
      <c r="A10" s="14">
        <v>50.5</v>
      </c>
      <c r="B10" s="14">
        <v>101.32</v>
      </c>
      <c r="C10" s="14">
        <f t="shared" si="0"/>
        <v>104.32</v>
      </c>
      <c r="D10" s="23">
        <f t="shared" si="1"/>
        <v>0.15882352941176661</v>
      </c>
      <c r="E10" s="24">
        <f t="shared" si="2"/>
        <v>1.0209434331571734</v>
      </c>
      <c r="F10" s="14">
        <v>593.79999999999995</v>
      </c>
      <c r="G10" s="14">
        <v>-2.31</v>
      </c>
      <c r="H10" s="14">
        <f t="shared" si="3"/>
        <v>0.69</v>
      </c>
      <c r="I10" s="23">
        <f t="shared" si="4"/>
        <v>-0.34642857142857703</v>
      </c>
      <c r="J10" s="24">
        <f t="shared" si="5"/>
        <v>6.7527891955372864E-3</v>
      </c>
    </row>
    <row r="11" spans="1:27" x14ac:dyDescent="0.25">
      <c r="A11" s="14">
        <v>53.9</v>
      </c>
      <c r="B11" s="14">
        <v>101.86</v>
      </c>
      <c r="C11" s="14">
        <f t="shared" si="0"/>
        <v>104.86</v>
      </c>
      <c r="D11" s="23">
        <f t="shared" si="1"/>
        <v>-2.9411764705880694E-2</v>
      </c>
      <c r="E11" s="24">
        <f t="shared" si="2"/>
        <v>1.0262282247015071</v>
      </c>
      <c r="F11" s="14">
        <v>591</v>
      </c>
      <c r="G11" s="14">
        <v>-1.34</v>
      </c>
      <c r="H11" s="14">
        <f t="shared" si="3"/>
        <v>1.66</v>
      </c>
      <c r="I11" s="23">
        <f t="shared" si="4"/>
        <v>-0.1071428571428589</v>
      </c>
      <c r="J11" s="24">
        <f t="shared" si="5"/>
        <v>1.6245840673321587E-2</v>
      </c>
    </row>
    <row r="12" spans="1:27" x14ac:dyDescent="0.25">
      <c r="A12" s="14">
        <v>57.3</v>
      </c>
      <c r="B12" s="14">
        <v>101.76</v>
      </c>
      <c r="C12" s="14">
        <f t="shared" si="0"/>
        <v>104.76</v>
      </c>
      <c r="D12" s="23">
        <f t="shared" si="1"/>
        <v>0.30967741935483656</v>
      </c>
      <c r="E12" s="24">
        <f t="shared" si="2"/>
        <v>1.0252495596007045</v>
      </c>
      <c r="F12" s="14">
        <v>588.20000000000005</v>
      </c>
      <c r="G12" s="14">
        <v>-1.04</v>
      </c>
      <c r="H12" s="14">
        <f t="shared" si="3"/>
        <v>1.96</v>
      </c>
      <c r="I12" s="23">
        <f t="shared" si="4"/>
        <v>-0.11176470588234995</v>
      </c>
      <c r="J12" s="24">
        <f t="shared" si="5"/>
        <v>1.9181835975729103E-2</v>
      </c>
    </row>
    <row r="13" spans="1:27" x14ac:dyDescent="0.25">
      <c r="A13" s="14">
        <v>60.4</v>
      </c>
      <c r="B13" s="14">
        <v>102.72</v>
      </c>
      <c r="C13" s="14">
        <f t="shared" si="0"/>
        <v>105.72</v>
      </c>
      <c r="D13" s="23">
        <f t="shared" si="1"/>
        <v>-0.14827586206896304</v>
      </c>
      <c r="E13" s="24">
        <f t="shared" si="2"/>
        <v>1.0346447445684086</v>
      </c>
      <c r="F13" s="14">
        <v>584.79999999999995</v>
      </c>
      <c r="G13" s="14">
        <v>-0.66</v>
      </c>
      <c r="H13" s="14">
        <f t="shared" si="3"/>
        <v>2.34</v>
      </c>
      <c r="I13" s="23">
        <f t="shared" si="4"/>
        <v>-0.47142857142857908</v>
      </c>
      <c r="J13" s="24">
        <f t="shared" si="5"/>
        <v>2.2900763358778622E-2</v>
      </c>
    </row>
    <row r="14" spans="1:27" x14ac:dyDescent="0.25">
      <c r="A14" s="14">
        <v>63.3</v>
      </c>
      <c r="B14" s="14">
        <v>102.29</v>
      </c>
      <c r="C14" s="14">
        <f t="shared" si="0"/>
        <v>105.29</v>
      </c>
      <c r="D14" s="23">
        <f t="shared" si="1"/>
        <v>8.0769230769228095E-2</v>
      </c>
      <c r="E14" s="24">
        <f t="shared" si="2"/>
        <v>1.0304364846349578</v>
      </c>
      <c r="F14" s="14">
        <v>582</v>
      </c>
      <c r="G14" s="14">
        <v>0.66</v>
      </c>
      <c r="H14" s="14">
        <f t="shared" si="3"/>
        <v>3.66</v>
      </c>
      <c r="I14" s="23">
        <f t="shared" si="4"/>
        <v>-0.47352941176470903</v>
      </c>
      <c r="J14" s="24">
        <f t="shared" si="5"/>
        <v>3.5819142689371697E-2</v>
      </c>
    </row>
    <row r="15" spans="1:27" x14ac:dyDescent="0.25">
      <c r="A15" s="14">
        <v>65.900000000000006</v>
      </c>
      <c r="B15" s="14">
        <v>102.5</v>
      </c>
      <c r="C15" s="14">
        <f t="shared" si="0"/>
        <v>105.5</v>
      </c>
      <c r="D15" s="23">
        <f t="shared" si="1"/>
        <v>0.14482758620689756</v>
      </c>
      <c r="E15" s="24">
        <f t="shared" si="2"/>
        <v>1.0324916813466432</v>
      </c>
      <c r="F15" s="14">
        <v>578.6</v>
      </c>
      <c r="G15" s="14">
        <v>2.27</v>
      </c>
      <c r="H15" s="14">
        <f t="shared" si="3"/>
        <v>5.27</v>
      </c>
      <c r="I15" s="23">
        <f t="shared" si="4"/>
        <v>-1.378571428571395</v>
      </c>
      <c r="J15" s="24">
        <f t="shared" si="5"/>
        <v>5.1575650812292026E-2</v>
      </c>
    </row>
    <row r="16" spans="1:27" x14ac:dyDescent="0.25">
      <c r="A16" s="14">
        <v>68.8</v>
      </c>
      <c r="B16" s="14">
        <v>102.92</v>
      </c>
      <c r="C16" s="14">
        <f t="shared" si="0"/>
        <v>105.92</v>
      </c>
      <c r="D16" s="23">
        <f t="shared" si="1"/>
        <v>-6.9565217391302947E-2</v>
      </c>
      <c r="E16" s="24">
        <f t="shared" si="2"/>
        <v>1.0366020747700138</v>
      </c>
      <c r="F16" s="14">
        <v>575.79999999999995</v>
      </c>
      <c r="G16" s="14">
        <v>6.13</v>
      </c>
      <c r="H16" s="14">
        <f t="shared" si="3"/>
        <v>9.129999999999999</v>
      </c>
      <c r="I16" s="23">
        <f t="shared" si="4"/>
        <v>-1.26</v>
      </c>
      <c r="J16" s="24">
        <f t="shared" si="5"/>
        <v>8.9352123703268727E-2</v>
      </c>
    </row>
    <row r="17" spans="1:14" x14ac:dyDescent="0.25">
      <c r="A17" s="14">
        <v>71.099999999999994</v>
      </c>
      <c r="B17" s="14">
        <v>102.76</v>
      </c>
      <c r="C17" s="14">
        <f t="shared" si="0"/>
        <v>105.76</v>
      </c>
      <c r="D17" s="23">
        <f t="shared" si="1"/>
        <v>-3.8461538461558014E-3</v>
      </c>
      <c r="E17" s="24">
        <f t="shared" si="2"/>
        <v>1.0350362106087296</v>
      </c>
      <c r="F17" s="14">
        <v>572.79999999999995</v>
      </c>
      <c r="G17" s="14">
        <v>9.91</v>
      </c>
      <c r="H17" s="14">
        <f t="shared" si="3"/>
        <v>12.91</v>
      </c>
      <c r="I17" s="23">
        <f t="shared" si="4"/>
        <v>-1.1225806451613234</v>
      </c>
      <c r="J17" s="24">
        <f t="shared" si="5"/>
        <v>0.12634566451360343</v>
      </c>
    </row>
    <row r="18" spans="1:14" x14ac:dyDescent="0.25">
      <c r="A18" s="14">
        <v>73.7</v>
      </c>
      <c r="B18" s="14">
        <v>102.75</v>
      </c>
      <c r="C18" s="14">
        <f t="shared" si="0"/>
        <v>105.75</v>
      </c>
      <c r="D18" s="23">
        <f t="shared" si="1"/>
        <v>0.29166666666666891</v>
      </c>
      <c r="E18" s="24">
        <f t="shared" si="2"/>
        <v>1.0349383440986493</v>
      </c>
      <c r="F18" s="14">
        <v>569.70000000000005</v>
      </c>
      <c r="G18" s="14">
        <v>13.39</v>
      </c>
      <c r="H18" s="14">
        <f t="shared" si="3"/>
        <v>16.39</v>
      </c>
      <c r="I18" s="23">
        <f t="shared" si="4"/>
        <v>-1.1470588235293806</v>
      </c>
      <c r="J18" s="24">
        <f t="shared" si="5"/>
        <v>0.16040321002153063</v>
      </c>
    </row>
    <row r="19" spans="1:14" x14ac:dyDescent="0.25">
      <c r="A19" s="14">
        <v>76.099999999999994</v>
      </c>
      <c r="B19" s="14">
        <v>103.45</v>
      </c>
      <c r="C19" s="14">
        <f t="shared" si="0"/>
        <v>106.45</v>
      </c>
      <c r="D19" s="23">
        <f t="shared" si="1"/>
        <v>-0.22692307692307748</v>
      </c>
      <c r="E19" s="24">
        <f t="shared" si="2"/>
        <v>1.0417889998042669</v>
      </c>
      <c r="F19" s="14">
        <v>566.29999999999995</v>
      </c>
      <c r="G19" s="14">
        <v>17.29</v>
      </c>
      <c r="H19" s="14">
        <f t="shared" si="3"/>
        <v>20.29</v>
      </c>
      <c r="I19" s="23">
        <f t="shared" si="4"/>
        <v>-1.135483870967775</v>
      </c>
      <c r="J19" s="24">
        <f t="shared" si="5"/>
        <v>0.19857114895282832</v>
      </c>
    </row>
    <row r="20" spans="1:14" x14ac:dyDescent="0.25">
      <c r="A20" s="14">
        <v>78.7</v>
      </c>
      <c r="B20" s="14">
        <v>102.86</v>
      </c>
      <c r="C20" s="14">
        <f t="shared" si="0"/>
        <v>105.86</v>
      </c>
      <c r="D20" s="23">
        <f t="shared" si="1"/>
        <v>0.35833333333333439</v>
      </c>
      <c r="E20" s="24">
        <f t="shared" si="2"/>
        <v>1.0360148757095322</v>
      </c>
      <c r="F20" s="14">
        <v>563.20000000000005</v>
      </c>
      <c r="G20" s="14">
        <v>20.81</v>
      </c>
      <c r="H20" s="14">
        <f t="shared" si="3"/>
        <v>23.81</v>
      </c>
      <c r="I20" s="23">
        <f t="shared" si="4"/>
        <v>-0.8147058823529193</v>
      </c>
      <c r="J20" s="24">
        <f t="shared" si="5"/>
        <v>0.23302016050107649</v>
      </c>
    </row>
    <row r="21" spans="1:14" x14ac:dyDescent="0.25">
      <c r="A21" s="14">
        <v>81.099999999999994</v>
      </c>
      <c r="B21" s="14">
        <v>103.72</v>
      </c>
      <c r="C21" s="14">
        <f t="shared" si="0"/>
        <v>106.72</v>
      </c>
      <c r="D21" s="23">
        <f t="shared" ref="D21:D84" si="6">(B22-B21)/(A22-A21)</f>
        <v>-1.3043478260869995E-2</v>
      </c>
      <c r="E21" s="24">
        <f t="shared" ref="E21:E84" si="7">C21/$C$3</f>
        <v>1.0444313955764337</v>
      </c>
      <c r="F21" s="14">
        <v>559.79999999999995</v>
      </c>
      <c r="G21" s="14">
        <v>23.58</v>
      </c>
      <c r="H21" s="14">
        <f t="shared" si="3"/>
        <v>26.58</v>
      </c>
      <c r="I21" s="23">
        <f t="shared" si="4"/>
        <v>-0.91666666666666663</v>
      </c>
      <c r="J21" s="24">
        <f t="shared" si="5"/>
        <v>0.26012918379330591</v>
      </c>
    </row>
    <row r="22" spans="1:14" x14ac:dyDescent="0.25">
      <c r="A22" s="14">
        <v>83.4</v>
      </c>
      <c r="B22" s="14">
        <v>103.69</v>
      </c>
      <c r="C22" s="14">
        <f t="shared" si="0"/>
        <v>106.69</v>
      </c>
      <c r="D22" s="23">
        <f t="shared" si="6"/>
        <v>5.4166666666664962E-2</v>
      </c>
      <c r="E22" s="24">
        <f t="shared" si="7"/>
        <v>1.0441377960461928</v>
      </c>
      <c r="F22" s="14">
        <v>556.79999999999995</v>
      </c>
      <c r="G22" s="14">
        <v>26.33</v>
      </c>
      <c r="H22" s="14">
        <f t="shared" si="3"/>
        <v>29.33</v>
      </c>
      <c r="I22" s="23">
        <f t="shared" si="4"/>
        <v>-0.8032258064516371</v>
      </c>
      <c r="J22" s="24">
        <f t="shared" si="5"/>
        <v>0.28704247406537481</v>
      </c>
      <c r="L22" s="55" t="s">
        <v>50</v>
      </c>
      <c r="M22" s="55" t="s">
        <v>51</v>
      </c>
      <c r="N22" s="54"/>
    </row>
    <row r="23" spans="1:14" x14ac:dyDescent="0.25">
      <c r="A23" s="14">
        <v>85.8</v>
      </c>
      <c r="B23" s="14">
        <v>103.82</v>
      </c>
      <c r="C23" s="14">
        <f t="shared" si="0"/>
        <v>106.82</v>
      </c>
      <c r="D23" s="23">
        <f t="shared" si="6"/>
        <v>0.22916666666667085</v>
      </c>
      <c r="E23" s="24">
        <f t="shared" si="7"/>
        <v>1.0454100606772361</v>
      </c>
      <c r="F23" s="14">
        <v>553.70000000000005</v>
      </c>
      <c r="G23" s="14">
        <v>28.82</v>
      </c>
      <c r="H23" s="14">
        <f t="shared" si="3"/>
        <v>31.82</v>
      </c>
      <c r="I23" s="23">
        <f t="shared" si="4"/>
        <v>-0.65588235294115904</v>
      </c>
      <c r="J23" s="24">
        <f t="shared" si="5"/>
        <v>0.31141123507535717</v>
      </c>
      <c r="L23" s="56" t="s">
        <v>61</v>
      </c>
      <c r="M23" s="56" t="s">
        <v>62</v>
      </c>
      <c r="N23" s="57"/>
    </row>
    <row r="24" spans="1:14" x14ac:dyDescent="0.25">
      <c r="A24" s="14">
        <v>88.2</v>
      </c>
      <c r="B24" s="14">
        <v>104.37</v>
      </c>
      <c r="C24" s="14">
        <f t="shared" si="0"/>
        <v>107.37</v>
      </c>
      <c r="D24" s="23">
        <f t="shared" si="6"/>
        <v>0.14615384615384472</v>
      </c>
      <c r="E24" s="24">
        <f t="shared" si="7"/>
        <v>1.0507927187316499</v>
      </c>
      <c r="F24" s="14">
        <v>550.29999999999995</v>
      </c>
      <c r="G24" s="14">
        <v>31.05</v>
      </c>
      <c r="H24" s="14">
        <f t="shared" si="3"/>
        <v>34.049999999999997</v>
      </c>
      <c r="I24" s="23">
        <f t="shared" si="4"/>
        <v>-0.76363636363637399</v>
      </c>
      <c r="J24" s="24">
        <f t="shared" si="5"/>
        <v>0.33323546682325306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90.8</v>
      </c>
      <c r="B25" s="14">
        <v>104.75</v>
      </c>
      <c r="C25" s="14">
        <f t="shared" si="0"/>
        <v>107.75</v>
      </c>
      <c r="D25" s="23">
        <f t="shared" si="6"/>
        <v>0.11666666666666686</v>
      </c>
      <c r="E25" s="24">
        <f t="shared" si="7"/>
        <v>1.0545116461146995</v>
      </c>
      <c r="F25" s="14">
        <v>547</v>
      </c>
      <c r="G25" s="14">
        <v>33.57</v>
      </c>
      <c r="H25" s="14">
        <f t="shared" si="3"/>
        <v>36.57</v>
      </c>
      <c r="I25" s="23">
        <f t="shared" si="4"/>
        <v>-0.76756756756755717</v>
      </c>
      <c r="J25" s="24">
        <f t="shared" si="5"/>
        <v>0.3578978273634762</v>
      </c>
      <c r="L25" s="58" t="s">
        <v>57</v>
      </c>
      <c r="M25" s="58" t="s">
        <v>57</v>
      </c>
      <c r="N25" s="58">
        <f>100*((H200-C7)/C7)</f>
        <v>-15.764934434191357</v>
      </c>
    </row>
    <row r="26" spans="1:14" x14ac:dyDescent="0.25">
      <c r="A26" s="14">
        <v>93.2</v>
      </c>
      <c r="B26" s="14">
        <v>105.03</v>
      </c>
      <c r="C26" s="14">
        <f t="shared" si="0"/>
        <v>108.03</v>
      </c>
      <c r="D26" s="23">
        <f t="shared" si="6"/>
        <v>-0.17692307692308037</v>
      </c>
      <c r="E26" s="24">
        <f t="shared" si="7"/>
        <v>1.0572519083969465</v>
      </c>
      <c r="F26" s="14">
        <v>543.29999999999995</v>
      </c>
      <c r="G26" s="14">
        <v>36.409999999999997</v>
      </c>
      <c r="H26" s="14">
        <f t="shared" si="3"/>
        <v>39.409999999999997</v>
      </c>
      <c r="I26" s="23">
        <f t="shared" si="4"/>
        <v>-0.63333333333334307</v>
      </c>
      <c r="J26" s="24">
        <f t="shared" si="5"/>
        <v>0.38569191622626731</v>
      </c>
      <c r="L26" s="55" t="s">
        <v>55</v>
      </c>
      <c r="M26" s="55" t="s">
        <v>56</v>
      </c>
    </row>
    <row r="27" spans="1:14" x14ac:dyDescent="0.25">
      <c r="A27" s="14">
        <v>95.8</v>
      </c>
      <c r="B27" s="14">
        <v>104.57</v>
      </c>
      <c r="C27" s="14">
        <f t="shared" si="0"/>
        <v>107.57</v>
      </c>
      <c r="D27" s="23">
        <f t="shared" si="6"/>
        <v>0.12307692307692551</v>
      </c>
      <c r="E27" s="24">
        <f t="shared" si="7"/>
        <v>1.0527500489332549</v>
      </c>
      <c r="F27" s="14">
        <v>540</v>
      </c>
      <c r="G27" s="14">
        <v>38.5</v>
      </c>
      <c r="H27" s="14">
        <f t="shared" si="3"/>
        <v>41.5</v>
      </c>
      <c r="I27" s="23">
        <f t="shared" si="4"/>
        <v>-0.78918918918917991</v>
      </c>
      <c r="J27" s="24">
        <f t="shared" si="5"/>
        <v>0.40614601683303969</v>
      </c>
      <c r="L27" s="59"/>
      <c r="M27" s="59"/>
    </row>
    <row r="28" spans="1:14" x14ac:dyDescent="0.25">
      <c r="A28" s="14">
        <v>98.4</v>
      </c>
      <c r="B28" s="14">
        <v>104.89</v>
      </c>
      <c r="C28" s="14">
        <f t="shared" si="0"/>
        <v>107.89</v>
      </c>
      <c r="D28" s="23">
        <f t="shared" si="6"/>
        <v>1.6666666666669331E-2</v>
      </c>
      <c r="E28" s="24">
        <f t="shared" si="7"/>
        <v>1.0558817772558229</v>
      </c>
      <c r="F28" s="14">
        <v>536.29999999999995</v>
      </c>
      <c r="G28" s="14">
        <v>41.42</v>
      </c>
      <c r="H28" s="14">
        <f t="shared" si="3"/>
        <v>44.42</v>
      </c>
      <c r="I28" s="23">
        <f t="shared" si="4"/>
        <v>-0.64444444444446081</v>
      </c>
      <c r="J28" s="24">
        <f t="shared" si="5"/>
        <v>0.43472303777647286</v>
      </c>
    </row>
    <row r="29" spans="1:14" x14ac:dyDescent="0.25">
      <c r="A29" s="14">
        <v>100.8</v>
      </c>
      <c r="B29" s="14">
        <v>104.93</v>
      </c>
      <c r="C29" s="14">
        <f t="shared" si="0"/>
        <v>107.93</v>
      </c>
      <c r="D29" s="23">
        <f t="shared" si="6"/>
        <v>-0.12500000000000444</v>
      </c>
      <c r="E29" s="24">
        <f t="shared" si="7"/>
        <v>1.0562732432961441</v>
      </c>
      <c r="F29" s="14">
        <v>532.70000000000005</v>
      </c>
      <c r="G29" s="14">
        <v>43.74</v>
      </c>
      <c r="H29" s="14">
        <f t="shared" si="3"/>
        <v>46.74</v>
      </c>
      <c r="I29" s="23">
        <f t="shared" si="4"/>
        <v>-0.61764705882351334</v>
      </c>
      <c r="J29" s="24">
        <f t="shared" si="5"/>
        <v>0.45742806811509101</v>
      </c>
    </row>
    <row r="30" spans="1:14" x14ac:dyDescent="0.25">
      <c r="A30" s="14">
        <v>103.2</v>
      </c>
      <c r="B30" s="14">
        <v>104.63</v>
      </c>
      <c r="C30" s="14">
        <f t="shared" si="0"/>
        <v>107.63</v>
      </c>
      <c r="D30" s="23">
        <f t="shared" si="6"/>
        <v>0.32608695652173952</v>
      </c>
      <c r="E30" s="24">
        <f t="shared" si="7"/>
        <v>1.0533372479937364</v>
      </c>
      <c r="F30" s="14">
        <v>529.29999999999995</v>
      </c>
      <c r="G30" s="14">
        <v>45.84</v>
      </c>
      <c r="H30" s="14">
        <f t="shared" si="3"/>
        <v>48.84</v>
      </c>
      <c r="I30" s="23">
        <f t="shared" si="4"/>
        <v>-0.64242424242425045</v>
      </c>
      <c r="J30" s="24">
        <f t="shared" si="5"/>
        <v>0.47798003523194366</v>
      </c>
    </row>
    <row r="31" spans="1:14" x14ac:dyDescent="0.25">
      <c r="A31" s="14">
        <v>105.5</v>
      </c>
      <c r="B31" s="14">
        <v>105.38</v>
      </c>
      <c r="C31" s="14">
        <f t="shared" si="0"/>
        <v>108.38</v>
      </c>
      <c r="D31" s="23">
        <f t="shared" si="6"/>
        <v>0.29629629629630022</v>
      </c>
      <c r="E31" s="24">
        <f t="shared" si="7"/>
        <v>1.0606772362497552</v>
      </c>
      <c r="F31" s="14">
        <v>526</v>
      </c>
      <c r="G31" s="14">
        <v>47.96</v>
      </c>
      <c r="H31" s="14">
        <f t="shared" si="3"/>
        <v>50.96</v>
      </c>
      <c r="I31" s="23">
        <f t="shared" si="4"/>
        <v>-0.35135135135134626</v>
      </c>
      <c r="J31" s="24">
        <f t="shared" si="5"/>
        <v>0.4987277353689567</v>
      </c>
    </row>
    <row r="32" spans="1:14" x14ac:dyDescent="0.25">
      <c r="A32" s="14">
        <v>108.2</v>
      </c>
      <c r="B32" s="14">
        <v>106.18</v>
      </c>
      <c r="C32" s="14">
        <f t="shared" si="0"/>
        <v>109.18</v>
      </c>
      <c r="D32" s="23">
        <f t="shared" si="6"/>
        <v>7.9166666666665997E-2</v>
      </c>
      <c r="E32" s="24">
        <f t="shared" si="7"/>
        <v>1.0685065570561754</v>
      </c>
      <c r="F32" s="14">
        <v>522.29999999999995</v>
      </c>
      <c r="G32" s="14">
        <v>49.26</v>
      </c>
      <c r="H32" s="14">
        <f t="shared" si="3"/>
        <v>52.26</v>
      </c>
      <c r="I32" s="23">
        <f t="shared" si="4"/>
        <v>-0.53333333333334731</v>
      </c>
      <c r="J32" s="24">
        <f t="shared" si="5"/>
        <v>0.51145038167938928</v>
      </c>
    </row>
    <row r="33" spans="1:10" x14ac:dyDescent="0.25">
      <c r="A33" s="14">
        <v>110.6</v>
      </c>
      <c r="B33" s="14">
        <v>106.37</v>
      </c>
      <c r="C33" s="14">
        <f t="shared" si="0"/>
        <v>109.37</v>
      </c>
      <c r="D33" s="23">
        <f t="shared" si="6"/>
        <v>8.4615384615383898E-2</v>
      </c>
      <c r="E33" s="24">
        <f t="shared" si="7"/>
        <v>1.0703660207477002</v>
      </c>
      <c r="F33" s="14">
        <v>518.70000000000005</v>
      </c>
      <c r="G33" s="14">
        <v>51.18</v>
      </c>
      <c r="H33" s="14">
        <f t="shared" si="3"/>
        <v>54.18</v>
      </c>
      <c r="I33" s="23">
        <f t="shared" si="4"/>
        <v>-0.34166666666666362</v>
      </c>
      <c r="J33" s="24">
        <f t="shared" si="5"/>
        <v>0.53024075161479733</v>
      </c>
    </row>
    <row r="34" spans="1:10" x14ac:dyDescent="0.25">
      <c r="A34" s="14">
        <v>113.2</v>
      </c>
      <c r="B34" s="14">
        <v>106.59</v>
      </c>
      <c r="C34" s="14">
        <f t="shared" si="0"/>
        <v>109.59</v>
      </c>
      <c r="D34" s="23">
        <f t="shared" si="6"/>
        <v>-0.14166666666666858</v>
      </c>
      <c r="E34" s="24">
        <f t="shared" si="7"/>
        <v>1.0725190839694656</v>
      </c>
      <c r="F34" s="14">
        <v>515.1</v>
      </c>
      <c r="G34" s="14">
        <v>52.41</v>
      </c>
      <c r="H34" s="14">
        <f t="shared" si="3"/>
        <v>55.41</v>
      </c>
      <c r="I34" s="23">
        <f t="shared" si="4"/>
        <v>-0.47777777777777641</v>
      </c>
      <c r="J34" s="24">
        <f t="shared" si="5"/>
        <v>0.54227833235466816</v>
      </c>
    </row>
    <row r="35" spans="1:10" x14ac:dyDescent="0.25">
      <c r="A35" s="14">
        <v>115.6</v>
      </c>
      <c r="B35" s="14">
        <v>106.25</v>
      </c>
      <c r="C35" s="14">
        <f t="shared" si="0"/>
        <v>109.25</v>
      </c>
      <c r="D35" s="23">
        <f t="shared" si="6"/>
        <v>0.22692307692307748</v>
      </c>
      <c r="E35" s="24">
        <f t="shared" si="7"/>
        <v>1.0691916226267371</v>
      </c>
      <c r="F35" s="14">
        <v>511.5</v>
      </c>
      <c r="G35" s="14">
        <v>54.13</v>
      </c>
      <c r="H35" s="14">
        <f t="shared" si="3"/>
        <v>57.13</v>
      </c>
      <c r="I35" s="23">
        <f t="shared" si="4"/>
        <v>-0.30000000000000082</v>
      </c>
      <c r="J35" s="24">
        <f t="shared" si="5"/>
        <v>0.55911137208847128</v>
      </c>
    </row>
    <row r="36" spans="1:10" x14ac:dyDescent="0.25">
      <c r="A36" s="14">
        <v>118.2</v>
      </c>
      <c r="B36" s="14">
        <v>106.84</v>
      </c>
      <c r="C36" s="14">
        <f t="shared" si="0"/>
        <v>109.84</v>
      </c>
      <c r="D36" s="23">
        <f t="shared" si="6"/>
        <v>2.2222222222223042E-2</v>
      </c>
      <c r="E36" s="24">
        <f t="shared" si="7"/>
        <v>1.0749657467214719</v>
      </c>
      <c r="F36" s="14">
        <v>508.1</v>
      </c>
      <c r="G36" s="14">
        <v>55.15</v>
      </c>
      <c r="H36" s="14">
        <f t="shared" si="3"/>
        <v>58.15</v>
      </c>
      <c r="I36" s="23">
        <f t="shared" si="4"/>
        <v>-0.58055555555555283</v>
      </c>
      <c r="J36" s="24">
        <f t="shared" si="5"/>
        <v>0.5690937561166568</v>
      </c>
    </row>
    <row r="37" spans="1:10" x14ac:dyDescent="0.25">
      <c r="A37" s="14">
        <v>120.9</v>
      </c>
      <c r="B37" s="14">
        <v>106.9</v>
      </c>
      <c r="C37" s="14">
        <f t="shared" si="0"/>
        <v>109.9</v>
      </c>
      <c r="D37" s="23">
        <f t="shared" si="6"/>
        <v>0.21034482758620732</v>
      </c>
      <c r="E37" s="24">
        <f t="shared" si="7"/>
        <v>1.0755529457819535</v>
      </c>
      <c r="F37" s="14">
        <v>504.5</v>
      </c>
      <c r="G37" s="14">
        <v>57.24</v>
      </c>
      <c r="H37" s="14">
        <f t="shared" si="3"/>
        <v>60.24</v>
      </c>
      <c r="I37" s="23">
        <f t="shared" si="4"/>
        <v>-0.43939393939393656</v>
      </c>
      <c r="J37" s="24">
        <f t="shared" si="5"/>
        <v>0.58954785672342924</v>
      </c>
    </row>
    <row r="38" spans="1:10" x14ac:dyDescent="0.25">
      <c r="A38" s="14">
        <v>123.8</v>
      </c>
      <c r="B38" s="14">
        <v>107.51</v>
      </c>
      <c r="C38" s="14">
        <f t="shared" si="0"/>
        <v>110.51</v>
      </c>
      <c r="D38" s="23">
        <f t="shared" si="6"/>
        <v>-0.11666666666666686</v>
      </c>
      <c r="E38" s="24">
        <f t="shared" si="7"/>
        <v>1.0815228028968487</v>
      </c>
      <c r="F38" s="14">
        <v>501.2</v>
      </c>
      <c r="G38" s="14">
        <v>58.69</v>
      </c>
      <c r="H38" s="14">
        <f t="shared" si="3"/>
        <v>61.69</v>
      </c>
      <c r="I38" s="23">
        <f t="shared" si="4"/>
        <v>-0.29090909090909017</v>
      </c>
      <c r="J38" s="24">
        <f t="shared" si="5"/>
        <v>0.60373850068506552</v>
      </c>
    </row>
    <row r="39" spans="1:10" x14ac:dyDescent="0.25">
      <c r="A39" s="14">
        <v>126.2</v>
      </c>
      <c r="B39" s="14">
        <v>107.23</v>
      </c>
      <c r="C39" s="14">
        <f t="shared" si="0"/>
        <v>110.23</v>
      </c>
      <c r="D39" s="23">
        <f t="shared" si="6"/>
        <v>0.12962962962962737</v>
      </c>
      <c r="E39" s="24">
        <f t="shared" si="7"/>
        <v>1.0787825406146017</v>
      </c>
      <c r="F39" s="14">
        <v>497.9</v>
      </c>
      <c r="G39" s="14">
        <v>59.65</v>
      </c>
      <c r="H39" s="14">
        <f t="shared" si="3"/>
        <v>62.65</v>
      </c>
      <c r="I39" s="23">
        <f t="shared" si="4"/>
        <v>-0.23611111111111374</v>
      </c>
      <c r="J39" s="24">
        <f t="shared" si="5"/>
        <v>0.6131336856527696</v>
      </c>
    </row>
    <row r="40" spans="1:10" x14ac:dyDescent="0.25">
      <c r="A40" s="14">
        <v>128.9</v>
      </c>
      <c r="B40" s="14">
        <v>107.58</v>
      </c>
      <c r="C40" s="14">
        <f t="shared" si="0"/>
        <v>110.58</v>
      </c>
      <c r="D40" s="23">
        <f t="shared" si="6"/>
        <v>-5.5172413793102164E-2</v>
      </c>
      <c r="E40" s="24">
        <f t="shared" si="7"/>
        <v>1.0822078684674103</v>
      </c>
      <c r="F40" s="14">
        <v>494.3</v>
      </c>
      <c r="G40" s="14">
        <v>60.5</v>
      </c>
      <c r="H40" s="14">
        <f t="shared" si="3"/>
        <v>63.5</v>
      </c>
      <c r="I40" s="23">
        <f t="shared" si="4"/>
        <v>-0.41666666666666669</v>
      </c>
      <c r="J40" s="24">
        <f t="shared" si="5"/>
        <v>0.62145233900959085</v>
      </c>
    </row>
    <row r="41" spans="1:10" x14ac:dyDescent="0.25">
      <c r="A41" s="14">
        <v>131.80000000000001</v>
      </c>
      <c r="B41" s="14">
        <v>107.42</v>
      </c>
      <c r="C41" s="14">
        <f t="shared" si="0"/>
        <v>110.42</v>
      </c>
      <c r="D41" s="23">
        <f t="shared" si="6"/>
        <v>-9.62962962962986E-2</v>
      </c>
      <c r="E41" s="24">
        <f t="shared" si="7"/>
        <v>1.0806420043061264</v>
      </c>
      <c r="F41" s="14">
        <v>491.3</v>
      </c>
      <c r="G41" s="14">
        <v>61.75</v>
      </c>
      <c r="H41" s="14">
        <f t="shared" si="3"/>
        <v>64.75</v>
      </c>
      <c r="I41" s="23">
        <f t="shared" si="4"/>
        <v>-0.39999999999999686</v>
      </c>
      <c r="J41" s="24">
        <f t="shared" si="5"/>
        <v>0.63368565276962219</v>
      </c>
    </row>
    <row r="42" spans="1:10" x14ac:dyDescent="0.25">
      <c r="A42" s="14">
        <v>134.5</v>
      </c>
      <c r="B42" s="14">
        <v>107.16</v>
      </c>
      <c r="C42" s="14">
        <f t="shared" si="0"/>
        <v>110.16</v>
      </c>
      <c r="D42" s="23">
        <f t="shared" si="6"/>
        <v>4.6153846153848002E-2</v>
      </c>
      <c r="E42" s="24">
        <f t="shared" si="7"/>
        <v>1.0780974750440397</v>
      </c>
      <c r="F42" s="14">
        <v>487.7</v>
      </c>
      <c r="G42" s="14">
        <v>63.19</v>
      </c>
      <c r="H42" s="14">
        <f t="shared" si="3"/>
        <v>66.19</v>
      </c>
      <c r="I42" s="23">
        <f t="shared" si="4"/>
        <v>-0.36666666666666781</v>
      </c>
      <c r="J42" s="24">
        <f t="shared" si="5"/>
        <v>0.6477784302211782</v>
      </c>
    </row>
    <row r="43" spans="1:10" x14ac:dyDescent="0.25">
      <c r="A43" s="14">
        <v>137.1</v>
      </c>
      <c r="B43" s="14">
        <v>107.28</v>
      </c>
      <c r="C43" s="14">
        <f t="shared" si="0"/>
        <v>110.28</v>
      </c>
      <c r="D43" s="23">
        <f t="shared" si="6"/>
        <v>0.32962962962962777</v>
      </c>
      <c r="E43" s="24">
        <f t="shared" si="7"/>
        <v>1.0792718731650028</v>
      </c>
      <c r="F43" s="14">
        <v>484.4</v>
      </c>
      <c r="G43" s="14">
        <v>64.400000000000006</v>
      </c>
      <c r="H43" s="14">
        <f t="shared" si="3"/>
        <v>67.400000000000006</v>
      </c>
      <c r="I43" s="23">
        <f t="shared" si="4"/>
        <v>-0.34999999999999903</v>
      </c>
      <c r="J43" s="24">
        <f t="shared" si="5"/>
        <v>0.65962027794088862</v>
      </c>
    </row>
    <row r="44" spans="1:10" x14ac:dyDescent="0.25">
      <c r="A44" s="14">
        <v>139.80000000000001</v>
      </c>
      <c r="B44" s="14">
        <v>108.17</v>
      </c>
      <c r="C44" s="14">
        <f t="shared" si="0"/>
        <v>111.17</v>
      </c>
      <c r="D44" s="23">
        <f t="shared" si="6"/>
        <v>-1.1111111111111578E-2</v>
      </c>
      <c r="E44" s="24">
        <f t="shared" si="7"/>
        <v>1.0879819925621452</v>
      </c>
      <c r="F44" s="14">
        <v>481.4</v>
      </c>
      <c r="G44" s="14">
        <v>65.45</v>
      </c>
      <c r="H44" s="14">
        <f t="shared" si="3"/>
        <v>68.45</v>
      </c>
      <c r="I44" s="23">
        <f t="shared" si="4"/>
        <v>-0.5052631578947433</v>
      </c>
      <c r="J44" s="24">
        <f t="shared" si="5"/>
        <v>0.66989626149931492</v>
      </c>
    </row>
    <row r="45" spans="1:10" x14ac:dyDescent="0.25">
      <c r="A45" s="14">
        <v>142.5</v>
      </c>
      <c r="B45" s="14">
        <v>108.14</v>
      </c>
      <c r="C45" s="14">
        <f t="shared" si="0"/>
        <v>111.14</v>
      </c>
      <c r="D45" s="23">
        <f t="shared" si="6"/>
        <v>1.9230769230768181E-2</v>
      </c>
      <c r="E45" s="24">
        <f t="shared" si="7"/>
        <v>1.0876883930319043</v>
      </c>
      <c r="F45" s="14">
        <v>477.6</v>
      </c>
      <c r="G45" s="14">
        <v>67.37</v>
      </c>
      <c r="H45" s="14">
        <f t="shared" si="3"/>
        <v>70.37</v>
      </c>
      <c r="I45" s="23">
        <f t="shared" si="4"/>
        <v>-0.49722222222221685</v>
      </c>
      <c r="J45" s="24">
        <f t="shared" si="5"/>
        <v>0.68868663143472308</v>
      </c>
    </row>
    <row r="46" spans="1:10" x14ac:dyDescent="0.25">
      <c r="A46" s="14">
        <v>145.1</v>
      </c>
      <c r="B46" s="14">
        <v>108.19</v>
      </c>
      <c r="C46" s="14">
        <f t="shared" si="0"/>
        <v>111.19</v>
      </c>
      <c r="D46" s="23">
        <f t="shared" si="6"/>
        <v>-5.9259259259257624E-2</v>
      </c>
      <c r="E46" s="24">
        <f t="shared" si="7"/>
        <v>1.0881777255823057</v>
      </c>
      <c r="F46" s="14">
        <v>474</v>
      </c>
      <c r="G46" s="14">
        <v>69.16</v>
      </c>
      <c r="H46" s="14">
        <f t="shared" si="3"/>
        <v>72.16</v>
      </c>
      <c r="I46" s="23">
        <f t="shared" si="4"/>
        <v>-0.51212121212120965</v>
      </c>
      <c r="J46" s="24">
        <f t="shared" si="5"/>
        <v>0.70620473673908779</v>
      </c>
    </row>
    <row r="47" spans="1:10" x14ac:dyDescent="0.25">
      <c r="A47" s="14">
        <v>147.80000000000001</v>
      </c>
      <c r="B47" s="14">
        <v>108.03</v>
      </c>
      <c r="C47" s="14">
        <f t="shared" si="0"/>
        <v>111.03</v>
      </c>
      <c r="D47" s="23">
        <f t="shared" si="6"/>
        <v>0.32333333333333297</v>
      </c>
      <c r="E47" s="24">
        <f t="shared" si="7"/>
        <v>1.0866118614210216</v>
      </c>
      <c r="F47" s="14">
        <v>470.7</v>
      </c>
      <c r="G47" s="14">
        <v>70.849999999999994</v>
      </c>
      <c r="H47" s="14">
        <f t="shared" si="3"/>
        <v>73.849999999999994</v>
      </c>
      <c r="I47" s="23">
        <f t="shared" si="4"/>
        <v>-0.47500000000000669</v>
      </c>
      <c r="J47" s="24">
        <f t="shared" si="5"/>
        <v>0.72274417694265014</v>
      </c>
    </row>
    <row r="48" spans="1:10" x14ac:dyDescent="0.25">
      <c r="A48" s="14">
        <v>150.80000000000001</v>
      </c>
      <c r="B48" s="14">
        <v>109</v>
      </c>
      <c r="C48" s="14">
        <f t="shared" si="0"/>
        <v>112</v>
      </c>
      <c r="D48" s="23">
        <f t="shared" si="6"/>
        <v>-6.1538461538460362E-2</v>
      </c>
      <c r="E48" s="24">
        <f t="shared" si="7"/>
        <v>1.0961049128988058</v>
      </c>
      <c r="F48" s="14">
        <v>467.1</v>
      </c>
      <c r="G48" s="14">
        <v>72.56</v>
      </c>
      <c r="H48" s="14">
        <f t="shared" si="3"/>
        <v>75.56</v>
      </c>
      <c r="I48" s="23">
        <f t="shared" si="4"/>
        <v>-0.52068965517240451</v>
      </c>
      <c r="J48" s="24">
        <f t="shared" si="5"/>
        <v>0.73947935016637301</v>
      </c>
    </row>
    <row r="49" spans="1:10" x14ac:dyDescent="0.25">
      <c r="A49" s="14">
        <v>153.4</v>
      </c>
      <c r="B49" s="14">
        <v>108.84</v>
      </c>
      <c r="C49" s="14">
        <f t="shared" si="0"/>
        <v>111.84</v>
      </c>
      <c r="D49" s="23">
        <f t="shared" si="6"/>
        <v>2.592592592592351E-2</v>
      </c>
      <c r="E49" s="24">
        <f t="shared" si="7"/>
        <v>1.0945390487375219</v>
      </c>
      <c r="F49" s="14">
        <v>464.2</v>
      </c>
      <c r="G49" s="14">
        <v>74.069999999999993</v>
      </c>
      <c r="H49" s="14">
        <f t="shared" si="3"/>
        <v>77.069999999999993</v>
      </c>
      <c r="I49" s="23">
        <f t="shared" si="4"/>
        <v>-0.50277777777778321</v>
      </c>
      <c r="J49" s="24">
        <f t="shared" si="5"/>
        <v>0.75425719318849083</v>
      </c>
    </row>
    <row r="50" spans="1:10" x14ac:dyDescent="0.25">
      <c r="A50" s="14">
        <v>156.1</v>
      </c>
      <c r="B50" s="14">
        <v>108.91</v>
      </c>
      <c r="C50" s="14">
        <f t="shared" si="0"/>
        <v>111.91</v>
      </c>
      <c r="D50" s="23">
        <f t="shared" si="6"/>
        <v>0.13703703703703785</v>
      </c>
      <c r="E50" s="24">
        <f t="shared" si="7"/>
        <v>1.0952241143080836</v>
      </c>
      <c r="F50" s="14">
        <v>460.6</v>
      </c>
      <c r="G50" s="14">
        <v>75.88</v>
      </c>
      <c r="H50" s="14">
        <f t="shared" si="3"/>
        <v>78.88</v>
      </c>
      <c r="I50" s="23">
        <f t="shared" si="4"/>
        <v>-0.40624999999999778</v>
      </c>
      <c r="J50" s="24">
        <f t="shared" si="5"/>
        <v>0.77197103151301616</v>
      </c>
    </row>
    <row r="51" spans="1:10" x14ac:dyDescent="0.25">
      <c r="A51" s="14">
        <v>158.80000000000001</v>
      </c>
      <c r="B51" s="14">
        <v>109.28</v>
      </c>
      <c r="C51" s="14">
        <f t="shared" si="0"/>
        <v>112.28</v>
      </c>
      <c r="D51" s="23">
        <f t="shared" si="6"/>
        <v>-0.12592592592592772</v>
      </c>
      <c r="E51" s="24">
        <f t="shared" si="7"/>
        <v>1.0988451751810531</v>
      </c>
      <c r="F51" s="14">
        <v>457.4</v>
      </c>
      <c r="G51" s="14">
        <v>77.180000000000007</v>
      </c>
      <c r="H51" s="14">
        <f t="shared" si="3"/>
        <v>80.180000000000007</v>
      </c>
      <c r="I51" s="23">
        <f t="shared" si="4"/>
        <v>-0.55833333333333612</v>
      </c>
      <c r="J51" s="24">
        <f t="shared" si="5"/>
        <v>0.78469367782344879</v>
      </c>
    </row>
    <row r="52" spans="1:10" x14ac:dyDescent="0.25">
      <c r="A52" s="14">
        <v>161.5</v>
      </c>
      <c r="B52" s="14">
        <v>108.94</v>
      </c>
      <c r="C52" s="14">
        <f t="shared" si="0"/>
        <v>111.94</v>
      </c>
      <c r="D52" s="23">
        <f t="shared" si="6"/>
        <v>0.12222222222222211</v>
      </c>
      <c r="E52" s="24">
        <f t="shared" si="7"/>
        <v>1.0955177138383245</v>
      </c>
      <c r="F52" s="14">
        <v>453.8</v>
      </c>
      <c r="G52" s="14">
        <v>79.19</v>
      </c>
      <c r="H52" s="14">
        <f t="shared" si="3"/>
        <v>82.19</v>
      </c>
      <c r="I52" s="23">
        <f t="shared" si="4"/>
        <v>-0.56315789473684053</v>
      </c>
      <c r="J52" s="24">
        <f t="shared" si="5"/>
        <v>0.80436484634957905</v>
      </c>
    </row>
    <row r="53" spans="1:10" x14ac:dyDescent="0.25">
      <c r="A53" s="14">
        <v>164.2</v>
      </c>
      <c r="B53" s="14">
        <v>109.27</v>
      </c>
      <c r="C53" s="14">
        <f t="shared" si="0"/>
        <v>112.27</v>
      </c>
      <c r="D53" s="23">
        <f t="shared" si="6"/>
        <v>-0.18518518518518401</v>
      </c>
      <c r="E53" s="24">
        <f t="shared" si="7"/>
        <v>1.0987473086709727</v>
      </c>
      <c r="F53" s="14">
        <v>450</v>
      </c>
      <c r="G53" s="14">
        <v>81.33</v>
      </c>
      <c r="H53" s="14">
        <f t="shared" si="3"/>
        <v>84.33</v>
      </c>
      <c r="I53" s="23">
        <f t="shared" si="4"/>
        <v>-0.4619047619047626</v>
      </c>
      <c r="J53" s="24">
        <f t="shared" si="5"/>
        <v>0.82530827950675267</v>
      </c>
    </row>
    <row r="54" spans="1:10" x14ac:dyDescent="0.25">
      <c r="A54" s="14">
        <v>166.9</v>
      </c>
      <c r="B54" s="14">
        <v>108.77</v>
      </c>
      <c r="C54" s="14">
        <f t="shared" si="0"/>
        <v>111.77</v>
      </c>
      <c r="D54" s="23">
        <f t="shared" si="6"/>
        <v>0.20344827586206973</v>
      </c>
      <c r="E54" s="24">
        <f t="shared" si="7"/>
        <v>1.0938539831669603</v>
      </c>
      <c r="F54" s="14">
        <v>445.8</v>
      </c>
      <c r="G54" s="14">
        <v>83.27</v>
      </c>
      <c r="H54" s="14">
        <f t="shared" si="3"/>
        <v>86.27</v>
      </c>
      <c r="I54" s="23">
        <f t="shared" si="4"/>
        <v>-0.34736842105263249</v>
      </c>
      <c r="J54" s="24">
        <f t="shared" si="5"/>
        <v>0.84429438246232125</v>
      </c>
    </row>
    <row r="55" spans="1:10" x14ac:dyDescent="0.25">
      <c r="A55" s="14">
        <v>169.8</v>
      </c>
      <c r="B55" s="14">
        <v>109.36</v>
      </c>
      <c r="C55" s="14">
        <f t="shared" si="0"/>
        <v>112.36</v>
      </c>
      <c r="D55" s="23">
        <f t="shared" si="6"/>
        <v>-0.28000000000000114</v>
      </c>
      <c r="E55" s="24">
        <f t="shared" si="7"/>
        <v>1.0996281072616949</v>
      </c>
      <c r="F55" s="14">
        <v>442</v>
      </c>
      <c r="G55" s="14">
        <v>84.59</v>
      </c>
      <c r="H55" s="14">
        <f t="shared" si="3"/>
        <v>87.59</v>
      </c>
      <c r="I55" s="23">
        <f t="shared" si="4"/>
        <v>-0.36562500000000181</v>
      </c>
      <c r="J55" s="24">
        <f t="shared" si="5"/>
        <v>0.85721276179291439</v>
      </c>
    </row>
    <row r="56" spans="1:10" x14ac:dyDescent="0.25">
      <c r="A56" s="14">
        <v>172.8</v>
      </c>
      <c r="B56" s="14">
        <v>108.52</v>
      </c>
      <c r="C56" s="14">
        <f t="shared" si="0"/>
        <v>111.52</v>
      </c>
      <c r="D56" s="23">
        <f t="shared" si="6"/>
        <v>0.35999999999999943</v>
      </c>
      <c r="E56" s="24">
        <f t="shared" si="7"/>
        <v>1.0914073204149539</v>
      </c>
      <c r="F56" s="14">
        <v>438.8</v>
      </c>
      <c r="G56" s="14">
        <v>85.76</v>
      </c>
      <c r="H56" s="14">
        <f t="shared" si="3"/>
        <v>88.76</v>
      </c>
      <c r="I56" s="23">
        <f t="shared" si="4"/>
        <v>-0.33611111111110725</v>
      </c>
      <c r="J56" s="24">
        <f t="shared" si="5"/>
        <v>0.86866314347230378</v>
      </c>
    </row>
    <row r="57" spans="1:10" x14ac:dyDescent="0.25">
      <c r="A57" s="14">
        <v>175.8</v>
      </c>
      <c r="B57" s="14">
        <v>109.6</v>
      </c>
      <c r="C57" s="14">
        <f t="shared" si="0"/>
        <v>112.6</v>
      </c>
      <c r="D57" s="23">
        <f t="shared" si="6"/>
        <v>0.16206896551724226</v>
      </c>
      <c r="E57" s="24">
        <f t="shared" si="7"/>
        <v>1.1019769035036209</v>
      </c>
      <c r="F57" s="14">
        <v>435.2</v>
      </c>
      <c r="G57" s="14">
        <v>86.97</v>
      </c>
      <c r="H57" s="14">
        <f t="shared" si="3"/>
        <v>89.97</v>
      </c>
      <c r="I57" s="23">
        <f t="shared" si="4"/>
        <v>-0.34571428571428797</v>
      </c>
      <c r="J57" s="24">
        <f t="shared" si="5"/>
        <v>0.88050499119201397</v>
      </c>
    </row>
    <row r="58" spans="1:10" x14ac:dyDescent="0.25">
      <c r="A58" s="14">
        <v>178.7</v>
      </c>
      <c r="B58" s="14">
        <v>110.07</v>
      </c>
      <c r="C58" s="14">
        <f t="shared" si="0"/>
        <v>113.07</v>
      </c>
      <c r="D58" s="23">
        <f t="shared" si="6"/>
        <v>-5.3333333333332199E-2</v>
      </c>
      <c r="E58" s="24">
        <f t="shared" si="7"/>
        <v>1.1065766294773927</v>
      </c>
      <c r="F58" s="14">
        <v>431.7</v>
      </c>
      <c r="G58" s="14">
        <v>88.18</v>
      </c>
      <c r="H58" s="14">
        <f t="shared" si="3"/>
        <v>91.18</v>
      </c>
      <c r="I58" s="23">
        <f t="shared" si="4"/>
        <v>-0.37073170731707528</v>
      </c>
      <c r="J58" s="24">
        <f t="shared" si="5"/>
        <v>0.89234683891172439</v>
      </c>
    </row>
    <row r="59" spans="1:10" x14ac:dyDescent="0.25">
      <c r="A59" s="14">
        <v>181.7</v>
      </c>
      <c r="B59" s="14">
        <v>109.91</v>
      </c>
      <c r="C59" s="14">
        <f t="shared" si="0"/>
        <v>112.91</v>
      </c>
      <c r="D59" s="23">
        <f t="shared" si="6"/>
        <v>-0.29999999999999716</v>
      </c>
      <c r="E59" s="24">
        <f t="shared" si="7"/>
        <v>1.1050107653161088</v>
      </c>
      <c r="F59" s="14">
        <v>427.6</v>
      </c>
      <c r="G59" s="14">
        <v>89.7</v>
      </c>
      <c r="H59" s="14">
        <f t="shared" si="3"/>
        <v>92.7</v>
      </c>
      <c r="I59" s="23">
        <f t="shared" si="4"/>
        <v>-0.1457142857142831</v>
      </c>
      <c r="J59" s="24">
        <f t="shared" si="5"/>
        <v>0.90722254844392247</v>
      </c>
    </row>
    <row r="60" spans="1:10" x14ac:dyDescent="0.25">
      <c r="A60" s="14">
        <v>184.7</v>
      </c>
      <c r="B60" s="14">
        <v>109.01</v>
      </c>
      <c r="C60" s="14">
        <f t="shared" si="0"/>
        <v>112.01</v>
      </c>
      <c r="D60" s="23">
        <f t="shared" si="6"/>
        <v>0.11111111111110936</v>
      </c>
      <c r="E60" s="24">
        <f t="shared" si="7"/>
        <v>1.0962027794088862</v>
      </c>
      <c r="F60" s="14">
        <v>424.1</v>
      </c>
      <c r="G60" s="14">
        <v>90.21</v>
      </c>
      <c r="H60" s="14">
        <f t="shared" si="3"/>
        <v>93.21</v>
      </c>
      <c r="I60" s="23">
        <f t="shared" si="4"/>
        <v>-0.47368421052631737</v>
      </c>
      <c r="J60" s="24">
        <f t="shared" si="5"/>
        <v>0.91221374045801518</v>
      </c>
    </row>
    <row r="61" spans="1:10" x14ac:dyDescent="0.25">
      <c r="A61" s="14">
        <v>187.4</v>
      </c>
      <c r="B61" s="14">
        <v>109.31</v>
      </c>
      <c r="C61" s="14">
        <f t="shared" si="0"/>
        <v>112.31</v>
      </c>
      <c r="D61" s="23">
        <f t="shared" si="6"/>
        <v>0.27333333333333104</v>
      </c>
      <c r="E61" s="24">
        <f t="shared" si="7"/>
        <v>1.0991387747112937</v>
      </c>
      <c r="F61" s="14">
        <v>420.3</v>
      </c>
      <c r="G61" s="14">
        <v>92.01</v>
      </c>
      <c r="H61" s="14">
        <f t="shared" si="3"/>
        <v>95.01</v>
      </c>
      <c r="I61" s="23">
        <f t="shared" si="4"/>
        <v>-0.15853658536585069</v>
      </c>
      <c r="J61" s="24">
        <f t="shared" si="5"/>
        <v>0.92982971227246036</v>
      </c>
    </row>
    <row r="62" spans="1:10" x14ac:dyDescent="0.25">
      <c r="A62" s="14">
        <v>190.4</v>
      </c>
      <c r="B62" s="14">
        <v>110.13</v>
      </c>
      <c r="C62" s="14">
        <f t="shared" si="0"/>
        <v>113.13</v>
      </c>
      <c r="D62" s="23">
        <f t="shared" si="6"/>
        <v>0.10740740740741017</v>
      </c>
      <c r="E62" s="24">
        <f t="shared" si="7"/>
        <v>1.1071638285378742</v>
      </c>
      <c r="F62" s="14">
        <v>416.2</v>
      </c>
      <c r="G62" s="14">
        <v>92.66</v>
      </c>
      <c r="H62" s="14">
        <f t="shared" si="3"/>
        <v>95.66</v>
      </c>
      <c r="I62" s="23">
        <f t="shared" si="4"/>
        <v>-0.22285714285714317</v>
      </c>
      <c r="J62" s="24">
        <f t="shared" si="5"/>
        <v>0.93619103542767657</v>
      </c>
    </row>
    <row r="63" spans="1:10" x14ac:dyDescent="0.25">
      <c r="A63" s="14">
        <v>193.1</v>
      </c>
      <c r="B63" s="14">
        <v>110.42</v>
      </c>
      <c r="C63" s="14">
        <f t="shared" si="0"/>
        <v>113.42</v>
      </c>
      <c r="D63" s="23">
        <f t="shared" si="6"/>
        <v>-1.3333333333335418E-2</v>
      </c>
      <c r="E63" s="24">
        <f t="shared" si="7"/>
        <v>1.1100019573302016</v>
      </c>
      <c r="F63" s="14">
        <v>412.7</v>
      </c>
      <c r="G63" s="14">
        <v>93.44</v>
      </c>
      <c r="H63" s="14">
        <f t="shared" si="3"/>
        <v>96.44</v>
      </c>
      <c r="I63" s="23">
        <f t="shared" si="4"/>
        <v>-0.28125000000000278</v>
      </c>
      <c r="J63" s="24">
        <f t="shared" si="5"/>
        <v>0.94382462321393612</v>
      </c>
    </row>
    <row r="64" spans="1:10" x14ac:dyDescent="0.25">
      <c r="A64" s="14">
        <v>196.1</v>
      </c>
      <c r="B64" s="14">
        <v>110.38</v>
      </c>
      <c r="C64" s="14">
        <f t="shared" si="0"/>
        <v>113.38</v>
      </c>
      <c r="D64" s="23">
        <f t="shared" si="6"/>
        <v>-5.9999999999997534E-2</v>
      </c>
      <c r="E64" s="24">
        <f t="shared" si="7"/>
        <v>1.1096104912898805</v>
      </c>
      <c r="F64" s="14">
        <v>409.5</v>
      </c>
      <c r="G64" s="14">
        <v>94.34</v>
      </c>
      <c r="H64" s="14">
        <f t="shared" si="3"/>
        <v>97.34</v>
      </c>
      <c r="I64" s="23">
        <f t="shared" si="4"/>
        <v>-0.25172413793103293</v>
      </c>
      <c r="J64" s="24">
        <f t="shared" si="5"/>
        <v>0.95263260912115866</v>
      </c>
    </row>
    <row r="65" spans="1:10" x14ac:dyDescent="0.25">
      <c r="A65" s="14">
        <v>199.1</v>
      </c>
      <c r="B65" s="14">
        <v>110.2</v>
      </c>
      <c r="C65" s="14">
        <f t="shared" si="0"/>
        <v>113.2</v>
      </c>
      <c r="D65" s="23">
        <f t="shared" si="6"/>
        <v>5.5555555555552048E-2</v>
      </c>
      <c r="E65" s="24">
        <f t="shared" si="7"/>
        <v>1.1078488941084361</v>
      </c>
      <c r="F65" s="14">
        <v>406.6</v>
      </c>
      <c r="G65" s="14">
        <v>95.07</v>
      </c>
      <c r="H65" s="14">
        <f t="shared" si="3"/>
        <v>98.07</v>
      </c>
      <c r="I65" s="23">
        <f t="shared" si="4"/>
        <v>-0.23124999999999957</v>
      </c>
      <c r="J65" s="24">
        <f t="shared" si="5"/>
        <v>0.95977686435701692</v>
      </c>
    </row>
    <row r="66" spans="1:10" x14ac:dyDescent="0.25">
      <c r="A66" s="14">
        <v>201.8</v>
      </c>
      <c r="B66" s="14">
        <v>110.35</v>
      </c>
      <c r="C66" s="14">
        <f t="shared" si="0"/>
        <v>113.35</v>
      </c>
      <c r="D66" s="23">
        <f t="shared" si="6"/>
        <v>0.31851851851851964</v>
      </c>
      <c r="E66" s="24">
        <f t="shared" si="7"/>
        <v>1.1093168917596397</v>
      </c>
      <c r="F66" s="14">
        <v>403.4</v>
      </c>
      <c r="G66" s="14">
        <v>95.81</v>
      </c>
      <c r="H66" s="14">
        <f t="shared" si="3"/>
        <v>98.81</v>
      </c>
      <c r="I66" s="23">
        <f t="shared" si="4"/>
        <v>-0.2000000000000009</v>
      </c>
      <c r="J66" s="24">
        <f t="shared" si="5"/>
        <v>0.96701898610295556</v>
      </c>
    </row>
    <row r="67" spans="1:10" x14ac:dyDescent="0.25">
      <c r="A67" s="14">
        <v>204.5</v>
      </c>
      <c r="B67" s="14">
        <v>111.21</v>
      </c>
      <c r="C67" s="14">
        <f t="shared" si="0"/>
        <v>114.21</v>
      </c>
      <c r="D67" s="23">
        <f t="shared" si="6"/>
        <v>-0.53333333333333477</v>
      </c>
      <c r="E67" s="24">
        <f t="shared" si="7"/>
        <v>1.1177334116265412</v>
      </c>
      <c r="F67" s="14">
        <v>400.2</v>
      </c>
      <c r="G67" s="14">
        <v>96.45</v>
      </c>
      <c r="H67" s="14">
        <f t="shared" si="3"/>
        <v>99.45</v>
      </c>
      <c r="I67" s="23">
        <f t="shared" si="4"/>
        <v>-0.25624999999999876</v>
      </c>
      <c r="J67" s="24">
        <f t="shared" si="5"/>
        <v>0.97328244274809161</v>
      </c>
    </row>
    <row r="68" spans="1:10" x14ac:dyDescent="0.25">
      <c r="A68" s="14">
        <v>207.2</v>
      </c>
      <c r="B68" s="14">
        <v>109.77</v>
      </c>
      <c r="C68" s="14">
        <f t="shared" ref="C68:C131" si="8">B68+3</f>
        <v>112.77</v>
      </c>
      <c r="D68" s="23">
        <f t="shared" si="6"/>
        <v>6.785714285714177E-2</v>
      </c>
      <c r="E68" s="24">
        <f t="shared" si="7"/>
        <v>1.1036406341749851</v>
      </c>
      <c r="F68" s="14">
        <v>397</v>
      </c>
      <c r="G68" s="14">
        <v>97.27</v>
      </c>
      <c r="H68" s="14">
        <f t="shared" ref="H68:H131" si="9">G68+3</f>
        <v>100.27</v>
      </c>
      <c r="I68" s="23">
        <f t="shared" ref="I68:I131" si="10">(G69-G68)/(F69-F68)</f>
        <v>-6.5714285714286849E-2</v>
      </c>
      <c r="J68" s="24">
        <f t="shared" ref="J68:J131" si="11">H68/$C$3</f>
        <v>0.98130749657467209</v>
      </c>
    </row>
    <row r="69" spans="1:10" x14ac:dyDescent="0.25">
      <c r="A69" s="14">
        <v>210</v>
      </c>
      <c r="B69" s="14">
        <v>109.96</v>
      </c>
      <c r="C69" s="14">
        <f t="shared" si="8"/>
        <v>112.96</v>
      </c>
      <c r="D69" s="23">
        <f t="shared" si="6"/>
        <v>0.17037037037037403</v>
      </c>
      <c r="E69" s="24">
        <f t="shared" si="7"/>
        <v>1.1055000978665099</v>
      </c>
      <c r="F69" s="14">
        <v>393.5</v>
      </c>
      <c r="G69" s="14">
        <v>97.5</v>
      </c>
      <c r="H69" s="14">
        <f t="shared" si="9"/>
        <v>100.5</v>
      </c>
      <c r="I69" s="23">
        <f t="shared" si="10"/>
        <v>-0.35625000000000145</v>
      </c>
      <c r="J69" s="24">
        <f t="shared" si="11"/>
        <v>0.9835584263065178</v>
      </c>
    </row>
    <row r="70" spans="1:10" x14ac:dyDescent="0.25">
      <c r="A70" s="14">
        <v>212.7</v>
      </c>
      <c r="B70" s="14">
        <v>110.42</v>
      </c>
      <c r="C70" s="14">
        <f t="shared" si="8"/>
        <v>113.42</v>
      </c>
      <c r="D70" s="23">
        <f t="shared" si="6"/>
        <v>0.30999999999999756</v>
      </c>
      <c r="E70" s="24">
        <f t="shared" si="7"/>
        <v>1.1100019573302016</v>
      </c>
      <c r="F70" s="14">
        <v>390.3</v>
      </c>
      <c r="G70" s="14">
        <v>98.64</v>
      </c>
      <c r="H70" s="14">
        <f t="shared" si="9"/>
        <v>101.64</v>
      </c>
      <c r="I70" s="23">
        <f t="shared" si="10"/>
        <v>0.23823529411764532</v>
      </c>
      <c r="J70" s="24">
        <f t="shared" si="11"/>
        <v>0.99471520845566641</v>
      </c>
    </row>
    <row r="71" spans="1:10" x14ac:dyDescent="0.25">
      <c r="A71" s="14">
        <v>215.7</v>
      </c>
      <c r="B71" s="14">
        <v>111.35</v>
      </c>
      <c r="C71" s="14">
        <f t="shared" si="8"/>
        <v>114.35</v>
      </c>
      <c r="D71" s="23">
        <f t="shared" si="6"/>
        <v>-0.2633333333333307</v>
      </c>
      <c r="E71" s="24">
        <f t="shared" si="7"/>
        <v>1.1191035427676648</v>
      </c>
      <c r="F71" s="14">
        <v>386.9</v>
      </c>
      <c r="G71" s="14">
        <v>97.83</v>
      </c>
      <c r="H71" s="14">
        <f t="shared" si="9"/>
        <v>100.83</v>
      </c>
      <c r="I71" s="23">
        <f t="shared" si="10"/>
        <v>-0.23124999999999923</v>
      </c>
      <c r="J71" s="24">
        <f t="shared" si="11"/>
        <v>0.98678802113916608</v>
      </c>
    </row>
    <row r="72" spans="1:10" x14ac:dyDescent="0.25">
      <c r="A72" s="14">
        <v>218.7</v>
      </c>
      <c r="B72" s="14">
        <v>110.56</v>
      </c>
      <c r="C72" s="14">
        <f t="shared" si="8"/>
        <v>113.56</v>
      </c>
      <c r="D72" s="23">
        <f t="shared" si="6"/>
        <v>0.29999999999999716</v>
      </c>
      <c r="E72" s="24">
        <f t="shared" si="7"/>
        <v>1.111372088471325</v>
      </c>
      <c r="F72" s="14">
        <v>383.7</v>
      </c>
      <c r="G72" s="14">
        <v>98.57</v>
      </c>
      <c r="H72" s="14">
        <f t="shared" si="9"/>
        <v>101.57</v>
      </c>
      <c r="I72" s="23">
        <f t="shared" si="10"/>
        <v>-6.5517241379314972E-2</v>
      </c>
      <c r="J72" s="24">
        <f t="shared" si="11"/>
        <v>0.99403014288510461</v>
      </c>
    </row>
    <row r="73" spans="1:10" x14ac:dyDescent="0.25">
      <c r="A73" s="14">
        <v>221.7</v>
      </c>
      <c r="B73" s="14">
        <v>111.46</v>
      </c>
      <c r="C73" s="14">
        <f t="shared" si="8"/>
        <v>114.46</v>
      </c>
      <c r="D73" s="23">
        <f t="shared" si="6"/>
        <v>-0.12666666666666515</v>
      </c>
      <c r="E73" s="24">
        <f t="shared" si="7"/>
        <v>1.1201800743785475</v>
      </c>
      <c r="F73" s="14">
        <v>380.8</v>
      </c>
      <c r="G73" s="14">
        <v>98.76</v>
      </c>
      <c r="H73" s="14">
        <f t="shared" si="9"/>
        <v>101.76</v>
      </c>
      <c r="I73" s="23">
        <f t="shared" si="10"/>
        <v>4.6875000000001943E-2</v>
      </c>
      <c r="J73" s="24">
        <f t="shared" si="11"/>
        <v>0.9958896065766295</v>
      </c>
    </row>
    <row r="74" spans="1:10" x14ac:dyDescent="0.25">
      <c r="A74" s="14">
        <v>224.7</v>
      </c>
      <c r="B74" s="14">
        <v>111.08</v>
      </c>
      <c r="C74" s="14">
        <f t="shared" si="8"/>
        <v>114.08</v>
      </c>
      <c r="D74" s="23">
        <f t="shared" si="6"/>
        <v>-0.19642857142856962</v>
      </c>
      <c r="E74" s="24">
        <f t="shared" si="7"/>
        <v>1.1164611469954981</v>
      </c>
      <c r="F74" s="14">
        <v>377.6</v>
      </c>
      <c r="G74" s="14">
        <v>98.61</v>
      </c>
      <c r="H74" s="14">
        <f t="shared" si="9"/>
        <v>101.61</v>
      </c>
      <c r="I74" s="23">
        <f t="shared" si="10"/>
        <v>-0.12187499999999844</v>
      </c>
      <c r="J74" s="24">
        <f t="shared" si="11"/>
        <v>0.99442160892542564</v>
      </c>
    </row>
    <row r="75" spans="1:10" x14ac:dyDescent="0.25">
      <c r="A75" s="14">
        <v>227.5</v>
      </c>
      <c r="B75" s="14">
        <v>110.53</v>
      </c>
      <c r="C75" s="14">
        <f t="shared" si="8"/>
        <v>113.53</v>
      </c>
      <c r="D75" s="23">
        <f t="shared" si="6"/>
        <v>0.13333333333333522</v>
      </c>
      <c r="E75" s="24">
        <f t="shared" si="7"/>
        <v>1.1110784889410843</v>
      </c>
      <c r="F75" s="14">
        <v>374.4</v>
      </c>
      <c r="G75" s="14">
        <v>99</v>
      </c>
      <c r="H75" s="14">
        <f t="shared" si="9"/>
        <v>102</v>
      </c>
      <c r="I75" s="23">
        <f t="shared" si="10"/>
        <v>2.058823529411578E-2</v>
      </c>
      <c r="J75" s="24">
        <f t="shared" si="11"/>
        <v>0.99823840281855547</v>
      </c>
    </row>
    <row r="76" spans="1:10" x14ac:dyDescent="0.25">
      <c r="A76" s="14">
        <v>230.5</v>
      </c>
      <c r="B76" s="14">
        <v>110.93</v>
      </c>
      <c r="C76" s="14">
        <f t="shared" si="8"/>
        <v>113.93</v>
      </c>
      <c r="D76" s="23">
        <f t="shared" si="6"/>
        <v>0.17499999999999746</v>
      </c>
      <c r="E76" s="24">
        <f t="shared" si="7"/>
        <v>1.1149931493442944</v>
      </c>
      <c r="F76" s="14">
        <v>371</v>
      </c>
      <c r="G76" s="14">
        <v>98.93</v>
      </c>
      <c r="H76" s="14">
        <f t="shared" si="9"/>
        <v>101.93</v>
      </c>
      <c r="I76" s="23">
        <f t="shared" si="10"/>
        <v>-0.12857142857142531</v>
      </c>
      <c r="J76" s="24">
        <f t="shared" si="11"/>
        <v>0.99755333724799378</v>
      </c>
    </row>
    <row r="77" spans="1:10" x14ac:dyDescent="0.25">
      <c r="A77" s="14">
        <v>233.3</v>
      </c>
      <c r="B77" s="14">
        <v>111.42</v>
      </c>
      <c r="C77" s="14">
        <f t="shared" si="8"/>
        <v>114.42</v>
      </c>
      <c r="D77" s="23">
        <f t="shared" si="6"/>
        <v>3.7037037037035085E-2</v>
      </c>
      <c r="E77" s="24">
        <f t="shared" si="7"/>
        <v>1.1197886083382267</v>
      </c>
      <c r="F77" s="14">
        <v>367.5</v>
      </c>
      <c r="G77" s="14">
        <v>99.38</v>
      </c>
      <c r="H77" s="14">
        <f t="shared" si="9"/>
        <v>102.38</v>
      </c>
      <c r="I77" s="23">
        <f t="shared" si="10"/>
        <v>-4.7058823529415254E-2</v>
      </c>
      <c r="J77" s="24">
        <f t="shared" si="11"/>
        <v>1.0019573302016049</v>
      </c>
    </row>
    <row r="78" spans="1:10" x14ac:dyDescent="0.25">
      <c r="A78" s="14">
        <v>236</v>
      </c>
      <c r="B78" s="14">
        <v>111.52</v>
      </c>
      <c r="C78" s="14">
        <f t="shared" si="8"/>
        <v>114.52</v>
      </c>
      <c r="D78" s="23">
        <f t="shared" si="6"/>
        <v>0.33000000000000301</v>
      </c>
      <c r="E78" s="24">
        <f t="shared" si="7"/>
        <v>1.120767273439029</v>
      </c>
      <c r="F78" s="14">
        <v>364.1</v>
      </c>
      <c r="G78" s="14">
        <v>99.54</v>
      </c>
      <c r="H78" s="14">
        <f t="shared" si="9"/>
        <v>102.54</v>
      </c>
      <c r="I78" s="23">
        <f t="shared" si="10"/>
        <v>6.1764705882354665E-2</v>
      </c>
      <c r="J78" s="24">
        <f t="shared" si="11"/>
        <v>1.0035231943628891</v>
      </c>
    </row>
    <row r="79" spans="1:10" x14ac:dyDescent="0.25">
      <c r="A79" s="14">
        <v>239</v>
      </c>
      <c r="B79" s="14">
        <v>112.51</v>
      </c>
      <c r="C79" s="14">
        <f t="shared" si="8"/>
        <v>115.51</v>
      </c>
      <c r="D79" s="23">
        <f t="shared" si="6"/>
        <v>-0.34838709677419366</v>
      </c>
      <c r="E79" s="24">
        <f t="shared" si="7"/>
        <v>1.130456057936974</v>
      </c>
      <c r="F79" s="14">
        <v>360.7</v>
      </c>
      <c r="G79" s="14">
        <v>99.33</v>
      </c>
      <c r="H79" s="14">
        <f t="shared" si="9"/>
        <v>102.33</v>
      </c>
      <c r="I79" s="23">
        <f t="shared" si="10"/>
        <v>-7.1428571428571425E-2</v>
      </c>
      <c r="J79" s="24">
        <f t="shared" si="11"/>
        <v>1.0014679976512038</v>
      </c>
    </row>
    <row r="80" spans="1:10" x14ac:dyDescent="0.25">
      <c r="A80" s="14">
        <v>242.1</v>
      </c>
      <c r="B80" s="14">
        <v>111.43</v>
      </c>
      <c r="C80" s="14">
        <f t="shared" si="8"/>
        <v>114.43</v>
      </c>
      <c r="D80" s="23">
        <f t="shared" si="6"/>
        <v>0.21481481481481282</v>
      </c>
      <c r="E80" s="24">
        <f t="shared" si="7"/>
        <v>1.1198864748483068</v>
      </c>
      <c r="F80" s="14">
        <v>357.2</v>
      </c>
      <c r="G80" s="14">
        <v>99.58</v>
      </c>
      <c r="H80" s="14">
        <f t="shared" si="9"/>
        <v>102.58</v>
      </c>
      <c r="I80" s="23">
        <f t="shared" si="10"/>
        <v>-2.5806451612902959E-2</v>
      </c>
      <c r="J80" s="24">
        <f t="shared" si="11"/>
        <v>1.0039146604032099</v>
      </c>
    </row>
    <row r="81" spans="1:10" x14ac:dyDescent="0.25">
      <c r="A81" s="14">
        <v>244.8</v>
      </c>
      <c r="B81" s="14">
        <v>112.01</v>
      </c>
      <c r="C81" s="14">
        <f t="shared" si="8"/>
        <v>115.01</v>
      </c>
      <c r="D81" s="23">
        <f t="shared" si="6"/>
        <v>0.12499999999999874</v>
      </c>
      <c r="E81" s="24">
        <f t="shared" si="7"/>
        <v>1.1255627324329613</v>
      </c>
      <c r="F81" s="14">
        <v>354.1</v>
      </c>
      <c r="G81" s="14">
        <v>99.66</v>
      </c>
      <c r="H81" s="14">
        <f t="shared" si="9"/>
        <v>102.66</v>
      </c>
      <c r="I81" s="23">
        <f t="shared" si="10"/>
        <v>-0.10857142857143133</v>
      </c>
      <c r="J81" s="24">
        <f t="shared" si="11"/>
        <v>1.0046975924838519</v>
      </c>
    </row>
    <row r="82" spans="1:10" x14ac:dyDescent="0.25">
      <c r="A82" s="14">
        <v>247.6</v>
      </c>
      <c r="B82" s="14">
        <v>112.36</v>
      </c>
      <c r="C82" s="14">
        <f t="shared" si="8"/>
        <v>115.36</v>
      </c>
      <c r="D82" s="23">
        <f t="shared" si="6"/>
        <v>-4.4444444444445848E-2</v>
      </c>
      <c r="E82" s="24">
        <f t="shared" si="7"/>
        <v>1.12898806028577</v>
      </c>
      <c r="F82" s="14">
        <v>350.6</v>
      </c>
      <c r="G82" s="14">
        <v>100.04</v>
      </c>
      <c r="H82" s="14">
        <f t="shared" si="9"/>
        <v>103.04</v>
      </c>
      <c r="I82" s="23">
        <f t="shared" si="10"/>
        <v>0.16774193548387303</v>
      </c>
      <c r="J82" s="24">
        <f t="shared" si="11"/>
        <v>1.0084165198669015</v>
      </c>
    </row>
    <row r="83" spans="1:10" x14ac:dyDescent="0.25">
      <c r="A83" s="14">
        <v>250.3</v>
      </c>
      <c r="B83" s="14">
        <v>112.24</v>
      </c>
      <c r="C83" s="14">
        <f t="shared" si="8"/>
        <v>115.24</v>
      </c>
      <c r="D83" s="23">
        <f t="shared" si="6"/>
        <v>0.1714285714285739</v>
      </c>
      <c r="E83" s="24">
        <f t="shared" si="7"/>
        <v>1.1278136621648072</v>
      </c>
      <c r="F83" s="14">
        <v>347.5</v>
      </c>
      <c r="G83" s="14">
        <v>99.52</v>
      </c>
      <c r="H83" s="14">
        <f t="shared" si="9"/>
        <v>102.52</v>
      </c>
      <c r="I83" s="23">
        <f t="shared" si="10"/>
        <v>-5.4838709677419502E-2</v>
      </c>
      <c r="J83" s="24">
        <f t="shared" si="11"/>
        <v>1.0033274613427283</v>
      </c>
    </row>
    <row r="84" spans="1:10" x14ac:dyDescent="0.25">
      <c r="A84" s="14">
        <v>253.1</v>
      </c>
      <c r="B84" s="14">
        <v>112.72</v>
      </c>
      <c r="C84" s="14">
        <f t="shared" si="8"/>
        <v>115.72</v>
      </c>
      <c r="D84" s="23">
        <f t="shared" si="6"/>
        <v>-0.23548387096774365</v>
      </c>
      <c r="E84" s="24">
        <f t="shared" si="7"/>
        <v>1.1325112546486591</v>
      </c>
      <c r="F84" s="14">
        <v>344.4</v>
      </c>
      <c r="G84" s="14">
        <v>99.69</v>
      </c>
      <c r="H84" s="14">
        <f t="shared" si="9"/>
        <v>102.69</v>
      </c>
      <c r="I84" s="23">
        <f t="shared" si="10"/>
        <v>5.6249999999997892E-2</v>
      </c>
      <c r="J84" s="24">
        <f t="shared" si="11"/>
        <v>1.0049911920140926</v>
      </c>
    </row>
    <row r="85" spans="1:10" x14ac:dyDescent="0.25">
      <c r="A85" s="14">
        <v>256.2</v>
      </c>
      <c r="B85" s="14">
        <v>111.99</v>
      </c>
      <c r="C85" s="14">
        <f t="shared" si="8"/>
        <v>114.99</v>
      </c>
      <c r="D85" s="23">
        <f t="shared" ref="D85:D148" si="12">(B86-B85)/(A86-A85)</f>
        <v>0.28666666666666646</v>
      </c>
      <c r="E85" s="24">
        <f t="shared" ref="E85:E148" si="13">C85/$C$3</f>
        <v>1.1253669994128008</v>
      </c>
      <c r="F85" s="14">
        <v>341.2</v>
      </c>
      <c r="G85" s="14">
        <v>99.51</v>
      </c>
      <c r="H85" s="14">
        <f t="shared" si="9"/>
        <v>102.51</v>
      </c>
      <c r="I85" s="23">
        <f t="shared" si="10"/>
        <v>-0.16129032258064693</v>
      </c>
      <c r="J85" s="24">
        <f t="shared" si="11"/>
        <v>1.0032295948326482</v>
      </c>
    </row>
    <row r="86" spans="1:10" x14ac:dyDescent="0.25">
      <c r="A86" s="14">
        <v>259.2</v>
      </c>
      <c r="B86" s="14">
        <v>112.85</v>
      </c>
      <c r="C86" s="14">
        <f t="shared" si="8"/>
        <v>115.85</v>
      </c>
      <c r="D86" s="23">
        <f t="shared" si="12"/>
        <v>8.7878787878789472E-2</v>
      </c>
      <c r="E86" s="24">
        <f t="shared" si="13"/>
        <v>1.1337835192797023</v>
      </c>
      <c r="F86" s="14">
        <v>338.1</v>
      </c>
      <c r="G86" s="14">
        <v>100.01</v>
      </c>
      <c r="H86" s="14">
        <f t="shared" si="9"/>
        <v>103.01</v>
      </c>
      <c r="I86" s="23">
        <f t="shared" si="10"/>
        <v>0.30882352941176494</v>
      </c>
      <c r="J86" s="24">
        <f t="shared" si="11"/>
        <v>1.0081229203366608</v>
      </c>
    </row>
    <row r="87" spans="1:10" x14ac:dyDescent="0.25">
      <c r="A87" s="14">
        <v>262.5</v>
      </c>
      <c r="B87" s="14">
        <v>113.14</v>
      </c>
      <c r="C87" s="14">
        <f t="shared" si="8"/>
        <v>116.14</v>
      </c>
      <c r="D87" s="23">
        <f t="shared" si="12"/>
        <v>-7.7777777777777599E-2</v>
      </c>
      <c r="E87" s="24">
        <f t="shared" si="13"/>
        <v>1.1366216480720297</v>
      </c>
      <c r="F87" s="14">
        <v>334.7</v>
      </c>
      <c r="G87" s="14">
        <v>98.96</v>
      </c>
      <c r="H87" s="14">
        <f t="shared" si="9"/>
        <v>101.96</v>
      </c>
      <c r="I87" s="23">
        <f t="shared" si="10"/>
        <v>-0.25294117647058978</v>
      </c>
      <c r="J87" s="24">
        <f t="shared" si="11"/>
        <v>0.99784693677823433</v>
      </c>
    </row>
    <row r="88" spans="1:10" x14ac:dyDescent="0.25">
      <c r="A88" s="14">
        <v>266.10000000000002</v>
      </c>
      <c r="B88" s="14">
        <v>112.86</v>
      </c>
      <c r="C88" s="14">
        <f t="shared" si="8"/>
        <v>115.86</v>
      </c>
      <c r="D88" s="23">
        <f t="shared" si="12"/>
        <v>0.11470588235294212</v>
      </c>
      <c r="E88" s="24">
        <f t="shared" si="13"/>
        <v>1.1338813857897827</v>
      </c>
      <c r="F88" s="14">
        <v>331.3</v>
      </c>
      <c r="G88" s="14">
        <v>99.82</v>
      </c>
      <c r="H88" s="14">
        <f t="shared" si="9"/>
        <v>102.82</v>
      </c>
      <c r="I88" s="23">
        <f t="shared" si="10"/>
        <v>0.14999999999999583</v>
      </c>
      <c r="J88" s="24">
        <f t="shared" si="11"/>
        <v>1.0062634566451358</v>
      </c>
    </row>
    <row r="89" spans="1:10" x14ac:dyDescent="0.25">
      <c r="A89" s="14">
        <v>269.5</v>
      </c>
      <c r="B89" s="14">
        <v>113.25</v>
      </c>
      <c r="C89" s="14">
        <f t="shared" si="8"/>
        <v>116.25</v>
      </c>
      <c r="D89" s="23">
        <f t="shared" si="12"/>
        <v>0.17000000000000171</v>
      </c>
      <c r="E89" s="24">
        <f t="shared" si="13"/>
        <v>1.1376981796829124</v>
      </c>
      <c r="F89" s="14">
        <v>327.9</v>
      </c>
      <c r="G89" s="14">
        <v>99.31</v>
      </c>
      <c r="H89" s="14">
        <f t="shared" si="9"/>
        <v>102.31</v>
      </c>
      <c r="I89" s="23">
        <f t="shared" si="10"/>
        <v>3.2258064516145889E-3</v>
      </c>
      <c r="J89" s="24">
        <f t="shared" si="11"/>
        <v>1.0012722646310432</v>
      </c>
    </row>
    <row r="90" spans="1:10" x14ac:dyDescent="0.25">
      <c r="A90" s="14">
        <v>272.5</v>
      </c>
      <c r="B90" s="14">
        <v>113.76</v>
      </c>
      <c r="C90" s="14">
        <f t="shared" si="8"/>
        <v>116.76</v>
      </c>
      <c r="D90" s="23">
        <f t="shared" si="12"/>
        <v>-1.6129032258068065E-2</v>
      </c>
      <c r="E90" s="24">
        <f t="shared" si="13"/>
        <v>1.1426893716970052</v>
      </c>
      <c r="F90" s="14">
        <v>324.8</v>
      </c>
      <c r="G90" s="14">
        <v>99.3</v>
      </c>
      <c r="H90" s="14">
        <f t="shared" si="9"/>
        <v>102.3</v>
      </c>
      <c r="I90" s="23">
        <f t="shared" si="10"/>
        <v>-0.11612903225806348</v>
      </c>
      <c r="J90" s="24">
        <f t="shared" si="11"/>
        <v>1.0011743981209629</v>
      </c>
    </row>
    <row r="91" spans="1:10" x14ac:dyDescent="0.25">
      <c r="A91" s="14">
        <v>275.60000000000002</v>
      </c>
      <c r="B91" s="14">
        <v>113.71</v>
      </c>
      <c r="C91" s="14">
        <f t="shared" si="8"/>
        <v>116.71</v>
      </c>
      <c r="D91" s="23">
        <f t="shared" si="12"/>
        <v>-4.2857142857140103E-2</v>
      </c>
      <c r="E91" s="24">
        <f t="shared" si="13"/>
        <v>1.1422000391466038</v>
      </c>
      <c r="F91" s="14">
        <v>321.7</v>
      </c>
      <c r="G91" s="14">
        <v>99.66</v>
      </c>
      <c r="H91" s="14">
        <f t="shared" si="9"/>
        <v>102.66</v>
      </c>
      <c r="I91" s="23">
        <f t="shared" si="10"/>
        <v>0.1156249999999974</v>
      </c>
      <c r="J91" s="24">
        <f t="shared" si="11"/>
        <v>1.0046975924838519</v>
      </c>
    </row>
    <row r="92" spans="1:10" x14ac:dyDescent="0.25">
      <c r="A92" s="14">
        <v>278.39999999999998</v>
      </c>
      <c r="B92" s="14">
        <v>113.59</v>
      </c>
      <c r="C92" s="14">
        <f t="shared" si="8"/>
        <v>116.59</v>
      </c>
      <c r="D92" s="23">
        <f t="shared" si="12"/>
        <v>5.3571428571425307E-2</v>
      </c>
      <c r="E92" s="24">
        <f t="shared" si="13"/>
        <v>1.141025641025641</v>
      </c>
      <c r="F92" s="14">
        <v>318.5</v>
      </c>
      <c r="G92" s="14">
        <v>99.29</v>
      </c>
      <c r="H92" s="14">
        <f t="shared" si="9"/>
        <v>102.29</v>
      </c>
      <c r="I92" s="23">
        <f t="shared" si="10"/>
        <v>3.22580645161453E-3</v>
      </c>
      <c r="J92" s="24">
        <f t="shared" si="11"/>
        <v>1.0010765316108827</v>
      </c>
    </row>
    <row r="93" spans="1:10" x14ac:dyDescent="0.25">
      <c r="A93" s="14">
        <v>281.2</v>
      </c>
      <c r="B93" s="14">
        <v>113.74</v>
      </c>
      <c r="C93" s="14">
        <f t="shared" si="8"/>
        <v>116.74</v>
      </c>
      <c r="D93" s="23">
        <f t="shared" si="12"/>
        <v>0.16785714285714176</v>
      </c>
      <c r="E93" s="24">
        <f t="shared" si="13"/>
        <v>1.1424936386768447</v>
      </c>
      <c r="F93" s="14">
        <v>315.39999999999998</v>
      </c>
      <c r="G93" s="14">
        <v>99.28</v>
      </c>
      <c r="H93" s="14">
        <f t="shared" si="9"/>
        <v>102.28</v>
      </c>
      <c r="I93" s="23">
        <f t="shared" si="10"/>
        <v>0.11290322580645103</v>
      </c>
      <c r="J93" s="24">
        <f t="shared" si="11"/>
        <v>1.0009786651008024</v>
      </c>
    </row>
    <row r="94" spans="1:10" x14ac:dyDescent="0.25">
      <c r="A94" s="14">
        <v>284</v>
      </c>
      <c r="B94" s="14">
        <v>114.21</v>
      </c>
      <c r="C94" s="14">
        <f t="shared" si="8"/>
        <v>117.21</v>
      </c>
      <c r="D94" s="23">
        <f t="shared" si="12"/>
        <v>6.4000000000004317E-2</v>
      </c>
      <c r="E94" s="24">
        <f t="shared" si="13"/>
        <v>1.1470933646506165</v>
      </c>
      <c r="F94" s="14">
        <v>312.3</v>
      </c>
      <c r="G94" s="14">
        <v>98.93</v>
      </c>
      <c r="H94" s="14">
        <f t="shared" si="9"/>
        <v>101.93</v>
      </c>
      <c r="I94" s="23">
        <f t="shared" si="10"/>
        <v>-0.10322580645160995</v>
      </c>
      <c r="J94" s="24">
        <f t="shared" si="11"/>
        <v>0.99755333724799378</v>
      </c>
    </row>
    <row r="95" spans="1:10" x14ac:dyDescent="0.25">
      <c r="A95" s="14">
        <v>286.5</v>
      </c>
      <c r="B95" s="14">
        <v>114.37</v>
      </c>
      <c r="C95" s="14">
        <f t="shared" si="8"/>
        <v>117.37</v>
      </c>
      <c r="D95" s="23">
        <f t="shared" si="12"/>
        <v>9.2857142857139238E-2</v>
      </c>
      <c r="E95" s="24">
        <f t="shared" si="13"/>
        <v>1.1486592288119006</v>
      </c>
      <c r="F95" s="14">
        <v>309.2</v>
      </c>
      <c r="G95" s="14">
        <v>99.25</v>
      </c>
      <c r="H95" s="14">
        <f t="shared" si="9"/>
        <v>102.25</v>
      </c>
      <c r="I95" s="23">
        <f t="shared" si="10"/>
        <v>4.8387096774195913E-2</v>
      </c>
      <c r="J95" s="24">
        <f t="shared" si="11"/>
        <v>1.0006850655705617</v>
      </c>
    </row>
    <row r="96" spans="1:10" x14ac:dyDescent="0.25">
      <c r="A96" s="14">
        <v>289.3</v>
      </c>
      <c r="B96" s="14">
        <v>114.63</v>
      </c>
      <c r="C96" s="14">
        <f t="shared" si="8"/>
        <v>117.63</v>
      </c>
      <c r="D96" s="23">
        <f t="shared" si="12"/>
        <v>4.8387096774195913E-2</v>
      </c>
      <c r="E96" s="24">
        <f t="shared" si="13"/>
        <v>1.1512037580739869</v>
      </c>
      <c r="F96" s="14">
        <v>306.10000000000002</v>
      </c>
      <c r="G96" s="14">
        <v>99.1</v>
      </c>
      <c r="H96" s="14">
        <f t="shared" si="9"/>
        <v>102.1</v>
      </c>
      <c r="I96" s="23">
        <f t="shared" si="10"/>
        <v>0.10322580645160995</v>
      </c>
      <c r="J96" s="24">
        <f t="shared" si="11"/>
        <v>0.99921706791935783</v>
      </c>
    </row>
    <row r="97" spans="1:10" x14ac:dyDescent="0.25">
      <c r="A97" s="14">
        <v>292.39999999999998</v>
      </c>
      <c r="B97" s="14">
        <v>114.78</v>
      </c>
      <c r="C97" s="14">
        <f t="shared" si="8"/>
        <v>117.78</v>
      </c>
      <c r="D97" s="23">
        <f t="shared" si="12"/>
        <v>0.24193548387096597</v>
      </c>
      <c r="E97" s="24">
        <f t="shared" si="13"/>
        <v>1.1526717557251909</v>
      </c>
      <c r="F97" s="14">
        <v>303</v>
      </c>
      <c r="G97" s="14">
        <v>98.78</v>
      </c>
      <c r="H97" s="14">
        <f t="shared" si="9"/>
        <v>101.78</v>
      </c>
      <c r="I97" s="23">
        <f t="shared" si="10"/>
        <v>-0.20714285714285569</v>
      </c>
      <c r="J97" s="24">
        <f t="shared" si="11"/>
        <v>0.99608533959678991</v>
      </c>
    </row>
    <row r="98" spans="1:10" x14ac:dyDescent="0.25">
      <c r="A98" s="14">
        <v>295.5</v>
      </c>
      <c r="B98" s="14">
        <v>115.53</v>
      </c>
      <c r="C98" s="14">
        <f t="shared" si="8"/>
        <v>118.53</v>
      </c>
      <c r="D98" s="23">
        <f t="shared" si="12"/>
        <v>-0.12121212121212252</v>
      </c>
      <c r="E98" s="24">
        <f t="shared" si="13"/>
        <v>1.1600117439812097</v>
      </c>
      <c r="F98" s="14">
        <v>300.2</v>
      </c>
      <c r="G98" s="14">
        <v>99.36</v>
      </c>
      <c r="H98" s="14">
        <f t="shared" si="9"/>
        <v>102.36</v>
      </c>
      <c r="I98" s="23">
        <f t="shared" si="10"/>
        <v>0.21818181818181709</v>
      </c>
      <c r="J98" s="24">
        <f t="shared" si="11"/>
        <v>1.0017615971814444</v>
      </c>
    </row>
    <row r="99" spans="1:10" x14ac:dyDescent="0.25">
      <c r="A99" s="14">
        <v>298.8</v>
      </c>
      <c r="B99" s="14">
        <v>115.13</v>
      </c>
      <c r="C99" s="14">
        <f t="shared" si="8"/>
        <v>118.13</v>
      </c>
      <c r="D99" s="23">
        <f t="shared" si="12"/>
        <v>3.8235294117650157E-2</v>
      </c>
      <c r="E99" s="24">
        <f t="shared" si="13"/>
        <v>1.1560970835779996</v>
      </c>
      <c r="F99" s="14">
        <v>296.89999999999998</v>
      </c>
      <c r="G99" s="14">
        <v>98.64</v>
      </c>
      <c r="H99" s="14">
        <f t="shared" si="9"/>
        <v>101.64</v>
      </c>
      <c r="I99" s="23">
        <f t="shared" si="10"/>
        <v>-6.1764705882351514E-2</v>
      </c>
      <c r="J99" s="24">
        <f t="shared" si="11"/>
        <v>0.99471520845566641</v>
      </c>
    </row>
    <row r="100" spans="1:10" x14ac:dyDescent="0.25">
      <c r="A100" s="14">
        <v>302.2</v>
      </c>
      <c r="B100" s="14">
        <v>115.26</v>
      </c>
      <c r="C100" s="14">
        <f t="shared" si="8"/>
        <v>118.26</v>
      </c>
      <c r="D100" s="23">
        <f t="shared" si="12"/>
        <v>0.13513513513513556</v>
      </c>
      <c r="E100" s="24">
        <f t="shared" si="13"/>
        <v>1.1573693482090428</v>
      </c>
      <c r="F100" s="14">
        <v>293.5</v>
      </c>
      <c r="G100" s="14">
        <v>98.85</v>
      </c>
      <c r="H100" s="14">
        <f t="shared" si="9"/>
        <v>101.85</v>
      </c>
      <c r="I100" s="23">
        <f t="shared" si="10"/>
        <v>7.3529411764706371E-2</v>
      </c>
      <c r="J100" s="24">
        <f t="shared" si="11"/>
        <v>0.9967704051673516</v>
      </c>
    </row>
    <row r="101" spans="1:10" x14ac:dyDescent="0.25">
      <c r="A101" s="14">
        <v>305.89999999999998</v>
      </c>
      <c r="B101" s="14">
        <v>115.76</v>
      </c>
      <c r="C101" s="14">
        <f t="shared" si="8"/>
        <v>118.76</v>
      </c>
      <c r="D101" s="23">
        <f t="shared" si="12"/>
        <v>-0.34242424242424419</v>
      </c>
      <c r="E101" s="24">
        <f t="shared" si="13"/>
        <v>1.1622626737130555</v>
      </c>
      <c r="F101" s="14">
        <v>290.10000000000002</v>
      </c>
      <c r="G101" s="14">
        <v>98.6</v>
      </c>
      <c r="H101" s="14">
        <f t="shared" si="9"/>
        <v>101.6</v>
      </c>
      <c r="I101" s="23">
        <f t="shared" si="10"/>
        <v>-6.0606060606091406E-3</v>
      </c>
      <c r="J101" s="24">
        <f t="shared" si="11"/>
        <v>0.99432374241534538</v>
      </c>
    </row>
    <row r="102" spans="1:10" x14ac:dyDescent="0.25">
      <c r="A102" s="14">
        <v>309.2</v>
      </c>
      <c r="B102" s="14">
        <v>114.63</v>
      </c>
      <c r="C102" s="14">
        <f t="shared" si="8"/>
        <v>117.63</v>
      </c>
      <c r="D102" s="23">
        <f t="shared" si="12"/>
        <v>0.22258064516128795</v>
      </c>
      <c r="E102" s="24">
        <f t="shared" si="13"/>
        <v>1.1512037580739869</v>
      </c>
      <c r="F102" s="14">
        <v>286.8</v>
      </c>
      <c r="G102" s="14">
        <v>98.62</v>
      </c>
      <c r="H102" s="14">
        <f t="shared" si="9"/>
        <v>101.62</v>
      </c>
      <c r="I102" s="23">
        <f t="shared" si="10"/>
        <v>0.16129032258064399</v>
      </c>
      <c r="J102" s="24">
        <f t="shared" si="11"/>
        <v>0.9945194754355059</v>
      </c>
    </row>
    <row r="103" spans="1:10" x14ac:dyDescent="0.25">
      <c r="A103" s="14">
        <v>312.3</v>
      </c>
      <c r="B103" s="14">
        <v>115.32</v>
      </c>
      <c r="C103" s="14">
        <f t="shared" si="8"/>
        <v>118.32</v>
      </c>
      <c r="D103" s="23">
        <f t="shared" si="12"/>
        <v>0.14516129032258315</v>
      </c>
      <c r="E103" s="24">
        <f t="shared" si="13"/>
        <v>1.1579565472695241</v>
      </c>
      <c r="F103" s="14">
        <v>283.7</v>
      </c>
      <c r="G103" s="14">
        <v>98.12</v>
      </c>
      <c r="H103" s="14">
        <f t="shared" si="9"/>
        <v>101.12</v>
      </c>
      <c r="I103" s="23">
        <f t="shared" si="10"/>
        <v>8.8235294117650995E-3</v>
      </c>
      <c r="J103" s="24">
        <f t="shared" si="11"/>
        <v>0.98962614993149345</v>
      </c>
    </row>
    <row r="104" spans="1:10" x14ac:dyDescent="0.25">
      <c r="A104" s="14">
        <v>315.39999999999998</v>
      </c>
      <c r="B104" s="14">
        <v>115.77</v>
      </c>
      <c r="C104" s="14">
        <f t="shared" si="8"/>
        <v>118.77</v>
      </c>
      <c r="D104" s="23">
        <f t="shared" si="12"/>
        <v>-0.19999999999999582</v>
      </c>
      <c r="E104" s="24">
        <f t="shared" si="13"/>
        <v>1.1623605402231356</v>
      </c>
      <c r="F104" s="14">
        <v>280.3</v>
      </c>
      <c r="G104" s="14">
        <v>98.09</v>
      </c>
      <c r="H104" s="14">
        <f t="shared" si="9"/>
        <v>101.09</v>
      </c>
      <c r="I104" s="23">
        <f t="shared" si="10"/>
        <v>-3.7037037037003506E-3</v>
      </c>
      <c r="J104" s="24">
        <f t="shared" si="11"/>
        <v>0.98933255040125267</v>
      </c>
    </row>
    <row r="105" spans="1:10" x14ac:dyDescent="0.25">
      <c r="A105" s="14">
        <v>318.8</v>
      </c>
      <c r="B105" s="14">
        <v>115.09</v>
      </c>
      <c r="C105" s="14">
        <f t="shared" si="8"/>
        <v>118.09</v>
      </c>
      <c r="D105" s="23">
        <f t="shared" si="12"/>
        <v>-0.10294117647059144</v>
      </c>
      <c r="E105" s="24">
        <f t="shared" si="13"/>
        <v>1.1557056175376785</v>
      </c>
      <c r="F105" s="14">
        <v>277.60000000000002</v>
      </c>
      <c r="G105" s="14">
        <v>98.1</v>
      </c>
      <c r="H105" s="14">
        <f t="shared" si="9"/>
        <v>101.1</v>
      </c>
      <c r="I105" s="23">
        <f t="shared" si="10"/>
        <v>6.4516129032253927E-2</v>
      </c>
      <c r="J105" s="24">
        <f t="shared" si="11"/>
        <v>0.98943041691133282</v>
      </c>
    </row>
    <row r="106" spans="1:10" x14ac:dyDescent="0.25">
      <c r="A106" s="14">
        <v>322.2</v>
      </c>
      <c r="B106" s="14">
        <v>114.74</v>
      </c>
      <c r="C106" s="14">
        <f t="shared" si="8"/>
        <v>117.74</v>
      </c>
      <c r="D106" s="23">
        <f t="shared" si="12"/>
        <v>-4.4117647058820576E-2</v>
      </c>
      <c r="E106" s="24">
        <f t="shared" si="13"/>
        <v>1.1522802896848696</v>
      </c>
      <c r="F106" s="14">
        <v>274.5</v>
      </c>
      <c r="G106" s="14">
        <v>97.9</v>
      </c>
      <c r="H106" s="14">
        <f t="shared" si="9"/>
        <v>100.9</v>
      </c>
      <c r="I106" s="23">
        <f t="shared" si="10"/>
        <v>-3.870967741935144E-2</v>
      </c>
      <c r="J106" s="24">
        <f t="shared" si="11"/>
        <v>0.98747308670972789</v>
      </c>
    </row>
    <row r="107" spans="1:10" x14ac:dyDescent="0.25">
      <c r="A107" s="14">
        <v>325.60000000000002</v>
      </c>
      <c r="B107" s="14">
        <v>114.59</v>
      </c>
      <c r="C107" s="14">
        <f t="shared" si="8"/>
        <v>117.59</v>
      </c>
      <c r="D107" s="23">
        <f t="shared" si="12"/>
        <v>0.23823529411764932</v>
      </c>
      <c r="E107" s="24">
        <f t="shared" si="13"/>
        <v>1.1508122920336661</v>
      </c>
      <c r="F107" s="14">
        <v>271.39999999999998</v>
      </c>
      <c r="G107" s="14">
        <v>98.02</v>
      </c>
      <c r="H107" s="14">
        <f t="shared" si="9"/>
        <v>101.02</v>
      </c>
      <c r="I107" s="23">
        <f t="shared" si="10"/>
        <v>7.9999999999998295E-2</v>
      </c>
      <c r="J107" s="24">
        <f t="shared" si="11"/>
        <v>0.98864748483069087</v>
      </c>
    </row>
    <row r="108" spans="1:10" x14ac:dyDescent="0.25">
      <c r="A108" s="14">
        <v>329</v>
      </c>
      <c r="B108" s="14">
        <v>115.4</v>
      </c>
      <c r="C108" s="14">
        <f t="shared" si="8"/>
        <v>118.4</v>
      </c>
      <c r="D108" s="23">
        <f t="shared" si="12"/>
        <v>0.11891891891891868</v>
      </c>
      <c r="E108" s="24">
        <f t="shared" si="13"/>
        <v>1.1587394793501664</v>
      </c>
      <c r="F108" s="14">
        <v>268.39999999999998</v>
      </c>
      <c r="G108" s="14">
        <v>97.78</v>
      </c>
      <c r="H108" s="14">
        <f t="shared" si="9"/>
        <v>100.78</v>
      </c>
      <c r="I108" s="23">
        <f t="shared" si="10"/>
        <v>8.0645161290323467E-2</v>
      </c>
      <c r="J108" s="24">
        <f t="shared" si="11"/>
        <v>0.9862986885887649</v>
      </c>
    </row>
    <row r="109" spans="1:10" x14ac:dyDescent="0.25">
      <c r="A109" s="14">
        <v>332.7</v>
      </c>
      <c r="B109" s="14">
        <v>115.84</v>
      </c>
      <c r="C109" s="14">
        <f t="shared" si="8"/>
        <v>118.84</v>
      </c>
      <c r="D109" s="23">
        <f t="shared" si="12"/>
        <v>-0.1</v>
      </c>
      <c r="E109" s="24">
        <f t="shared" si="13"/>
        <v>1.1630456057936973</v>
      </c>
      <c r="F109" s="14">
        <v>265.3</v>
      </c>
      <c r="G109" s="14">
        <v>97.53</v>
      </c>
      <c r="H109" s="14">
        <f t="shared" si="9"/>
        <v>100.53</v>
      </c>
      <c r="I109" s="23">
        <f t="shared" si="10"/>
        <v>4.6666666666666856E-2</v>
      </c>
      <c r="J109" s="24">
        <f t="shared" si="11"/>
        <v>0.98385202583675857</v>
      </c>
    </row>
    <row r="110" spans="1:10" x14ac:dyDescent="0.25">
      <c r="A110" s="14">
        <v>335.8</v>
      </c>
      <c r="B110" s="14">
        <v>115.53</v>
      </c>
      <c r="C110" s="14">
        <f t="shared" si="8"/>
        <v>118.53</v>
      </c>
      <c r="D110" s="23">
        <f t="shared" si="12"/>
        <v>0.10294117647058725</v>
      </c>
      <c r="E110" s="24">
        <f t="shared" si="13"/>
        <v>1.1600117439812097</v>
      </c>
      <c r="F110" s="14">
        <v>262.3</v>
      </c>
      <c r="G110" s="14">
        <v>97.39</v>
      </c>
      <c r="H110" s="14">
        <f t="shared" si="9"/>
        <v>100.39</v>
      </c>
      <c r="I110" s="23">
        <f t="shared" si="10"/>
        <v>1.2903225806453535E-2</v>
      </c>
      <c r="J110" s="24">
        <f t="shared" si="11"/>
        <v>0.98248189469563507</v>
      </c>
    </row>
    <row r="111" spans="1:10" x14ac:dyDescent="0.25">
      <c r="A111" s="14">
        <v>339.2</v>
      </c>
      <c r="B111" s="14">
        <v>115.88</v>
      </c>
      <c r="C111" s="14">
        <f t="shared" si="8"/>
        <v>118.88</v>
      </c>
      <c r="D111" s="23">
        <f t="shared" si="12"/>
        <v>-1.8750000000000776E-2</v>
      </c>
      <c r="E111" s="24">
        <f t="shared" si="13"/>
        <v>1.1634370718340183</v>
      </c>
      <c r="F111" s="14">
        <v>259.2</v>
      </c>
      <c r="G111" s="14">
        <v>97.35</v>
      </c>
      <c r="H111" s="14">
        <f t="shared" si="9"/>
        <v>100.35</v>
      </c>
      <c r="I111" s="23">
        <f t="shared" si="10"/>
        <v>8.3333333333333329E-2</v>
      </c>
      <c r="J111" s="24">
        <f t="shared" si="11"/>
        <v>0.98209042865531404</v>
      </c>
    </row>
    <row r="112" spans="1:10" x14ac:dyDescent="0.25">
      <c r="A112" s="14">
        <v>342.4</v>
      </c>
      <c r="B112" s="14">
        <v>115.82</v>
      </c>
      <c r="C112" s="14">
        <f t="shared" si="8"/>
        <v>118.82</v>
      </c>
      <c r="D112" s="23">
        <f t="shared" si="12"/>
        <v>0.23225806451613154</v>
      </c>
      <c r="E112" s="24">
        <f t="shared" si="13"/>
        <v>1.1628498727735368</v>
      </c>
      <c r="F112" s="14">
        <v>256.2</v>
      </c>
      <c r="G112" s="14">
        <v>97.1</v>
      </c>
      <c r="H112" s="14">
        <f t="shared" si="9"/>
        <v>100.1</v>
      </c>
      <c r="I112" s="23">
        <f t="shared" si="10"/>
        <v>3.5714285714283901E-2</v>
      </c>
      <c r="J112" s="24">
        <f t="shared" si="11"/>
        <v>0.97964376590330782</v>
      </c>
    </row>
    <row r="113" spans="1:10" x14ac:dyDescent="0.25">
      <c r="A113" s="14">
        <v>345.5</v>
      </c>
      <c r="B113" s="14">
        <v>116.54</v>
      </c>
      <c r="C113" s="14">
        <f t="shared" si="8"/>
        <v>119.54</v>
      </c>
      <c r="D113" s="23">
        <f t="shared" si="12"/>
        <v>-0.2031250000000025</v>
      </c>
      <c r="E113" s="24">
        <f t="shared" si="13"/>
        <v>1.1698962614993149</v>
      </c>
      <c r="F113" s="14">
        <v>253.4</v>
      </c>
      <c r="G113" s="14">
        <v>97</v>
      </c>
      <c r="H113" s="14">
        <f t="shared" si="9"/>
        <v>100</v>
      </c>
      <c r="I113" s="23">
        <f t="shared" si="10"/>
        <v>0.10714285714285569</v>
      </c>
      <c r="J113" s="24">
        <f t="shared" si="11"/>
        <v>0.97866510080250535</v>
      </c>
    </row>
    <row r="114" spans="1:10" x14ac:dyDescent="0.25">
      <c r="A114" s="14">
        <v>348.7</v>
      </c>
      <c r="B114" s="14">
        <v>115.89</v>
      </c>
      <c r="C114" s="14">
        <f t="shared" si="8"/>
        <v>118.89</v>
      </c>
      <c r="D114" s="23">
        <f t="shared" si="12"/>
        <v>3.8235294117645341E-2</v>
      </c>
      <c r="E114" s="24">
        <f t="shared" si="13"/>
        <v>1.1635349383440985</v>
      </c>
      <c r="F114" s="14">
        <v>250.6</v>
      </c>
      <c r="G114" s="14">
        <v>96.7</v>
      </c>
      <c r="H114" s="14">
        <f t="shared" si="9"/>
        <v>99.7</v>
      </c>
      <c r="I114" s="23">
        <f t="shared" si="10"/>
        <v>0</v>
      </c>
      <c r="J114" s="24">
        <f t="shared" si="11"/>
        <v>0.97572910550009784</v>
      </c>
    </row>
    <row r="115" spans="1:10" x14ac:dyDescent="0.25">
      <c r="A115" s="14">
        <v>352.1</v>
      </c>
      <c r="B115" s="14">
        <v>116.02</v>
      </c>
      <c r="C115" s="14">
        <f t="shared" si="8"/>
        <v>119.02</v>
      </c>
      <c r="D115" s="23">
        <f t="shared" si="12"/>
        <v>-2.9411764705855798E-3</v>
      </c>
      <c r="E115" s="24">
        <f t="shared" si="13"/>
        <v>1.1648072029751417</v>
      </c>
      <c r="F115" s="14">
        <v>248.1</v>
      </c>
      <c r="G115" s="14">
        <v>96.7</v>
      </c>
      <c r="H115" s="14">
        <f t="shared" si="9"/>
        <v>99.7</v>
      </c>
      <c r="I115" s="23">
        <f t="shared" si="10"/>
        <v>4.1666666666687882E-3</v>
      </c>
      <c r="J115" s="24">
        <f t="shared" si="11"/>
        <v>0.97572910550009784</v>
      </c>
    </row>
    <row r="116" spans="1:10" x14ac:dyDescent="0.25">
      <c r="A116" s="14">
        <v>355.5</v>
      </c>
      <c r="B116" s="14">
        <v>116.01</v>
      </c>
      <c r="C116" s="14">
        <f t="shared" si="8"/>
        <v>119.01</v>
      </c>
      <c r="D116" s="23">
        <f t="shared" si="12"/>
        <v>3.5294117647056214E-2</v>
      </c>
      <c r="E116" s="24">
        <f t="shared" si="13"/>
        <v>1.1647093364650616</v>
      </c>
      <c r="F116" s="14">
        <v>245.7</v>
      </c>
      <c r="G116" s="14">
        <v>96.69</v>
      </c>
      <c r="H116" s="14">
        <f t="shared" si="9"/>
        <v>99.69</v>
      </c>
      <c r="I116" s="23">
        <f t="shared" si="10"/>
        <v>9.2857142857140168E-2</v>
      </c>
      <c r="J116" s="24">
        <f t="shared" si="11"/>
        <v>0.97563123899001758</v>
      </c>
    </row>
    <row r="117" spans="1:10" x14ac:dyDescent="0.25">
      <c r="A117" s="14">
        <v>358.9</v>
      </c>
      <c r="B117" s="14">
        <v>116.13</v>
      </c>
      <c r="C117" s="14">
        <f t="shared" si="8"/>
        <v>119.13</v>
      </c>
      <c r="D117" s="23">
        <f t="shared" si="12"/>
        <v>0.3843749999999958</v>
      </c>
      <c r="E117" s="24">
        <f t="shared" si="13"/>
        <v>1.1658837345860245</v>
      </c>
      <c r="F117" s="14">
        <v>242.9</v>
      </c>
      <c r="G117" s="14">
        <v>96.43</v>
      </c>
      <c r="H117" s="14">
        <f t="shared" si="9"/>
        <v>99.43</v>
      </c>
      <c r="I117" s="23">
        <f t="shared" si="10"/>
        <v>4.0000000000020462E-3</v>
      </c>
      <c r="J117" s="24">
        <f t="shared" si="11"/>
        <v>0.9730867097279311</v>
      </c>
    </row>
    <row r="118" spans="1:10" x14ac:dyDescent="0.25">
      <c r="A118" s="14">
        <v>362.1</v>
      </c>
      <c r="B118" s="14">
        <v>117.36</v>
      </c>
      <c r="C118" s="14">
        <f t="shared" si="8"/>
        <v>120.36</v>
      </c>
      <c r="D118" s="23">
        <f t="shared" si="12"/>
        <v>-0.19687499999999927</v>
      </c>
      <c r="E118" s="24">
        <f t="shared" si="13"/>
        <v>1.1779213153258954</v>
      </c>
      <c r="F118" s="14">
        <v>240.4</v>
      </c>
      <c r="G118" s="14">
        <v>96.42</v>
      </c>
      <c r="H118" s="14">
        <f t="shared" si="9"/>
        <v>99.42</v>
      </c>
      <c r="I118" s="23">
        <f t="shared" si="10"/>
        <v>2.59259259259285E-2</v>
      </c>
      <c r="J118" s="24">
        <f t="shared" si="11"/>
        <v>0.97298884321785084</v>
      </c>
    </row>
    <row r="119" spans="1:10" x14ac:dyDescent="0.25">
      <c r="A119" s="14">
        <v>365.3</v>
      </c>
      <c r="B119" s="14">
        <v>116.73</v>
      </c>
      <c r="C119" s="14">
        <f t="shared" si="8"/>
        <v>119.73</v>
      </c>
      <c r="D119" s="23">
        <f t="shared" si="12"/>
        <v>0.17058823529411829</v>
      </c>
      <c r="E119" s="24">
        <f t="shared" si="13"/>
        <v>1.1717557251908397</v>
      </c>
      <c r="F119" s="14">
        <v>237.7</v>
      </c>
      <c r="G119" s="14">
        <v>96.35</v>
      </c>
      <c r="H119" s="14">
        <f t="shared" si="9"/>
        <v>99.35</v>
      </c>
      <c r="I119" s="23">
        <f t="shared" si="10"/>
        <v>0.21785714285714397</v>
      </c>
      <c r="J119" s="24">
        <f t="shared" si="11"/>
        <v>0.97230377764728892</v>
      </c>
    </row>
    <row r="120" spans="1:10" x14ac:dyDescent="0.25">
      <c r="A120" s="14">
        <v>368.7</v>
      </c>
      <c r="B120" s="14">
        <v>117.31</v>
      </c>
      <c r="C120" s="14">
        <f t="shared" si="8"/>
        <v>120.31</v>
      </c>
      <c r="D120" s="23">
        <f t="shared" si="12"/>
        <v>-0.12068965517241531</v>
      </c>
      <c r="E120" s="24">
        <f t="shared" si="13"/>
        <v>1.1774319827754942</v>
      </c>
      <c r="F120" s="14">
        <v>234.9</v>
      </c>
      <c r="G120" s="14">
        <v>95.74</v>
      </c>
      <c r="H120" s="14">
        <f t="shared" si="9"/>
        <v>98.74</v>
      </c>
      <c r="I120" s="23">
        <f t="shared" si="10"/>
        <v>-4.3999999999999775E-2</v>
      </c>
      <c r="J120" s="24">
        <f t="shared" si="11"/>
        <v>0.96633392053239375</v>
      </c>
    </row>
    <row r="121" spans="1:10" x14ac:dyDescent="0.25">
      <c r="A121" s="14">
        <v>371.6</v>
      </c>
      <c r="B121" s="14">
        <v>116.96</v>
      </c>
      <c r="C121" s="14">
        <f t="shared" si="8"/>
        <v>119.96</v>
      </c>
      <c r="D121" s="23">
        <f t="shared" si="12"/>
        <v>-5.0000000000001016E-2</v>
      </c>
      <c r="E121" s="24">
        <f t="shared" si="13"/>
        <v>1.1740066549226853</v>
      </c>
      <c r="F121" s="14">
        <v>232.4</v>
      </c>
      <c r="G121" s="14">
        <v>95.85</v>
      </c>
      <c r="H121" s="14">
        <f t="shared" si="9"/>
        <v>98.85</v>
      </c>
      <c r="I121" s="23">
        <f t="shared" si="10"/>
        <v>8.666666666666363E-2</v>
      </c>
      <c r="J121" s="24">
        <f t="shared" si="11"/>
        <v>0.96741045214327648</v>
      </c>
    </row>
    <row r="122" spans="1:10" x14ac:dyDescent="0.25">
      <c r="A122" s="14">
        <v>374.4</v>
      </c>
      <c r="B122" s="14">
        <v>116.82</v>
      </c>
      <c r="C122" s="14">
        <f t="shared" si="8"/>
        <v>119.82</v>
      </c>
      <c r="D122" s="23">
        <f t="shared" si="12"/>
        <v>1.2500000000001777E-2</v>
      </c>
      <c r="E122" s="24">
        <f t="shared" si="13"/>
        <v>1.1726365237815619</v>
      </c>
      <c r="F122" s="14">
        <v>229.4</v>
      </c>
      <c r="G122" s="14">
        <v>95.59</v>
      </c>
      <c r="H122" s="14">
        <f t="shared" si="9"/>
        <v>98.59</v>
      </c>
      <c r="I122" s="23">
        <f t="shared" si="10"/>
        <v>-3.3333333333334388E-2</v>
      </c>
      <c r="J122" s="24">
        <f t="shared" si="11"/>
        <v>0.96486592288119</v>
      </c>
    </row>
    <row r="123" spans="1:10" x14ac:dyDescent="0.25">
      <c r="A123" s="14">
        <v>377.6</v>
      </c>
      <c r="B123" s="14">
        <v>116.86</v>
      </c>
      <c r="C123" s="14">
        <f t="shared" si="8"/>
        <v>119.86</v>
      </c>
      <c r="D123" s="23">
        <f t="shared" si="12"/>
        <v>0.2724137931034526</v>
      </c>
      <c r="E123" s="24">
        <f t="shared" si="13"/>
        <v>1.1730279898218829</v>
      </c>
      <c r="F123" s="14">
        <v>226.7</v>
      </c>
      <c r="G123" s="14">
        <v>95.68</v>
      </c>
      <c r="H123" s="14">
        <f t="shared" si="9"/>
        <v>98.68</v>
      </c>
      <c r="I123" s="23">
        <f t="shared" si="10"/>
        <v>5.7142857142861346E-2</v>
      </c>
      <c r="J123" s="24">
        <f t="shared" si="11"/>
        <v>0.96574672147191232</v>
      </c>
    </row>
    <row r="124" spans="1:10" x14ac:dyDescent="0.25">
      <c r="A124" s="14">
        <v>380.5</v>
      </c>
      <c r="B124" s="14">
        <v>117.65</v>
      </c>
      <c r="C124" s="14">
        <f t="shared" si="8"/>
        <v>120.65</v>
      </c>
      <c r="D124" s="23">
        <f t="shared" si="12"/>
        <v>4.0624999999998725E-2</v>
      </c>
      <c r="E124" s="24">
        <f t="shared" si="13"/>
        <v>1.1807594441182228</v>
      </c>
      <c r="F124" s="14">
        <v>223.9</v>
      </c>
      <c r="G124" s="14">
        <v>95.52</v>
      </c>
      <c r="H124" s="14">
        <f t="shared" si="9"/>
        <v>98.52</v>
      </c>
      <c r="I124" s="23">
        <f t="shared" si="10"/>
        <v>7.9999999999998295E-2</v>
      </c>
      <c r="J124" s="24">
        <f t="shared" si="11"/>
        <v>0.96418085731062819</v>
      </c>
    </row>
    <row r="125" spans="1:10" x14ac:dyDescent="0.25">
      <c r="A125" s="14">
        <v>383.7</v>
      </c>
      <c r="B125" s="14">
        <v>117.78</v>
      </c>
      <c r="C125" s="14">
        <f t="shared" si="8"/>
        <v>120.78</v>
      </c>
      <c r="D125" s="23">
        <f t="shared" si="12"/>
        <v>-0.47187500000000326</v>
      </c>
      <c r="E125" s="24">
        <f t="shared" si="13"/>
        <v>1.182031708749266</v>
      </c>
      <c r="F125" s="14">
        <v>220.9</v>
      </c>
      <c r="G125" s="14">
        <v>95.28</v>
      </c>
      <c r="H125" s="14">
        <f t="shared" si="9"/>
        <v>98.28</v>
      </c>
      <c r="I125" s="23">
        <f t="shared" si="10"/>
        <v>2.6666666666666099E-2</v>
      </c>
      <c r="J125" s="24">
        <f t="shared" si="11"/>
        <v>0.96183206106870223</v>
      </c>
    </row>
    <row r="126" spans="1:10" x14ac:dyDescent="0.25">
      <c r="A126" s="14">
        <v>386.9</v>
      </c>
      <c r="B126" s="14">
        <v>116.27</v>
      </c>
      <c r="C126" s="14">
        <f t="shared" si="8"/>
        <v>119.27</v>
      </c>
      <c r="D126" s="23">
        <f t="shared" si="12"/>
        <v>0.40322580645160994</v>
      </c>
      <c r="E126" s="24">
        <f t="shared" si="13"/>
        <v>1.1672538657271481</v>
      </c>
      <c r="F126" s="14">
        <v>217.9</v>
      </c>
      <c r="G126" s="14">
        <v>95.2</v>
      </c>
      <c r="H126" s="14">
        <f t="shared" si="9"/>
        <v>98.2</v>
      </c>
      <c r="I126" s="23">
        <f t="shared" si="10"/>
        <v>7.6666666666667993E-2</v>
      </c>
      <c r="J126" s="24">
        <f t="shared" si="11"/>
        <v>0.96104912898806027</v>
      </c>
    </row>
    <row r="127" spans="1:10" x14ac:dyDescent="0.25">
      <c r="A127" s="14">
        <v>390</v>
      </c>
      <c r="B127" s="14">
        <v>117.52</v>
      </c>
      <c r="C127" s="14">
        <f t="shared" si="8"/>
        <v>120.52</v>
      </c>
      <c r="D127" s="23">
        <f t="shared" si="12"/>
        <v>-0.35714285714285715</v>
      </c>
      <c r="E127" s="24">
        <f t="shared" si="13"/>
        <v>1.1794871794871793</v>
      </c>
      <c r="F127" s="14">
        <v>214.9</v>
      </c>
      <c r="G127" s="14">
        <v>94.97</v>
      </c>
      <c r="H127" s="14">
        <f t="shared" si="9"/>
        <v>97.97</v>
      </c>
      <c r="I127" s="23">
        <f t="shared" si="10"/>
        <v>5.9259259259257624E-2</v>
      </c>
      <c r="J127" s="24">
        <f t="shared" si="11"/>
        <v>0.95879819925621446</v>
      </c>
    </row>
    <row r="128" spans="1:10" x14ac:dyDescent="0.25">
      <c r="A128" s="14">
        <v>393.5</v>
      </c>
      <c r="B128" s="14">
        <v>116.27</v>
      </c>
      <c r="C128" s="14">
        <f t="shared" si="8"/>
        <v>119.27</v>
      </c>
      <c r="D128" s="23">
        <f t="shared" si="12"/>
        <v>4.6875000000001943E-2</v>
      </c>
      <c r="E128" s="24">
        <f t="shared" si="13"/>
        <v>1.1672538657271481</v>
      </c>
      <c r="F128" s="14">
        <v>212.2</v>
      </c>
      <c r="G128" s="14">
        <v>94.81</v>
      </c>
      <c r="H128" s="14">
        <f t="shared" si="9"/>
        <v>97.81</v>
      </c>
      <c r="I128" s="23">
        <f t="shared" si="10"/>
        <v>7.50000000000033E-2</v>
      </c>
      <c r="J128" s="24">
        <f t="shared" si="11"/>
        <v>0.95723233509493044</v>
      </c>
    </row>
    <row r="129" spans="1:10" x14ac:dyDescent="0.25">
      <c r="A129" s="14">
        <v>396.7</v>
      </c>
      <c r="B129" s="14">
        <v>116.42</v>
      </c>
      <c r="C129" s="14">
        <f t="shared" si="8"/>
        <v>119.42</v>
      </c>
      <c r="D129" s="23">
        <f t="shared" si="12"/>
        <v>3.6842105263157933E-2</v>
      </c>
      <c r="E129" s="24">
        <f t="shared" si="13"/>
        <v>1.1687218633783518</v>
      </c>
      <c r="F129" s="14">
        <v>209.4</v>
      </c>
      <c r="G129" s="14">
        <v>94.6</v>
      </c>
      <c r="H129" s="14">
        <f t="shared" si="9"/>
        <v>97.6</v>
      </c>
      <c r="I129" s="23">
        <f t="shared" si="10"/>
        <v>0.10333333333332935</v>
      </c>
      <c r="J129" s="24">
        <f t="shared" si="11"/>
        <v>0.95517713838324514</v>
      </c>
    </row>
    <row r="130" spans="1:10" x14ac:dyDescent="0.25">
      <c r="A130" s="14">
        <v>400.5</v>
      </c>
      <c r="B130" s="14">
        <v>116.56</v>
      </c>
      <c r="C130" s="14">
        <f t="shared" si="8"/>
        <v>119.56</v>
      </c>
      <c r="D130" s="23">
        <f t="shared" si="12"/>
        <v>-0.10571428571428701</v>
      </c>
      <c r="E130" s="24">
        <f t="shared" si="13"/>
        <v>1.1700919945194754</v>
      </c>
      <c r="F130" s="14">
        <v>206.4</v>
      </c>
      <c r="G130" s="14">
        <v>94.29</v>
      </c>
      <c r="H130" s="14">
        <f t="shared" si="9"/>
        <v>97.29</v>
      </c>
      <c r="I130" s="23">
        <f t="shared" si="10"/>
        <v>6.6666666666668775E-2</v>
      </c>
      <c r="J130" s="24">
        <f t="shared" si="11"/>
        <v>0.95214327657075748</v>
      </c>
    </row>
    <row r="131" spans="1:10" x14ac:dyDescent="0.25">
      <c r="A131" s="14">
        <v>404</v>
      </c>
      <c r="B131" s="14">
        <v>116.19</v>
      </c>
      <c r="C131" s="14">
        <f t="shared" si="8"/>
        <v>119.19</v>
      </c>
      <c r="D131" s="23">
        <f t="shared" si="12"/>
        <v>-0.48108108108108288</v>
      </c>
      <c r="E131" s="24">
        <f t="shared" si="13"/>
        <v>1.166470933646506</v>
      </c>
      <c r="F131" s="14">
        <v>203.7</v>
      </c>
      <c r="G131" s="14">
        <v>94.11</v>
      </c>
      <c r="H131" s="14">
        <f t="shared" si="9"/>
        <v>97.11</v>
      </c>
      <c r="I131" s="23">
        <f t="shared" si="10"/>
        <v>-4.0740740740740702E-2</v>
      </c>
      <c r="J131" s="24">
        <f t="shared" si="11"/>
        <v>0.95038167938931295</v>
      </c>
    </row>
    <row r="132" spans="1:10" x14ac:dyDescent="0.25">
      <c r="A132" s="14">
        <v>407.7</v>
      </c>
      <c r="B132" s="14">
        <v>114.41</v>
      </c>
      <c r="C132" s="14">
        <f t="shared" ref="C132:C191" si="14">B132+3</f>
        <v>117.41</v>
      </c>
      <c r="D132" s="23">
        <f t="shared" si="12"/>
        <v>0.31315789473684058</v>
      </c>
      <c r="E132" s="24">
        <f t="shared" si="13"/>
        <v>1.1490506948522214</v>
      </c>
      <c r="F132" s="14">
        <v>201</v>
      </c>
      <c r="G132" s="14">
        <v>94.22</v>
      </c>
      <c r="H132" s="14">
        <f t="shared" ref="H132:H195" si="15">G132+3</f>
        <v>97.22</v>
      </c>
      <c r="I132" s="23">
        <f t="shared" ref="I132:I195" si="16">(G133-G132)/(F133-F132)</f>
        <v>8.6666666666668377E-2</v>
      </c>
      <c r="J132" s="24">
        <f t="shared" ref="J132:J195" si="17">H132/$C$3</f>
        <v>0.95145821100019567</v>
      </c>
    </row>
    <row r="133" spans="1:10" x14ac:dyDescent="0.25">
      <c r="A133" s="14">
        <v>411.5</v>
      </c>
      <c r="B133" s="14">
        <v>115.6</v>
      </c>
      <c r="C133" s="14">
        <f t="shared" si="14"/>
        <v>118.6</v>
      </c>
      <c r="D133" s="23">
        <f t="shared" si="12"/>
        <v>-0.23902439024389863</v>
      </c>
      <c r="E133" s="24">
        <f t="shared" si="13"/>
        <v>1.1606968095517713</v>
      </c>
      <c r="F133" s="14">
        <v>198</v>
      </c>
      <c r="G133" s="14">
        <v>93.96</v>
      </c>
      <c r="H133" s="14">
        <f t="shared" si="15"/>
        <v>96.96</v>
      </c>
      <c r="I133" s="23">
        <f t="shared" si="16"/>
        <v>7.6666666666663261E-2</v>
      </c>
      <c r="J133" s="24">
        <f t="shared" si="17"/>
        <v>0.94891368173810908</v>
      </c>
    </row>
    <row r="134" spans="1:10" x14ac:dyDescent="0.25">
      <c r="A134" s="14">
        <v>415.6</v>
      </c>
      <c r="B134" s="14">
        <v>114.62</v>
      </c>
      <c r="C134" s="14">
        <f t="shared" si="14"/>
        <v>117.62</v>
      </c>
      <c r="D134" s="23">
        <f t="shared" si="12"/>
        <v>0.15937499999999771</v>
      </c>
      <c r="E134" s="24">
        <f t="shared" si="13"/>
        <v>1.1511058915639067</v>
      </c>
      <c r="F134" s="14">
        <v>195</v>
      </c>
      <c r="G134" s="14">
        <v>93.73</v>
      </c>
      <c r="H134" s="14">
        <f t="shared" si="15"/>
        <v>96.73</v>
      </c>
      <c r="I134" s="23">
        <f t="shared" si="16"/>
        <v>7.4074074074112284E-3</v>
      </c>
      <c r="J134" s="24">
        <f t="shared" si="17"/>
        <v>0.94666275200626349</v>
      </c>
    </row>
    <row r="135" spans="1:10" x14ac:dyDescent="0.25">
      <c r="A135" s="14">
        <v>418.8</v>
      </c>
      <c r="B135" s="14">
        <v>115.13</v>
      </c>
      <c r="C135" s="14">
        <f t="shared" si="14"/>
        <v>118.13</v>
      </c>
      <c r="D135" s="23">
        <f t="shared" si="12"/>
        <v>-8.2857142857140589E-2</v>
      </c>
      <c r="E135" s="24">
        <f t="shared" si="13"/>
        <v>1.1560970835779996</v>
      </c>
      <c r="F135" s="14">
        <v>192.3</v>
      </c>
      <c r="G135" s="14">
        <v>93.71</v>
      </c>
      <c r="H135" s="14">
        <f t="shared" si="15"/>
        <v>96.71</v>
      </c>
      <c r="I135" s="23">
        <f t="shared" si="16"/>
        <v>4.9999999999997158E-2</v>
      </c>
      <c r="J135" s="24">
        <f t="shared" si="17"/>
        <v>0.94646701898610286</v>
      </c>
    </row>
    <row r="136" spans="1:10" x14ac:dyDescent="0.25">
      <c r="A136" s="14">
        <v>422.3</v>
      </c>
      <c r="B136" s="14">
        <v>114.84</v>
      </c>
      <c r="C136" s="14">
        <f t="shared" si="14"/>
        <v>117.84</v>
      </c>
      <c r="D136" s="23">
        <f t="shared" si="12"/>
        <v>-2.5714285714286689E-2</v>
      </c>
      <c r="E136" s="24">
        <f t="shared" si="13"/>
        <v>1.1532589547856722</v>
      </c>
      <c r="F136" s="14">
        <v>189.3</v>
      </c>
      <c r="G136" s="14">
        <v>93.56</v>
      </c>
      <c r="H136" s="14">
        <f t="shared" si="15"/>
        <v>96.56</v>
      </c>
      <c r="I136" s="23">
        <f t="shared" si="16"/>
        <v>8.5185185185186127E-2</v>
      </c>
      <c r="J136" s="24">
        <f t="shared" si="17"/>
        <v>0.9449990213348991</v>
      </c>
    </row>
    <row r="137" spans="1:10" x14ac:dyDescent="0.25">
      <c r="A137" s="14">
        <v>425.8</v>
      </c>
      <c r="B137" s="14">
        <v>114.75</v>
      </c>
      <c r="C137" s="14">
        <f t="shared" si="14"/>
        <v>117.75</v>
      </c>
      <c r="D137" s="23">
        <f t="shared" si="12"/>
        <v>-0.21515151515151251</v>
      </c>
      <c r="E137" s="24">
        <f t="shared" si="13"/>
        <v>1.15237815619495</v>
      </c>
      <c r="F137" s="14">
        <v>186.6</v>
      </c>
      <c r="G137" s="14">
        <v>93.33</v>
      </c>
      <c r="H137" s="14">
        <f t="shared" si="15"/>
        <v>96.33</v>
      </c>
      <c r="I137" s="23">
        <f t="shared" si="16"/>
        <v>0.16666666666666843</v>
      </c>
      <c r="J137" s="24">
        <f t="shared" si="17"/>
        <v>0.9427480916030534</v>
      </c>
    </row>
    <row r="138" spans="1:10" x14ac:dyDescent="0.25">
      <c r="A138" s="14">
        <v>429.1</v>
      </c>
      <c r="B138" s="14">
        <v>114.04</v>
      </c>
      <c r="C138" s="14">
        <f t="shared" si="14"/>
        <v>117.04</v>
      </c>
      <c r="D138" s="23">
        <f t="shared" si="12"/>
        <v>-0.10857142857143133</v>
      </c>
      <c r="E138" s="24">
        <f t="shared" si="13"/>
        <v>1.1454296339792522</v>
      </c>
      <c r="F138" s="14">
        <v>183.9</v>
      </c>
      <c r="G138" s="14">
        <v>92.88</v>
      </c>
      <c r="H138" s="14">
        <f t="shared" si="15"/>
        <v>95.88</v>
      </c>
      <c r="I138" s="23">
        <f t="shared" si="16"/>
        <v>5.5555555555552048E-2</v>
      </c>
      <c r="J138" s="24">
        <f t="shared" si="17"/>
        <v>0.93834409864944202</v>
      </c>
    </row>
    <row r="139" spans="1:10" x14ac:dyDescent="0.25">
      <c r="A139" s="14">
        <v>432.6</v>
      </c>
      <c r="B139" s="14">
        <v>113.66</v>
      </c>
      <c r="C139" s="14">
        <f t="shared" si="14"/>
        <v>116.66</v>
      </c>
      <c r="D139" s="23">
        <f t="shared" si="12"/>
        <v>0.15625000000000056</v>
      </c>
      <c r="E139" s="24">
        <f t="shared" si="13"/>
        <v>1.1417107065962027</v>
      </c>
      <c r="F139" s="14">
        <v>181.2</v>
      </c>
      <c r="G139" s="14">
        <v>92.73</v>
      </c>
      <c r="H139" s="14">
        <f t="shared" si="15"/>
        <v>95.73</v>
      </c>
      <c r="I139" s="23">
        <f t="shared" si="16"/>
        <v>2.2222222222223156E-2</v>
      </c>
      <c r="J139" s="24">
        <f t="shared" si="17"/>
        <v>0.93687610099823837</v>
      </c>
    </row>
    <row r="140" spans="1:10" x14ac:dyDescent="0.25">
      <c r="A140" s="14">
        <v>435.8</v>
      </c>
      <c r="B140" s="14">
        <v>114.16</v>
      </c>
      <c r="C140" s="14">
        <f t="shared" si="14"/>
        <v>117.16</v>
      </c>
      <c r="D140" s="23">
        <f t="shared" si="12"/>
        <v>-0.39444444444444865</v>
      </c>
      <c r="E140" s="24">
        <f t="shared" si="13"/>
        <v>1.1466040321002151</v>
      </c>
      <c r="F140" s="14">
        <v>178.5</v>
      </c>
      <c r="G140" s="14">
        <v>92.67</v>
      </c>
      <c r="H140" s="14">
        <f t="shared" si="15"/>
        <v>95.67</v>
      </c>
      <c r="I140" s="23">
        <f t="shared" si="16"/>
        <v>9.2592592592592976E-2</v>
      </c>
      <c r="J140" s="24">
        <f t="shared" si="17"/>
        <v>0.93628890193775682</v>
      </c>
    </row>
    <row r="141" spans="1:10" x14ac:dyDescent="0.25">
      <c r="A141" s="14">
        <v>439.4</v>
      </c>
      <c r="B141" s="14">
        <v>112.74</v>
      </c>
      <c r="C141" s="14">
        <f t="shared" si="14"/>
        <v>115.74</v>
      </c>
      <c r="D141" s="23">
        <f t="shared" si="12"/>
        <v>0.11562499999999978</v>
      </c>
      <c r="E141" s="24">
        <f t="shared" si="13"/>
        <v>1.1327069876688196</v>
      </c>
      <c r="F141" s="14">
        <v>175.8</v>
      </c>
      <c r="G141" s="14">
        <v>92.42</v>
      </c>
      <c r="H141" s="14">
        <f t="shared" si="15"/>
        <v>95.42</v>
      </c>
      <c r="I141" s="23">
        <f t="shared" si="16"/>
        <v>0.13666666666666552</v>
      </c>
      <c r="J141" s="24">
        <f t="shared" si="17"/>
        <v>0.9338422391857506</v>
      </c>
    </row>
    <row r="142" spans="1:10" x14ac:dyDescent="0.25">
      <c r="A142" s="14">
        <v>442.6</v>
      </c>
      <c r="B142" s="14">
        <v>113.11</v>
      </c>
      <c r="C142" s="14">
        <f t="shared" si="14"/>
        <v>116.11</v>
      </c>
      <c r="D142" s="23">
        <f t="shared" si="12"/>
        <v>-0.131250000000001</v>
      </c>
      <c r="E142" s="24">
        <f t="shared" si="13"/>
        <v>1.1363280485417888</v>
      </c>
      <c r="F142" s="14">
        <v>172.8</v>
      </c>
      <c r="G142" s="14">
        <v>92.01</v>
      </c>
      <c r="H142" s="14">
        <f t="shared" si="15"/>
        <v>95.01</v>
      </c>
      <c r="I142" s="23">
        <f t="shared" si="16"/>
        <v>-9.6666666666664014E-2</v>
      </c>
      <c r="J142" s="24">
        <f t="shared" si="17"/>
        <v>0.92982971227246036</v>
      </c>
    </row>
    <row r="143" spans="1:10" x14ac:dyDescent="0.25">
      <c r="A143" s="14">
        <v>445.8</v>
      </c>
      <c r="B143" s="14">
        <v>112.69</v>
      </c>
      <c r="C143" s="14">
        <f t="shared" si="14"/>
        <v>115.69</v>
      </c>
      <c r="D143" s="23">
        <f t="shared" si="12"/>
        <v>-9.4444444444446288E-2</v>
      </c>
      <c r="E143" s="24">
        <f t="shared" si="13"/>
        <v>1.1322176551184184</v>
      </c>
      <c r="F143" s="14">
        <v>169.8</v>
      </c>
      <c r="G143" s="14">
        <v>92.3</v>
      </c>
      <c r="H143" s="14">
        <f t="shared" si="15"/>
        <v>95.3</v>
      </c>
      <c r="I143" s="23">
        <f t="shared" si="16"/>
        <v>0.1555555555555552</v>
      </c>
      <c r="J143" s="24">
        <f t="shared" si="17"/>
        <v>0.93266784106478751</v>
      </c>
    </row>
    <row r="144" spans="1:10" x14ac:dyDescent="0.25">
      <c r="A144" s="14">
        <v>449.4</v>
      </c>
      <c r="B144" s="14">
        <v>112.35</v>
      </c>
      <c r="C144" s="14">
        <f t="shared" si="14"/>
        <v>115.35</v>
      </c>
      <c r="D144" s="23">
        <f t="shared" si="12"/>
        <v>0</v>
      </c>
      <c r="E144" s="24">
        <f t="shared" si="13"/>
        <v>1.1288901937756899</v>
      </c>
      <c r="F144" s="14">
        <v>167.1</v>
      </c>
      <c r="G144" s="14">
        <v>91.88</v>
      </c>
      <c r="H144" s="14">
        <f t="shared" si="15"/>
        <v>94.88</v>
      </c>
      <c r="I144" s="23">
        <f t="shared" si="16"/>
        <v>0.14166666666666183</v>
      </c>
      <c r="J144" s="24">
        <f t="shared" si="17"/>
        <v>0.92855744764141701</v>
      </c>
    </row>
    <row r="145" spans="1:10" x14ac:dyDescent="0.25">
      <c r="A145" s="14">
        <v>452.9</v>
      </c>
      <c r="B145" s="14">
        <v>112.35</v>
      </c>
      <c r="C145" s="14">
        <f t="shared" si="14"/>
        <v>115.35</v>
      </c>
      <c r="D145" s="23">
        <f t="shared" si="12"/>
        <v>-0.18333333333333124</v>
      </c>
      <c r="E145" s="24">
        <f t="shared" si="13"/>
        <v>1.1288901937756899</v>
      </c>
      <c r="F145" s="14">
        <v>164.7</v>
      </c>
      <c r="G145" s="14">
        <v>91.54</v>
      </c>
      <c r="H145" s="14">
        <f t="shared" si="15"/>
        <v>94.54</v>
      </c>
      <c r="I145" s="23">
        <f t="shared" si="16"/>
        <v>-5.9259259259258248E-2</v>
      </c>
      <c r="J145" s="24">
        <f t="shared" si="17"/>
        <v>0.92522998629868858</v>
      </c>
    </row>
    <row r="146" spans="1:10" x14ac:dyDescent="0.25">
      <c r="A146" s="14">
        <v>456.5</v>
      </c>
      <c r="B146" s="14">
        <v>111.69</v>
      </c>
      <c r="C146" s="14">
        <f t="shared" si="14"/>
        <v>114.69</v>
      </c>
      <c r="D146" s="23">
        <f t="shared" si="12"/>
        <v>-0.16874999999999812</v>
      </c>
      <c r="E146" s="24">
        <f t="shared" si="13"/>
        <v>1.1224310041103933</v>
      </c>
      <c r="F146" s="14">
        <v>162</v>
      </c>
      <c r="G146" s="14">
        <v>91.7</v>
      </c>
      <c r="H146" s="14">
        <f t="shared" si="15"/>
        <v>94.7</v>
      </c>
      <c r="I146" s="23">
        <f t="shared" si="16"/>
        <v>7.4074074074075444E-2</v>
      </c>
      <c r="J146" s="24">
        <f t="shared" si="17"/>
        <v>0.92679585045997259</v>
      </c>
    </row>
    <row r="147" spans="1:10" x14ac:dyDescent="0.25">
      <c r="A147" s="14">
        <v>459.7</v>
      </c>
      <c r="B147" s="14">
        <v>111.15</v>
      </c>
      <c r="C147" s="14">
        <f t="shared" si="14"/>
        <v>114.15</v>
      </c>
      <c r="D147" s="23">
        <f t="shared" si="12"/>
        <v>8.0555555555552841E-2</v>
      </c>
      <c r="E147" s="24">
        <f t="shared" si="13"/>
        <v>1.1171462125660598</v>
      </c>
      <c r="F147" s="14">
        <v>159.30000000000001</v>
      </c>
      <c r="G147" s="14">
        <v>91.5</v>
      </c>
      <c r="H147" s="14">
        <f t="shared" si="15"/>
        <v>94.5</v>
      </c>
      <c r="I147" s="23">
        <f t="shared" si="16"/>
        <v>1.1538461538461876E-2</v>
      </c>
      <c r="J147" s="24">
        <f t="shared" si="17"/>
        <v>0.92483852025836755</v>
      </c>
    </row>
    <row r="148" spans="1:10" x14ac:dyDescent="0.25">
      <c r="A148" s="14">
        <v>463.3</v>
      </c>
      <c r="B148" s="14">
        <v>111.44</v>
      </c>
      <c r="C148" s="14">
        <f t="shared" si="14"/>
        <v>114.44</v>
      </c>
      <c r="D148" s="23">
        <f t="shared" si="12"/>
        <v>-0.36388888888889298</v>
      </c>
      <c r="E148" s="24">
        <f t="shared" si="13"/>
        <v>1.119984341358387</v>
      </c>
      <c r="F148" s="14">
        <v>156.69999999999999</v>
      </c>
      <c r="G148" s="14">
        <v>91.47</v>
      </c>
      <c r="H148" s="14">
        <f t="shared" si="15"/>
        <v>94.47</v>
      </c>
      <c r="I148" s="23">
        <f t="shared" si="16"/>
        <v>0.12333333333333485</v>
      </c>
      <c r="J148" s="24">
        <f t="shared" si="17"/>
        <v>0.92454492072812677</v>
      </c>
    </row>
    <row r="149" spans="1:10" x14ac:dyDescent="0.25">
      <c r="A149" s="14">
        <v>466.9</v>
      </c>
      <c r="B149" s="14">
        <v>110.13</v>
      </c>
      <c r="C149" s="14">
        <f t="shared" si="14"/>
        <v>113.13</v>
      </c>
      <c r="D149" s="23">
        <f t="shared" ref="D149:D191" si="18">(B150-B149)/(A150-A149)</f>
        <v>-0.12571428571428506</v>
      </c>
      <c r="E149" s="24">
        <f t="shared" ref="E149:E191" si="19">C149/$C$3</f>
        <v>1.1071638285378742</v>
      </c>
      <c r="F149" s="14">
        <v>153.69999999999999</v>
      </c>
      <c r="G149" s="14">
        <v>91.1</v>
      </c>
      <c r="H149" s="14">
        <f t="shared" si="15"/>
        <v>94.1</v>
      </c>
      <c r="I149" s="23">
        <f t="shared" si="16"/>
        <v>2.0833333333332347E-2</v>
      </c>
      <c r="J149" s="24">
        <f t="shared" si="17"/>
        <v>0.92092385985515746</v>
      </c>
    </row>
    <row r="150" spans="1:10" x14ac:dyDescent="0.25">
      <c r="A150" s="14">
        <v>470.4</v>
      </c>
      <c r="B150" s="14">
        <v>109.69</v>
      </c>
      <c r="C150" s="14">
        <f t="shared" si="14"/>
        <v>112.69</v>
      </c>
      <c r="D150" s="23">
        <f t="shared" si="18"/>
        <v>-1.3888888888888012E-2</v>
      </c>
      <c r="E150" s="24">
        <f t="shared" si="19"/>
        <v>1.1028577020943433</v>
      </c>
      <c r="F150" s="14">
        <v>151.30000000000001</v>
      </c>
      <c r="G150" s="14">
        <v>91.05</v>
      </c>
      <c r="H150" s="14">
        <f t="shared" si="15"/>
        <v>94.05</v>
      </c>
      <c r="I150" s="23">
        <f t="shared" si="16"/>
        <v>4.4444444444440588E-2</v>
      </c>
      <c r="J150" s="24">
        <f t="shared" si="17"/>
        <v>0.92043452730475628</v>
      </c>
    </row>
    <row r="151" spans="1:10" x14ac:dyDescent="0.25">
      <c r="A151" s="14">
        <v>474</v>
      </c>
      <c r="B151" s="14">
        <v>109.64</v>
      </c>
      <c r="C151" s="14">
        <f t="shared" si="14"/>
        <v>112.64</v>
      </c>
      <c r="D151" s="23">
        <f t="shared" si="18"/>
        <v>-0.42499999999999766</v>
      </c>
      <c r="E151" s="24">
        <f t="shared" si="19"/>
        <v>1.1023683695439419</v>
      </c>
      <c r="F151" s="14">
        <v>148.6</v>
      </c>
      <c r="G151" s="14">
        <v>90.93</v>
      </c>
      <c r="H151" s="14">
        <f t="shared" si="15"/>
        <v>93.93</v>
      </c>
      <c r="I151" s="23">
        <f t="shared" si="16"/>
        <v>6.6666666666669469E-2</v>
      </c>
      <c r="J151" s="24">
        <f t="shared" si="17"/>
        <v>0.9192601291837933</v>
      </c>
    </row>
    <row r="152" spans="1:10" x14ac:dyDescent="0.25">
      <c r="A152" s="14">
        <v>477.6</v>
      </c>
      <c r="B152" s="14">
        <v>108.11</v>
      </c>
      <c r="C152" s="14">
        <f t="shared" si="14"/>
        <v>111.11</v>
      </c>
      <c r="D152" s="23">
        <f t="shared" si="18"/>
        <v>-0.40857142857142648</v>
      </c>
      <c r="E152" s="24">
        <f t="shared" si="19"/>
        <v>1.0873947935016637</v>
      </c>
      <c r="F152" s="14">
        <v>145.9</v>
      </c>
      <c r="G152" s="14">
        <v>90.75</v>
      </c>
      <c r="H152" s="14">
        <f t="shared" si="15"/>
        <v>93.75</v>
      </c>
      <c r="I152" s="23">
        <f t="shared" si="16"/>
        <v>-6.5517241379309435E-2</v>
      </c>
      <c r="J152" s="24">
        <f t="shared" si="17"/>
        <v>0.91749853200234877</v>
      </c>
    </row>
    <row r="153" spans="1:10" x14ac:dyDescent="0.25">
      <c r="A153" s="14">
        <v>481.1</v>
      </c>
      <c r="B153" s="14">
        <v>106.68</v>
      </c>
      <c r="C153" s="14">
        <f t="shared" si="14"/>
        <v>109.68</v>
      </c>
      <c r="D153" s="23">
        <f t="shared" si="18"/>
        <v>-0.52500000000000513</v>
      </c>
      <c r="E153" s="24">
        <f t="shared" si="19"/>
        <v>1.0733998825601878</v>
      </c>
      <c r="F153" s="14">
        <v>143</v>
      </c>
      <c r="G153" s="14">
        <v>90.94</v>
      </c>
      <c r="H153" s="14">
        <f t="shared" si="15"/>
        <v>93.94</v>
      </c>
      <c r="I153" s="23">
        <f t="shared" si="16"/>
        <v>0.21851851851852069</v>
      </c>
      <c r="J153" s="24">
        <f t="shared" si="17"/>
        <v>0.91935799569387344</v>
      </c>
    </row>
    <row r="154" spans="1:10" x14ac:dyDescent="0.25">
      <c r="A154" s="14">
        <v>484.7</v>
      </c>
      <c r="B154" s="14">
        <v>104.79</v>
      </c>
      <c r="C154" s="14">
        <f t="shared" si="14"/>
        <v>107.79</v>
      </c>
      <c r="D154" s="23">
        <f t="shared" si="18"/>
        <v>-1.108333333333329</v>
      </c>
      <c r="E154" s="24">
        <f t="shared" si="19"/>
        <v>1.0549031121550205</v>
      </c>
      <c r="F154" s="14">
        <v>140.30000000000001</v>
      </c>
      <c r="G154" s="14">
        <v>90.35</v>
      </c>
      <c r="H154" s="14">
        <f t="shared" si="15"/>
        <v>93.35</v>
      </c>
      <c r="I154" s="23">
        <f t="shared" si="16"/>
        <v>0.15862068965516996</v>
      </c>
      <c r="J154" s="24">
        <f t="shared" si="17"/>
        <v>0.91358387159913867</v>
      </c>
    </row>
    <row r="155" spans="1:10" x14ac:dyDescent="0.25">
      <c r="A155" s="14">
        <v>488.3</v>
      </c>
      <c r="B155" s="14">
        <v>100.8</v>
      </c>
      <c r="C155" s="14">
        <f t="shared" si="14"/>
        <v>103.8</v>
      </c>
      <c r="D155" s="23">
        <f t="shared" si="18"/>
        <v>-1.3583333333333463</v>
      </c>
      <c r="E155" s="24">
        <f t="shared" si="19"/>
        <v>1.0158543746330004</v>
      </c>
      <c r="F155" s="14">
        <v>137.4</v>
      </c>
      <c r="G155" s="14">
        <v>89.89</v>
      </c>
      <c r="H155" s="14">
        <f t="shared" si="15"/>
        <v>92.89</v>
      </c>
      <c r="I155" s="23">
        <f t="shared" si="16"/>
        <v>0</v>
      </c>
      <c r="J155" s="24">
        <f t="shared" si="17"/>
        <v>0.90908201213544715</v>
      </c>
    </row>
    <row r="156" spans="1:10" x14ac:dyDescent="0.25">
      <c r="A156" s="14">
        <v>491.9</v>
      </c>
      <c r="B156" s="14">
        <v>95.91</v>
      </c>
      <c r="C156" s="14">
        <f t="shared" si="14"/>
        <v>98.91</v>
      </c>
      <c r="D156" s="23">
        <f t="shared" si="18"/>
        <v>-1.358333333333325</v>
      </c>
      <c r="E156" s="24">
        <f t="shared" si="19"/>
        <v>0.96799765120375802</v>
      </c>
      <c r="F156" s="14">
        <v>135</v>
      </c>
      <c r="G156" s="14">
        <v>89.89</v>
      </c>
      <c r="H156" s="14">
        <f t="shared" si="15"/>
        <v>92.89</v>
      </c>
      <c r="I156" s="23">
        <f t="shared" si="16"/>
        <v>9.6551724137931241E-2</v>
      </c>
      <c r="J156" s="24">
        <f t="shared" si="17"/>
        <v>0.90908201213544715</v>
      </c>
    </row>
    <row r="157" spans="1:10" x14ac:dyDescent="0.25">
      <c r="A157" s="14">
        <v>495.5</v>
      </c>
      <c r="B157" s="14">
        <v>91.02</v>
      </c>
      <c r="C157" s="14">
        <f t="shared" si="14"/>
        <v>94.02</v>
      </c>
      <c r="D157" s="23">
        <f t="shared" si="18"/>
        <v>-1.0861111111111033</v>
      </c>
      <c r="E157" s="24">
        <f t="shared" si="19"/>
        <v>0.9201409277745155</v>
      </c>
      <c r="F157" s="14">
        <v>132.1</v>
      </c>
      <c r="G157" s="14">
        <v>89.61</v>
      </c>
      <c r="H157" s="14">
        <f t="shared" si="15"/>
        <v>92.61</v>
      </c>
      <c r="I157" s="23">
        <f t="shared" si="16"/>
        <v>9.9999999999998951E-2</v>
      </c>
      <c r="J157" s="24">
        <f t="shared" si="17"/>
        <v>0.90634174985320015</v>
      </c>
    </row>
    <row r="158" spans="1:10" x14ac:dyDescent="0.25">
      <c r="A158" s="14">
        <v>499.1</v>
      </c>
      <c r="B158" s="14">
        <v>87.11</v>
      </c>
      <c r="C158" s="14">
        <f t="shared" si="14"/>
        <v>90.11</v>
      </c>
      <c r="D158" s="23">
        <f t="shared" si="18"/>
        <v>-1.2692307692307774</v>
      </c>
      <c r="E158" s="24">
        <f t="shared" si="19"/>
        <v>0.88187512233313758</v>
      </c>
      <c r="F158" s="14">
        <v>129.4</v>
      </c>
      <c r="G158" s="14">
        <v>89.34</v>
      </c>
      <c r="H158" s="14">
        <f t="shared" si="15"/>
        <v>92.34</v>
      </c>
      <c r="I158" s="23">
        <f t="shared" si="16"/>
        <v>6.250000000000222E-2</v>
      </c>
      <c r="J158" s="24">
        <f t="shared" si="17"/>
        <v>0.90369935408103341</v>
      </c>
    </row>
    <row r="159" spans="1:10" x14ac:dyDescent="0.25">
      <c r="A159" s="14">
        <v>503</v>
      </c>
      <c r="B159" s="14">
        <v>82.16</v>
      </c>
      <c r="C159" s="14">
        <f t="shared" si="14"/>
        <v>85.16</v>
      </c>
      <c r="D159" s="23">
        <f t="shared" si="18"/>
        <v>-1.0499999999999936</v>
      </c>
      <c r="E159" s="24">
        <f t="shared" si="19"/>
        <v>0.83343119984341352</v>
      </c>
      <c r="F159" s="14">
        <v>127</v>
      </c>
      <c r="G159" s="14">
        <v>89.19</v>
      </c>
      <c r="H159" s="14">
        <f t="shared" si="15"/>
        <v>92.19</v>
      </c>
      <c r="I159" s="23">
        <f t="shared" si="16"/>
        <v>-1.1538461538462001E-2</v>
      </c>
      <c r="J159" s="24">
        <f t="shared" si="17"/>
        <v>0.90223135642982966</v>
      </c>
    </row>
    <row r="160" spans="1:10" x14ac:dyDescent="0.25">
      <c r="A160" s="14">
        <v>506.6</v>
      </c>
      <c r="B160" s="14">
        <v>78.38</v>
      </c>
      <c r="C160" s="14">
        <f t="shared" si="14"/>
        <v>81.38</v>
      </c>
      <c r="D160" s="23">
        <f t="shared" si="18"/>
        <v>-1.1212121212121333</v>
      </c>
      <c r="E160" s="24">
        <f t="shared" si="19"/>
        <v>0.79643765903307884</v>
      </c>
      <c r="F160" s="14">
        <v>124.4</v>
      </c>
      <c r="G160" s="14">
        <v>89.22</v>
      </c>
      <c r="H160" s="14">
        <f t="shared" si="15"/>
        <v>92.22</v>
      </c>
      <c r="I160" s="23">
        <f t="shared" si="16"/>
        <v>0.19259259259259093</v>
      </c>
      <c r="J160" s="24">
        <f t="shared" si="17"/>
        <v>0.90252495596007043</v>
      </c>
    </row>
    <row r="161" spans="1:10" x14ac:dyDescent="0.25">
      <c r="A161" s="14">
        <v>509.9</v>
      </c>
      <c r="B161" s="14">
        <v>74.680000000000007</v>
      </c>
      <c r="C161" s="14">
        <f t="shared" si="14"/>
        <v>77.680000000000007</v>
      </c>
      <c r="D161" s="23">
        <f t="shared" si="18"/>
        <v>-1.2029411764705973</v>
      </c>
      <c r="E161" s="24">
        <f t="shared" si="19"/>
        <v>0.76022705030338622</v>
      </c>
      <c r="F161" s="14">
        <v>121.7</v>
      </c>
      <c r="G161" s="14">
        <v>88.7</v>
      </c>
      <c r="H161" s="14">
        <f t="shared" si="15"/>
        <v>91.7</v>
      </c>
      <c r="I161" s="23">
        <f t="shared" si="16"/>
        <v>8.3333333333316557E-3</v>
      </c>
      <c r="J161" s="24">
        <f t="shared" si="17"/>
        <v>0.89743589743589736</v>
      </c>
    </row>
    <row r="162" spans="1:10" x14ac:dyDescent="0.25">
      <c r="A162" s="14">
        <v>513.29999999999995</v>
      </c>
      <c r="B162" s="14">
        <v>70.59</v>
      </c>
      <c r="C162" s="14">
        <f t="shared" si="14"/>
        <v>73.59</v>
      </c>
      <c r="D162" s="23">
        <f t="shared" si="18"/>
        <v>-1.4805555555555456</v>
      </c>
      <c r="E162" s="24">
        <f t="shared" si="19"/>
        <v>0.72019964768056366</v>
      </c>
      <c r="F162" s="14">
        <v>119.3</v>
      </c>
      <c r="G162" s="14">
        <v>88.68</v>
      </c>
      <c r="H162" s="14">
        <f t="shared" si="15"/>
        <v>91.68</v>
      </c>
      <c r="I162" s="23">
        <f t="shared" si="16"/>
        <v>-6.8965517241365796E-3</v>
      </c>
      <c r="J162" s="24">
        <f t="shared" si="17"/>
        <v>0.89724016441573695</v>
      </c>
    </row>
    <row r="163" spans="1:10" x14ac:dyDescent="0.25">
      <c r="A163" s="14">
        <v>516.9</v>
      </c>
      <c r="B163" s="14">
        <v>65.260000000000005</v>
      </c>
      <c r="C163" s="14">
        <f t="shared" si="14"/>
        <v>68.260000000000005</v>
      </c>
      <c r="D163" s="23">
        <f t="shared" si="18"/>
        <v>-1.3472222222222161</v>
      </c>
      <c r="E163" s="24">
        <f t="shared" si="19"/>
        <v>0.66803679780779013</v>
      </c>
      <c r="F163" s="14">
        <v>116.4</v>
      </c>
      <c r="G163" s="14">
        <v>88.7</v>
      </c>
      <c r="H163" s="14">
        <f t="shared" si="15"/>
        <v>91.7</v>
      </c>
      <c r="I163" s="23">
        <f t="shared" si="16"/>
        <v>7.5000000000002662E-2</v>
      </c>
      <c r="J163" s="24">
        <f t="shared" si="17"/>
        <v>0.89743589743589736</v>
      </c>
    </row>
    <row r="164" spans="1:10" x14ac:dyDescent="0.25">
      <c r="A164" s="14">
        <v>520.5</v>
      </c>
      <c r="B164" s="14">
        <v>60.41</v>
      </c>
      <c r="C164" s="14">
        <f t="shared" si="14"/>
        <v>63.41</v>
      </c>
      <c r="D164" s="23">
        <f t="shared" si="18"/>
        <v>-1.1099999999999994</v>
      </c>
      <c r="E164" s="24">
        <f t="shared" si="19"/>
        <v>0.62057154041886864</v>
      </c>
      <c r="F164" s="14">
        <v>114</v>
      </c>
      <c r="G164" s="14">
        <v>88.52</v>
      </c>
      <c r="H164" s="14">
        <f t="shared" si="15"/>
        <v>91.52</v>
      </c>
      <c r="I164" s="23">
        <f t="shared" si="16"/>
        <v>0.209523809523809</v>
      </c>
      <c r="J164" s="24">
        <f t="shared" si="17"/>
        <v>0.89567430025445283</v>
      </c>
    </row>
    <row r="165" spans="1:10" x14ac:dyDescent="0.25">
      <c r="A165" s="14">
        <v>524.5</v>
      </c>
      <c r="B165" s="14">
        <v>55.97</v>
      </c>
      <c r="C165" s="14">
        <f t="shared" si="14"/>
        <v>58.97</v>
      </c>
      <c r="D165" s="23">
        <f t="shared" si="18"/>
        <v>-0.99999999999999412</v>
      </c>
      <c r="E165" s="24">
        <f t="shared" si="19"/>
        <v>0.57711880994323739</v>
      </c>
      <c r="F165" s="14">
        <v>111.9</v>
      </c>
      <c r="G165" s="14">
        <v>88.08</v>
      </c>
      <c r="H165" s="14">
        <f t="shared" si="15"/>
        <v>91.08</v>
      </c>
      <c r="I165" s="23">
        <f t="shared" si="16"/>
        <v>-0.10370370370370402</v>
      </c>
      <c r="J165" s="24">
        <f t="shared" si="17"/>
        <v>0.89136817381092182</v>
      </c>
    </row>
    <row r="166" spans="1:10" x14ac:dyDescent="0.25">
      <c r="A166" s="14">
        <v>528.1</v>
      </c>
      <c r="B166" s="14">
        <v>52.37</v>
      </c>
      <c r="C166" s="14">
        <f t="shared" si="14"/>
        <v>55.37</v>
      </c>
      <c r="D166" s="23">
        <f t="shared" si="18"/>
        <v>-0.76976744186047208</v>
      </c>
      <c r="E166" s="24">
        <f t="shared" si="19"/>
        <v>0.54188686631434713</v>
      </c>
      <c r="F166" s="14">
        <v>109.2</v>
      </c>
      <c r="G166" s="14">
        <v>88.36</v>
      </c>
      <c r="H166" s="14">
        <f t="shared" si="15"/>
        <v>91.36</v>
      </c>
      <c r="I166" s="23">
        <f t="shared" si="16"/>
        <v>0.14782608695652341</v>
      </c>
      <c r="J166" s="24">
        <f t="shared" si="17"/>
        <v>0.89410843609316881</v>
      </c>
    </row>
    <row r="167" spans="1:10" x14ac:dyDescent="0.25">
      <c r="A167" s="14">
        <v>532.4</v>
      </c>
      <c r="B167" s="14">
        <v>49.06</v>
      </c>
      <c r="C167" s="14">
        <f t="shared" si="14"/>
        <v>52.06</v>
      </c>
      <c r="D167" s="23">
        <f t="shared" si="18"/>
        <v>-0.92619047619046635</v>
      </c>
      <c r="E167" s="24">
        <f t="shared" si="19"/>
        <v>0.50949305147778434</v>
      </c>
      <c r="F167" s="14">
        <v>106.9</v>
      </c>
      <c r="G167" s="14">
        <v>88.02</v>
      </c>
      <c r="H167" s="14">
        <f t="shared" si="15"/>
        <v>91.02</v>
      </c>
      <c r="I167" s="23">
        <f t="shared" si="16"/>
        <v>3.3333333333332542E-2</v>
      </c>
      <c r="J167" s="24">
        <f t="shared" si="17"/>
        <v>0.89078097475044027</v>
      </c>
    </row>
    <row r="168" spans="1:10" x14ac:dyDescent="0.25">
      <c r="A168" s="14">
        <v>536.6</v>
      </c>
      <c r="B168" s="14">
        <v>45.17</v>
      </c>
      <c r="C168" s="14">
        <f t="shared" si="14"/>
        <v>48.17</v>
      </c>
      <c r="D168" s="23">
        <f t="shared" si="18"/>
        <v>-0.78837209302326428</v>
      </c>
      <c r="E168" s="24">
        <f t="shared" si="19"/>
        <v>0.47142297905656683</v>
      </c>
      <c r="F168" s="14">
        <v>104.5</v>
      </c>
      <c r="G168" s="14">
        <v>87.94</v>
      </c>
      <c r="H168" s="14">
        <f t="shared" si="15"/>
        <v>90.94</v>
      </c>
      <c r="I168" s="23">
        <f t="shared" si="16"/>
        <v>6.2962962962963526E-2</v>
      </c>
      <c r="J168" s="24">
        <f t="shared" si="17"/>
        <v>0.88999804266979832</v>
      </c>
    </row>
    <row r="169" spans="1:10" x14ac:dyDescent="0.25">
      <c r="A169" s="14">
        <v>540.9</v>
      </c>
      <c r="B169" s="14">
        <v>41.78</v>
      </c>
      <c r="C169" s="14">
        <f t="shared" si="14"/>
        <v>44.78</v>
      </c>
      <c r="D169" s="23">
        <f t="shared" si="18"/>
        <v>-0.71212121212119783</v>
      </c>
      <c r="E169" s="24">
        <f t="shared" si="19"/>
        <v>0.43824623213936187</v>
      </c>
      <c r="F169" s="14">
        <v>101.8</v>
      </c>
      <c r="G169" s="14">
        <v>87.77</v>
      </c>
      <c r="H169" s="14">
        <f t="shared" si="15"/>
        <v>90.77</v>
      </c>
      <c r="I169" s="23">
        <f t="shared" si="16"/>
        <v>9.9999999999996717E-2</v>
      </c>
      <c r="J169" s="24">
        <f t="shared" si="17"/>
        <v>0.88833431199843405</v>
      </c>
    </row>
    <row r="170" spans="1:10" x14ac:dyDescent="0.25">
      <c r="A170" s="14">
        <v>544.20000000000005</v>
      </c>
      <c r="B170" s="14">
        <v>39.43</v>
      </c>
      <c r="C170" s="14">
        <f t="shared" si="14"/>
        <v>42.43</v>
      </c>
      <c r="D170" s="23">
        <f t="shared" si="18"/>
        <v>-0.73243243243244616</v>
      </c>
      <c r="E170" s="24">
        <f t="shared" si="19"/>
        <v>0.415247602270503</v>
      </c>
      <c r="F170" s="14">
        <v>99.2</v>
      </c>
      <c r="G170" s="14">
        <v>87.51</v>
      </c>
      <c r="H170" s="14">
        <f t="shared" si="15"/>
        <v>90.51</v>
      </c>
      <c r="I170" s="23">
        <f t="shared" si="16"/>
        <v>0.16538461538461746</v>
      </c>
      <c r="J170" s="24">
        <f t="shared" si="17"/>
        <v>0.88578978273634756</v>
      </c>
    </row>
    <row r="171" spans="1:10" x14ac:dyDescent="0.25">
      <c r="A171" s="14">
        <v>547.9</v>
      </c>
      <c r="B171" s="14">
        <v>36.72</v>
      </c>
      <c r="C171" s="14">
        <f t="shared" si="14"/>
        <v>39.72</v>
      </c>
      <c r="D171" s="23">
        <f t="shared" si="18"/>
        <v>-0.73249999999999993</v>
      </c>
      <c r="E171" s="24">
        <f t="shared" si="19"/>
        <v>0.38872577803875508</v>
      </c>
      <c r="F171" s="14">
        <v>96.6</v>
      </c>
      <c r="G171" s="14">
        <v>87.08</v>
      </c>
      <c r="H171" s="14">
        <f t="shared" si="15"/>
        <v>90.08</v>
      </c>
      <c r="I171" s="23">
        <f t="shared" si="16"/>
        <v>4.5833333333333261E-2</v>
      </c>
      <c r="J171" s="24">
        <f t="shared" si="17"/>
        <v>0.88158152280289681</v>
      </c>
    </row>
    <row r="172" spans="1:10" x14ac:dyDescent="0.25">
      <c r="A172" s="14">
        <v>551.9</v>
      </c>
      <c r="B172" s="14">
        <v>33.79</v>
      </c>
      <c r="C172" s="14">
        <f t="shared" si="14"/>
        <v>36.79</v>
      </c>
      <c r="D172" s="23">
        <f t="shared" si="18"/>
        <v>-1.0388888888888819</v>
      </c>
      <c r="E172" s="24">
        <f t="shared" si="19"/>
        <v>0.3600508905852417</v>
      </c>
      <c r="F172" s="14">
        <v>94.2</v>
      </c>
      <c r="G172" s="14">
        <v>86.97</v>
      </c>
      <c r="H172" s="14">
        <f t="shared" si="15"/>
        <v>89.97</v>
      </c>
      <c r="I172" s="23">
        <f t="shared" si="16"/>
        <v>1.6666666666663311E-2</v>
      </c>
      <c r="J172" s="24">
        <f t="shared" si="17"/>
        <v>0.88050499119201397</v>
      </c>
    </row>
    <row r="173" spans="1:10" x14ac:dyDescent="0.25">
      <c r="A173" s="14">
        <v>555.5</v>
      </c>
      <c r="B173" s="14">
        <v>30.05</v>
      </c>
      <c r="C173" s="14">
        <f t="shared" si="14"/>
        <v>33.049999999999997</v>
      </c>
      <c r="D173" s="23">
        <f t="shared" si="18"/>
        <v>-0.98500000000000032</v>
      </c>
      <c r="E173" s="24">
        <f t="shared" si="19"/>
        <v>0.323448815815228</v>
      </c>
      <c r="F173" s="14">
        <v>91.8</v>
      </c>
      <c r="G173" s="14">
        <v>86.93</v>
      </c>
      <c r="H173" s="14">
        <f t="shared" si="15"/>
        <v>89.93</v>
      </c>
      <c r="I173" s="23">
        <f t="shared" si="16"/>
        <v>5.6521739130439057E-2</v>
      </c>
      <c r="J173" s="24">
        <f t="shared" si="17"/>
        <v>0.88011352515169305</v>
      </c>
    </row>
    <row r="174" spans="1:10" x14ac:dyDescent="0.25">
      <c r="A174" s="14">
        <v>559.5</v>
      </c>
      <c r="B174" s="14">
        <v>26.11</v>
      </c>
      <c r="C174" s="14">
        <f t="shared" si="14"/>
        <v>29.11</v>
      </c>
      <c r="D174" s="23">
        <f t="shared" si="18"/>
        <v>-0.9375</v>
      </c>
      <c r="E174" s="24">
        <f t="shared" si="19"/>
        <v>0.2848894108436093</v>
      </c>
      <c r="F174" s="14">
        <v>89.5</v>
      </c>
      <c r="G174" s="14">
        <v>86.8</v>
      </c>
      <c r="H174" s="14">
        <f t="shared" si="15"/>
        <v>89.8</v>
      </c>
      <c r="I174" s="23">
        <f t="shared" si="16"/>
        <v>1.0526315789471559E-2</v>
      </c>
      <c r="J174" s="24">
        <f t="shared" si="17"/>
        <v>0.8788412605206497</v>
      </c>
    </row>
    <row r="175" spans="1:10" x14ac:dyDescent="0.25">
      <c r="A175" s="14">
        <v>563.5</v>
      </c>
      <c r="B175" s="14">
        <v>22.36</v>
      </c>
      <c r="C175" s="14">
        <f t="shared" si="14"/>
        <v>25.36</v>
      </c>
      <c r="D175" s="23">
        <f t="shared" si="18"/>
        <v>-1.2621621621621462</v>
      </c>
      <c r="E175" s="24">
        <f t="shared" si="19"/>
        <v>0.24818946956351534</v>
      </c>
      <c r="F175" s="14">
        <v>87.6</v>
      </c>
      <c r="G175" s="14">
        <v>86.78</v>
      </c>
      <c r="H175" s="14">
        <f t="shared" si="15"/>
        <v>89.78</v>
      </c>
      <c r="I175" s="23">
        <f t="shared" si="16"/>
        <v>3.3333333333336941E-2</v>
      </c>
      <c r="J175" s="24">
        <f t="shared" si="17"/>
        <v>0.8786455275004893</v>
      </c>
    </row>
    <row r="176" spans="1:10" x14ac:dyDescent="0.25">
      <c r="A176" s="14">
        <v>567.20000000000005</v>
      </c>
      <c r="B176" s="14">
        <v>17.690000000000001</v>
      </c>
      <c r="C176" s="14">
        <f t="shared" si="14"/>
        <v>20.69</v>
      </c>
      <c r="D176" s="23">
        <f t="shared" si="18"/>
        <v>-1.348648648648674</v>
      </c>
      <c r="E176" s="24">
        <f t="shared" si="19"/>
        <v>0.20248580935603835</v>
      </c>
      <c r="F176" s="14">
        <v>85.5</v>
      </c>
      <c r="G176" s="14">
        <v>86.71</v>
      </c>
      <c r="H176" s="14">
        <f t="shared" si="15"/>
        <v>89.71</v>
      </c>
      <c r="I176" s="23">
        <f t="shared" si="16"/>
        <v>0.18095238095237928</v>
      </c>
      <c r="J176" s="24">
        <f t="shared" si="17"/>
        <v>0.87796046192992749</v>
      </c>
    </row>
    <row r="177" spans="1:10" x14ac:dyDescent="0.25">
      <c r="A177" s="14">
        <v>570.9</v>
      </c>
      <c r="B177" s="14">
        <v>12.7</v>
      </c>
      <c r="C177" s="14">
        <f t="shared" si="14"/>
        <v>15.7</v>
      </c>
      <c r="D177" s="23">
        <f t="shared" si="18"/>
        <v>-1.3647058823529499</v>
      </c>
      <c r="E177" s="24">
        <f t="shared" si="19"/>
        <v>0.15365042082599334</v>
      </c>
      <c r="F177" s="14">
        <v>83.4</v>
      </c>
      <c r="G177" s="14">
        <v>86.33</v>
      </c>
      <c r="H177" s="14">
        <f t="shared" si="15"/>
        <v>89.33</v>
      </c>
      <c r="I177" s="23">
        <f t="shared" si="16"/>
        <v>1.4285714285714769E-2</v>
      </c>
      <c r="J177" s="24">
        <f t="shared" si="17"/>
        <v>0.87424153454687803</v>
      </c>
    </row>
    <row r="178" spans="1:10" x14ac:dyDescent="0.25">
      <c r="A178" s="14">
        <v>574.29999999999995</v>
      </c>
      <c r="B178" s="14">
        <v>8.06</v>
      </c>
      <c r="C178" s="14">
        <f t="shared" si="14"/>
        <v>11.06</v>
      </c>
      <c r="D178" s="23">
        <f t="shared" si="18"/>
        <v>-0.96176470588232732</v>
      </c>
      <c r="E178" s="24">
        <f t="shared" si="19"/>
        <v>0.1082403601487571</v>
      </c>
      <c r="F178" s="14">
        <v>81.3</v>
      </c>
      <c r="G178" s="14">
        <v>86.3</v>
      </c>
      <c r="H178" s="14">
        <f t="shared" si="15"/>
        <v>89.3</v>
      </c>
      <c r="I178" s="23">
        <f t="shared" si="16"/>
        <v>0.12222222222222179</v>
      </c>
      <c r="J178" s="24">
        <f t="shared" si="17"/>
        <v>0.87394793501663726</v>
      </c>
    </row>
    <row r="179" spans="1:10" x14ac:dyDescent="0.25">
      <c r="A179" s="14">
        <v>577.70000000000005</v>
      </c>
      <c r="B179" s="14">
        <v>4.79</v>
      </c>
      <c r="C179" s="14">
        <f t="shared" si="14"/>
        <v>7.79</v>
      </c>
      <c r="D179" s="23">
        <f t="shared" si="18"/>
        <v>-0.81351351351352841</v>
      </c>
      <c r="E179" s="24">
        <f t="shared" si="19"/>
        <v>7.6238011352515164E-2</v>
      </c>
      <c r="F179" s="14">
        <v>79.5</v>
      </c>
      <c r="G179" s="14">
        <v>86.08</v>
      </c>
      <c r="H179" s="14">
        <f t="shared" si="15"/>
        <v>89.08</v>
      </c>
      <c r="I179" s="23">
        <f t="shared" si="16"/>
        <v>6.6666666666669303E-2</v>
      </c>
      <c r="J179" s="24">
        <f t="shared" si="17"/>
        <v>0.8717948717948717</v>
      </c>
    </row>
    <row r="180" spans="1:10" x14ac:dyDescent="0.25">
      <c r="A180" s="14">
        <v>581.4</v>
      </c>
      <c r="B180" s="14">
        <v>1.78</v>
      </c>
      <c r="C180" s="14">
        <f t="shared" si="14"/>
        <v>4.78</v>
      </c>
      <c r="D180" s="23">
        <f t="shared" si="18"/>
        <v>-0.2088235294117661</v>
      </c>
      <c r="E180" s="24">
        <f t="shared" si="19"/>
        <v>4.6780191818359754E-2</v>
      </c>
      <c r="F180" s="14">
        <v>77.7</v>
      </c>
      <c r="G180" s="14">
        <v>85.96</v>
      </c>
      <c r="H180" s="14">
        <f t="shared" si="15"/>
        <v>88.96</v>
      </c>
      <c r="I180" s="23">
        <f t="shared" si="16"/>
        <v>2.1052631578943118E-2</v>
      </c>
      <c r="J180" s="24">
        <f t="shared" si="17"/>
        <v>0.87062047367390871</v>
      </c>
    </row>
    <row r="181" spans="1:10" x14ac:dyDescent="0.25">
      <c r="A181" s="14">
        <v>584.79999999999995</v>
      </c>
      <c r="B181" s="14">
        <v>1.07</v>
      </c>
      <c r="C181" s="14">
        <f t="shared" si="14"/>
        <v>4.07</v>
      </c>
      <c r="D181" s="23">
        <f t="shared" si="18"/>
        <v>-0.38823529411763669</v>
      </c>
      <c r="E181" s="24">
        <f t="shared" si="19"/>
        <v>3.9831669602661969E-2</v>
      </c>
      <c r="F181" s="14">
        <v>75.8</v>
      </c>
      <c r="G181" s="14">
        <v>85.92</v>
      </c>
      <c r="H181" s="14">
        <f t="shared" si="15"/>
        <v>88.92</v>
      </c>
      <c r="I181" s="23">
        <f t="shared" si="16"/>
        <v>5.0000000000001973E-2</v>
      </c>
      <c r="J181" s="24">
        <f t="shared" si="17"/>
        <v>0.87022900763358779</v>
      </c>
    </row>
    <row r="182" spans="1:10" x14ac:dyDescent="0.25">
      <c r="A182" s="14">
        <v>588.20000000000005</v>
      </c>
      <c r="B182" s="14">
        <v>-0.25</v>
      </c>
      <c r="C182" s="14">
        <f t="shared" si="14"/>
        <v>2.75</v>
      </c>
      <c r="D182" s="23">
        <f t="shared" si="18"/>
        <v>3.548387096774297E-2</v>
      </c>
      <c r="E182" s="24">
        <f t="shared" si="19"/>
        <v>2.6913290272068895E-2</v>
      </c>
      <c r="F182" s="14">
        <v>74</v>
      </c>
      <c r="G182" s="14">
        <v>85.83</v>
      </c>
      <c r="H182" s="14">
        <f t="shared" si="15"/>
        <v>88.83</v>
      </c>
      <c r="I182" s="23">
        <f t="shared" si="16"/>
        <v>-8.7500000000000661E-2</v>
      </c>
      <c r="J182" s="24">
        <f t="shared" si="17"/>
        <v>0.86934820904286547</v>
      </c>
    </row>
    <row r="183" spans="1:10" x14ac:dyDescent="0.25">
      <c r="A183" s="14">
        <v>591.29999999999995</v>
      </c>
      <c r="B183" s="14">
        <v>-0.14000000000000001</v>
      </c>
      <c r="C183" s="14">
        <f t="shared" si="14"/>
        <v>2.86</v>
      </c>
      <c r="D183" s="23">
        <f t="shared" si="18"/>
        <v>-0.244117647058817</v>
      </c>
      <c r="E183" s="24">
        <f t="shared" si="19"/>
        <v>2.7989821882951651E-2</v>
      </c>
      <c r="F183" s="14">
        <v>72.400000000000006</v>
      </c>
      <c r="G183" s="14">
        <v>85.97</v>
      </c>
      <c r="H183" s="14">
        <f t="shared" si="15"/>
        <v>88.97</v>
      </c>
      <c r="I183" s="23">
        <f t="shared" si="16"/>
        <v>0.17222222222222239</v>
      </c>
      <c r="J183" s="24">
        <f t="shared" si="17"/>
        <v>0.87071834018398897</v>
      </c>
    </row>
    <row r="184" spans="1:10" x14ac:dyDescent="0.25">
      <c r="A184" s="14">
        <v>594.70000000000005</v>
      </c>
      <c r="B184" s="14">
        <v>-0.97</v>
      </c>
      <c r="C184" s="14">
        <f t="shared" si="14"/>
        <v>2.0300000000000002</v>
      </c>
      <c r="D184" s="23">
        <f t="shared" si="18"/>
        <v>-0.10645161290322895</v>
      </c>
      <c r="E184" s="24">
        <f t="shared" si="19"/>
        <v>1.9866901546290859E-2</v>
      </c>
      <c r="F184" s="14">
        <v>70.599999999999994</v>
      </c>
      <c r="G184" s="14">
        <v>85.66</v>
      </c>
      <c r="H184" s="14">
        <f t="shared" si="15"/>
        <v>88.66</v>
      </c>
      <c r="I184" s="23">
        <f t="shared" si="16"/>
        <v>3.8888888888885163E-2</v>
      </c>
      <c r="J184" s="24">
        <f t="shared" si="17"/>
        <v>0.8676844783715012</v>
      </c>
    </row>
    <row r="185" spans="1:10" x14ac:dyDescent="0.25">
      <c r="A185" s="14">
        <v>597.79999999999995</v>
      </c>
      <c r="B185" s="14">
        <v>-1.3</v>
      </c>
      <c r="C185" s="14">
        <f t="shared" si="14"/>
        <v>1.7</v>
      </c>
      <c r="D185" s="23">
        <f t="shared" si="18"/>
        <v>-1.8421052631578633E-2</v>
      </c>
      <c r="E185" s="24">
        <f t="shared" si="19"/>
        <v>1.663730671364259E-2</v>
      </c>
      <c r="F185" s="14">
        <v>68.8</v>
      </c>
      <c r="G185" s="14">
        <v>85.59</v>
      </c>
      <c r="H185" s="14">
        <f t="shared" si="15"/>
        <v>88.59</v>
      </c>
      <c r="I185" s="23">
        <f t="shared" si="16"/>
        <v>8.1250000000006331E-2</v>
      </c>
      <c r="J185" s="24">
        <f t="shared" si="17"/>
        <v>0.86699941280093951</v>
      </c>
    </row>
    <row r="186" spans="1:10" x14ac:dyDescent="0.25">
      <c r="A186" s="14">
        <v>601.6</v>
      </c>
      <c r="B186" s="14">
        <v>-1.37</v>
      </c>
      <c r="C186" s="14">
        <f t="shared" si="14"/>
        <v>1.63</v>
      </c>
      <c r="D186" s="23">
        <f t="shared" si="18"/>
        <v>0.14193548387096672</v>
      </c>
      <c r="E186" s="24">
        <f t="shared" si="19"/>
        <v>1.5952241143080834E-2</v>
      </c>
      <c r="F186" s="14">
        <v>67.2</v>
      </c>
      <c r="G186" s="14">
        <v>85.46</v>
      </c>
      <c r="H186" s="14">
        <f t="shared" si="15"/>
        <v>88.46</v>
      </c>
      <c r="I186" s="23">
        <f t="shared" si="16"/>
        <v>0.21111111111110892</v>
      </c>
      <c r="J186" s="24">
        <f t="shared" si="17"/>
        <v>0.86572714816989615</v>
      </c>
    </row>
    <row r="187" spans="1:10" x14ac:dyDescent="0.25">
      <c r="A187" s="14">
        <v>604.70000000000005</v>
      </c>
      <c r="B187" s="14">
        <v>-0.93</v>
      </c>
      <c r="C187" s="14">
        <f t="shared" si="14"/>
        <v>2.0699999999999998</v>
      </c>
      <c r="D187" s="23">
        <f t="shared" si="18"/>
        <v>-0.27200000000000002</v>
      </c>
      <c r="E187" s="24">
        <f t="shared" si="19"/>
        <v>2.0258367586611859E-2</v>
      </c>
      <c r="F187" s="14">
        <v>65.400000000000006</v>
      </c>
      <c r="G187" s="14">
        <v>85.08</v>
      </c>
      <c r="H187" s="14">
        <f t="shared" si="15"/>
        <v>88.08</v>
      </c>
      <c r="I187" s="23">
        <f t="shared" si="16"/>
        <v>4.2105263157893716E-2</v>
      </c>
      <c r="J187" s="24">
        <f t="shared" si="17"/>
        <v>0.86200822078684669</v>
      </c>
    </row>
    <row r="188" spans="1:10" x14ac:dyDescent="0.25">
      <c r="A188" s="14">
        <v>607.20000000000005</v>
      </c>
      <c r="B188" s="14">
        <v>-1.61</v>
      </c>
      <c r="C188" s="14">
        <f t="shared" si="14"/>
        <v>1.39</v>
      </c>
      <c r="D188" s="23">
        <f t="shared" si="18"/>
        <v>0.23684210526316082</v>
      </c>
      <c r="E188" s="24">
        <f t="shared" si="19"/>
        <v>1.3603444901154824E-2</v>
      </c>
      <c r="F188" s="14">
        <v>63.5</v>
      </c>
      <c r="G188" s="14">
        <v>85</v>
      </c>
      <c r="H188" s="14">
        <f t="shared" si="15"/>
        <v>88</v>
      </c>
      <c r="I188" s="23">
        <f t="shared" si="16"/>
        <v>4.0000000000001514E-2</v>
      </c>
      <c r="J188" s="24">
        <f t="shared" si="17"/>
        <v>0.86122528870620463</v>
      </c>
    </row>
    <row r="189" spans="1:10" x14ac:dyDescent="0.25">
      <c r="A189" s="14">
        <v>609.1</v>
      </c>
      <c r="B189" s="14">
        <v>-1.1599999999999999</v>
      </c>
      <c r="C189" s="14">
        <f t="shared" si="14"/>
        <v>1.84</v>
      </c>
      <c r="D189" s="23">
        <f t="shared" si="18"/>
        <v>-0.80000000000002014</v>
      </c>
      <c r="E189" s="24">
        <f t="shared" si="19"/>
        <v>1.8007437854766099E-2</v>
      </c>
      <c r="F189" s="14">
        <v>62</v>
      </c>
      <c r="G189" s="14">
        <v>84.94</v>
      </c>
      <c r="H189" s="14">
        <f t="shared" si="15"/>
        <v>87.94</v>
      </c>
      <c r="I189" s="23">
        <f t="shared" si="16"/>
        <v>1.1111111111108919E-2</v>
      </c>
      <c r="J189" s="24">
        <f t="shared" si="17"/>
        <v>0.86063808964572319</v>
      </c>
    </row>
    <row r="190" spans="1:10" x14ac:dyDescent="0.25">
      <c r="A190" s="14">
        <v>610</v>
      </c>
      <c r="B190" s="14">
        <v>-1.88</v>
      </c>
      <c r="C190" s="14">
        <f t="shared" si="14"/>
        <v>1.1200000000000001</v>
      </c>
      <c r="D190" s="23">
        <f t="shared" si="18"/>
        <v>1.3333333333332824</v>
      </c>
      <c r="E190" s="24">
        <f t="shared" si="19"/>
        <v>1.096104912898806E-2</v>
      </c>
      <c r="F190" s="14">
        <v>60.2</v>
      </c>
      <c r="G190" s="14">
        <v>84.92</v>
      </c>
      <c r="H190" s="14">
        <f t="shared" si="15"/>
        <v>87.92</v>
      </c>
      <c r="I190" s="23">
        <f t="shared" si="16"/>
        <v>0</v>
      </c>
      <c r="J190" s="24">
        <f t="shared" si="17"/>
        <v>0.86044235662556268</v>
      </c>
    </row>
    <row r="191" spans="1:10" x14ac:dyDescent="0.25">
      <c r="A191" s="14">
        <v>610.6</v>
      </c>
      <c r="B191" s="14">
        <v>-1.08</v>
      </c>
      <c r="C191" s="14">
        <f t="shared" si="14"/>
        <v>1.92</v>
      </c>
      <c r="D191" s="23">
        <f t="shared" si="18"/>
        <v>-1.7687520471667212E-3</v>
      </c>
      <c r="E191" s="24">
        <f t="shared" si="19"/>
        <v>1.8790369935408103E-2</v>
      </c>
      <c r="F191" s="14">
        <v>58.6</v>
      </c>
      <c r="G191" s="14">
        <v>84.92</v>
      </c>
      <c r="H191" s="14">
        <f t="shared" si="15"/>
        <v>87.92</v>
      </c>
      <c r="I191" s="23">
        <f t="shared" si="16"/>
        <v>0</v>
      </c>
      <c r="J191" s="24">
        <f t="shared" si="17"/>
        <v>0.86044235662556268</v>
      </c>
    </row>
    <row r="192" spans="1:10" x14ac:dyDescent="0.25">
      <c r="D192" s="23"/>
      <c r="E192" s="24"/>
      <c r="F192" s="14">
        <v>56.8</v>
      </c>
      <c r="G192" s="14">
        <v>84.92</v>
      </c>
      <c r="H192" s="14">
        <f t="shared" si="15"/>
        <v>87.92</v>
      </c>
      <c r="I192" s="23">
        <f t="shared" si="16"/>
        <v>0.12499999999999889</v>
      </c>
      <c r="J192" s="24">
        <f t="shared" si="17"/>
        <v>0.86044235662556268</v>
      </c>
    </row>
    <row r="193" spans="4:10" x14ac:dyDescent="0.25">
      <c r="D193" s="23"/>
      <c r="E193" s="24"/>
      <c r="F193" s="14">
        <v>54.4</v>
      </c>
      <c r="G193" s="14">
        <v>84.62</v>
      </c>
      <c r="H193" s="14">
        <f t="shared" si="15"/>
        <v>87.62</v>
      </c>
      <c r="I193" s="23">
        <f t="shared" si="16"/>
        <v>5.6521739130439057E-2</v>
      </c>
      <c r="J193" s="24">
        <f t="shared" si="17"/>
        <v>0.85750636132315516</v>
      </c>
    </row>
    <row r="194" spans="4:10" x14ac:dyDescent="0.25">
      <c r="D194" s="23"/>
      <c r="E194" s="24"/>
      <c r="F194" s="14">
        <v>52.1</v>
      </c>
      <c r="G194" s="14">
        <v>84.49</v>
      </c>
      <c r="H194" s="14">
        <f t="shared" si="15"/>
        <v>87.49</v>
      </c>
      <c r="I194" s="23">
        <f t="shared" si="16"/>
        <v>0.11153846153845842</v>
      </c>
      <c r="J194" s="24">
        <f t="shared" si="17"/>
        <v>0.85623409669211181</v>
      </c>
    </row>
    <row r="195" spans="4:10" x14ac:dyDescent="0.25">
      <c r="D195" s="23"/>
      <c r="E195" s="24"/>
      <c r="F195" s="14">
        <v>49.5</v>
      </c>
      <c r="G195" s="14">
        <v>84.2</v>
      </c>
      <c r="H195" s="14">
        <f t="shared" si="15"/>
        <v>87.2</v>
      </c>
      <c r="I195" s="23">
        <f t="shared" si="16"/>
        <v>3.0434782608698904E-2</v>
      </c>
      <c r="J195" s="24">
        <f t="shared" si="17"/>
        <v>0.85339596789978467</v>
      </c>
    </row>
    <row r="196" spans="4:10" x14ac:dyDescent="0.25">
      <c r="D196" s="23"/>
      <c r="E196" s="24"/>
      <c r="F196" s="14">
        <v>47.2</v>
      </c>
      <c r="G196" s="14">
        <v>84.13</v>
      </c>
      <c r="H196" s="14">
        <f t="shared" ref="H196:H200" si="20">G196+3</f>
        <v>87.13</v>
      </c>
      <c r="I196" s="23">
        <f t="shared" ref="I196:I200" si="21">(G197-G196)/(F197-F196)</f>
        <v>4.583333333333299E-2</v>
      </c>
      <c r="J196" s="24">
        <f t="shared" ref="J196:J200" si="22">H196/$C$3</f>
        <v>0.85271090232922286</v>
      </c>
    </row>
    <row r="197" spans="4:10" x14ac:dyDescent="0.25">
      <c r="D197" s="23"/>
      <c r="E197" s="24"/>
      <c r="F197" s="14">
        <v>44.8</v>
      </c>
      <c r="G197" s="14">
        <v>84.02</v>
      </c>
      <c r="H197" s="14">
        <f t="shared" si="20"/>
        <v>87.02</v>
      </c>
      <c r="I197" s="23">
        <f t="shared" si="21"/>
        <v>9.5238095238096843E-2</v>
      </c>
      <c r="J197" s="24">
        <f t="shared" si="22"/>
        <v>0.85163437071834014</v>
      </c>
    </row>
    <row r="198" spans="4:10" x14ac:dyDescent="0.25">
      <c r="D198" s="23"/>
      <c r="E198" s="24"/>
      <c r="F198" s="14">
        <v>42.7</v>
      </c>
      <c r="G198" s="14">
        <v>83.82</v>
      </c>
      <c r="H198" s="14">
        <f t="shared" si="20"/>
        <v>86.82</v>
      </c>
      <c r="I198" s="23">
        <f t="shared" si="21"/>
        <v>0.13333333333332575</v>
      </c>
      <c r="J198" s="24">
        <f t="shared" si="22"/>
        <v>0.84967704051673509</v>
      </c>
    </row>
    <row r="199" spans="4:10" x14ac:dyDescent="0.25">
      <c r="D199" s="23"/>
      <c r="E199" s="24"/>
      <c r="F199" s="14">
        <v>41.2</v>
      </c>
      <c r="G199" s="14">
        <v>83.62</v>
      </c>
      <c r="H199" s="14">
        <f t="shared" si="20"/>
        <v>86.62</v>
      </c>
      <c r="I199" s="23">
        <f t="shared" si="21"/>
        <v>-6.2499999999996392E-2</v>
      </c>
      <c r="J199" s="24">
        <f t="shared" si="22"/>
        <v>0.84771971031513016</v>
      </c>
    </row>
    <row r="200" spans="4:10" x14ac:dyDescent="0.25">
      <c r="D200" s="23"/>
      <c r="E200" s="24"/>
      <c r="F200" s="14">
        <v>39.6</v>
      </c>
      <c r="G200" s="14">
        <v>83.72</v>
      </c>
      <c r="H200" s="14">
        <f t="shared" si="20"/>
        <v>86.72</v>
      </c>
      <c r="I200" s="23">
        <f t="shared" si="21"/>
        <v>2.1141414141414141</v>
      </c>
      <c r="J200" s="24">
        <f t="shared" si="22"/>
        <v>0.84869837541593263</v>
      </c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107" priority="3" stopIfTrue="1" operator="equal">
      <formula>MAX(A447:A844)</formula>
    </cfRule>
  </conditionalFormatting>
  <conditionalFormatting sqref="F229:F233">
    <cfRule type="cellIs" dxfId="106" priority="4" stopIfTrue="1" operator="equal">
      <formula>MAX(A442:A839)</formula>
    </cfRule>
  </conditionalFormatting>
  <conditionalFormatting sqref="A124:A218 A4:A83">
    <cfRule type="cellIs" dxfId="105" priority="5" stopIfTrue="1" operator="equal">
      <formula>MAX(A5:A397)</formula>
    </cfRule>
  </conditionalFormatting>
  <conditionalFormatting sqref="A3">
    <cfRule type="cellIs" dxfId="104" priority="6" stopIfTrue="1" operator="equal">
      <formula>MAX(A4:A395)</formula>
    </cfRule>
  </conditionalFormatting>
  <conditionalFormatting sqref="E1">
    <cfRule type="cellIs" dxfId="103" priority="1" stopIfTrue="1" operator="equal">
      <formula>MAX(A2:A393)</formula>
    </cfRule>
  </conditionalFormatting>
  <conditionalFormatting sqref="A2">
    <cfRule type="cellIs" dxfId="102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topLeftCell="F1" zoomScale="90" zoomScaleNormal="90" workbookViewId="0">
      <selection activeCell="S3" sqref="S3:T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  <col min="13" max="13" width="9.140625" customWidth="1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26.7</v>
      </c>
      <c r="B3" s="14">
        <v>4</v>
      </c>
      <c r="C3" s="14">
        <f>B3+3</f>
        <v>7</v>
      </c>
      <c r="D3" s="23">
        <f>(B4-B3)/(A4-A3)</f>
        <v>-0.33333333333333282</v>
      </c>
      <c r="E3" s="24">
        <f>C3/$C$3</f>
        <v>1</v>
      </c>
      <c r="F3" s="14">
        <v>608.79999999999995</v>
      </c>
      <c r="G3" s="14">
        <v>-1.55</v>
      </c>
      <c r="H3" s="14">
        <f>G3+3</f>
        <v>1.45</v>
      </c>
      <c r="I3" s="23">
        <f>(G4-G3)/(F4-F3)</f>
        <v>1.3571428571429893</v>
      </c>
      <c r="J3" s="24">
        <f>H3/$C$3</f>
        <v>0.20714285714285713</v>
      </c>
      <c r="K3" s="52"/>
      <c r="L3" s="35" t="s">
        <v>47</v>
      </c>
      <c r="M3" s="35">
        <v>0.52472600000000003</v>
      </c>
      <c r="N3" s="35">
        <v>8.7129999999999992</v>
      </c>
      <c r="O3" s="35">
        <v>361.60599999999999</v>
      </c>
      <c r="P3" s="35">
        <v>81.537000000000006</v>
      </c>
      <c r="Q3" s="35">
        <v>0.06</v>
      </c>
      <c r="R3" s="35">
        <v>4.4348700589916232</v>
      </c>
      <c r="S3" s="39">
        <f>Q4-Q3</f>
        <v>3.0000000000000027E-3</v>
      </c>
      <c r="T3" s="39">
        <f>R4-R3</f>
        <v>-0.52171169395805084</v>
      </c>
      <c r="U3" s="52"/>
    </row>
    <row r="4" spans="1:27" x14ac:dyDescent="0.25">
      <c r="A4" s="14">
        <v>27</v>
      </c>
      <c r="B4" s="14">
        <v>3.9</v>
      </c>
      <c r="C4" s="14">
        <f t="shared" ref="C4:C67" si="0">B4+3</f>
        <v>6.9</v>
      </c>
      <c r="D4" s="23">
        <f t="shared" ref="D4:D67" si="1">(B5-B4)/(A5-A4)</f>
        <v>2.0000000000000018E-2</v>
      </c>
      <c r="E4" s="24">
        <f t="shared" ref="E4:E67" si="2">C4/$C$3</f>
        <v>0.98571428571428577</v>
      </c>
      <c r="F4" s="14">
        <v>608.1</v>
      </c>
      <c r="G4" s="14">
        <v>-2.5</v>
      </c>
      <c r="H4" s="14">
        <f t="shared" ref="H4:H67" si="3">G4+3</f>
        <v>0.5</v>
      </c>
      <c r="I4" s="23">
        <f t="shared" ref="I4:I67" si="4">(G5-G4)/(F5-F4)</f>
        <v>-0.95555555555557981</v>
      </c>
      <c r="J4" s="24">
        <f t="shared" ref="J4:J67" si="5">H4/$C$3</f>
        <v>7.1428571428571425E-2</v>
      </c>
      <c r="K4" s="52"/>
      <c r="L4" s="40" t="s">
        <v>48</v>
      </c>
      <c r="M4" s="39">
        <v>0.505444</v>
      </c>
      <c r="N4" s="39">
        <v>8.0489999999999995</v>
      </c>
      <c r="O4" s="39">
        <v>306.54899999999998</v>
      </c>
      <c r="P4" s="39">
        <v>78.337999999999994</v>
      </c>
      <c r="Q4" s="39">
        <v>6.3E-2</v>
      </c>
      <c r="R4" s="39">
        <v>3.9131583650335724</v>
      </c>
      <c r="S4" s="52"/>
      <c r="T4" s="52"/>
      <c r="U4" s="52"/>
    </row>
    <row r="5" spans="1:27" x14ac:dyDescent="0.25">
      <c r="A5" s="14">
        <v>29</v>
      </c>
      <c r="B5" s="14">
        <v>3.94</v>
      </c>
      <c r="C5" s="14">
        <f t="shared" si="0"/>
        <v>6.9399999999999995</v>
      </c>
      <c r="D5" s="23">
        <f t="shared" si="1"/>
        <v>0.20322580645161292</v>
      </c>
      <c r="E5" s="24">
        <f t="shared" si="2"/>
        <v>0.99142857142857133</v>
      </c>
      <c r="F5" s="14">
        <v>607.20000000000005</v>
      </c>
      <c r="G5" s="14">
        <v>-1.64</v>
      </c>
      <c r="H5" s="14">
        <f t="shared" si="3"/>
        <v>1.36</v>
      </c>
      <c r="I5" s="23">
        <f t="shared" si="4"/>
        <v>0.15789473684209773</v>
      </c>
      <c r="J5" s="24">
        <f t="shared" si="5"/>
        <v>0.19428571428571431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32.1</v>
      </c>
      <c r="B6" s="14">
        <v>4.57</v>
      </c>
      <c r="C6" s="14">
        <f t="shared" si="0"/>
        <v>7.57</v>
      </c>
      <c r="D6" s="23">
        <f t="shared" si="1"/>
        <v>-8.1081081081081363E-2</v>
      </c>
      <c r="E6" s="24">
        <f t="shared" si="2"/>
        <v>1.0814285714285714</v>
      </c>
      <c r="F6" s="14">
        <v>605.29999999999995</v>
      </c>
      <c r="G6" s="14">
        <v>-1.94</v>
      </c>
      <c r="H6" s="14">
        <f t="shared" si="3"/>
        <v>1.06</v>
      </c>
      <c r="I6" s="23">
        <f t="shared" si="4"/>
        <v>0.28000000000000008</v>
      </c>
      <c r="J6" s="24">
        <f t="shared" si="5"/>
        <v>0.15142857142857144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7"/>
      <c r="W6" s="50"/>
      <c r="X6" s="51"/>
      <c r="Y6" s="42"/>
      <c r="Z6" s="42"/>
      <c r="AA6" s="42"/>
    </row>
    <row r="7" spans="1:27" x14ac:dyDescent="0.25">
      <c r="A7" s="14">
        <v>35.799999999999997</v>
      </c>
      <c r="B7" s="14">
        <v>4.2699999999999996</v>
      </c>
      <c r="C7" s="14">
        <f t="shared" si="0"/>
        <v>7.27</v>
      </c>
      <c r="D7" s="23">
        <f t="shared" si="1"/>
        <v>0.10263157894736845</v>
      </c>
      <c r="E7" s="24">
        <f t="shared" si="2"/>
        <v>1.0385714285714285</v>
      </c>
      <c r="F7" s="14">
        <v>602.79999999999995</v>
      </c>
      <c r="G7" s="14">
        <v>-2.64</v>
      </c>
      <c r="H7" s="14">
        <f t="shared" si="3"/>
        <v>0.35999999999999988</v>
      </c>
      <c r="I7" s="23">
        <f t="shared" si="4"/>
        <v>-0.48636363636365149</v>
      </c>
      <c r="J7" s="24">
        <f t="shared" si="5"/>
        <v>5.1428571428571414E-2</v>
      </c>
    </row>
    <row r="8" spans="1:27" x14ac:dyDescent="0.25">
      <c r="A8" s="14">
        <v>39.6</v>
      </c>
      <c r="B8" s="14">
        <v>4.66</v>
      </c>
      <c r="C8" s="14">
        <f t="shared" si="0"/>
        <v>7.66</v>
      </c>
      <c r="D8" s="23">
        <f t="shared" si="1"/>
        <v>-6.2162162162162346E-2</v>
      </c>
      <c r="E8" s="24">
        <f t="shared" si="2"/>
        <v>1.0942857142857143</v>
      </c>
      <c r="F8" s="14">
        <v>600.6</v>
      </c>
      <c r="G8" s="14">
        <v>-1.57</v>
      </c>
      <c r="H8" s="14">
        <f t="shared" si="3"/>
        <v>1.43</v>
      </c>
      <c r="I8" s="23">
        <f t="shared" si="4"/>
        <v>0.31428571428571084</v>
      </c>
      <c r="J8" s="24">
        <f t="shared" si="5"/>
        <v>0.20428571428571426</v>
      </c>
    </row>
    <row r="9" spans="1:27" x14ac:dyDescent="0.25">
      <c r="A9" s="14">
        <v>43.3</v>
      </c>
      <c r="B9" s="14">
        <v>4.43</v>
      </c>
      <c r="C9" s="14">
        <f t="shared" si="0"/>
        <v>7.43</v>
      </c>
      <c r="D9" s="23">
        <f t="shared" si="1"/>
        <v>7.6923076923076997E-2</v>
      </c>
      <c r="E9" s="24">
        <f t="shared" si="2"/>
        <v>1.0614285714285714</v>
      </c>
      <c r="F9" s="14">
        <v>598.5</v>
      </c>
      <c r="G9" s="14">
        <v>-2.23</v>
      </c>
      <c r="H9" s="14">
        <f t="shared" si="3"/>
        <v>0.77</v>
      </c>
      <c r="I9" s="23">
        <f t="shared" si="4"/>
        <v>-0.184</v>
      </c>
      <c r="J9" s="24">
        <f t="shared" si="5"/>
        <v>0.11</v>
      </c>
    </row>
    <row r="10" spans="1:27" x14ac:dyDescent="0.25">
      <c r="A10" s="14">
        <v>47.2</v>
      </c>
      <c r="B10" s="14">
        <v>4.7300000000000004</v>
      </c>
      <c r="C10" s="14">
        <f t="shared" si="0"/>
        <v>7.73</v>
      </c>
      <c r="D10" s="23">
        <f t="shared" si="1"/>
        <v>-8.6111111111111388E-2</v>
      </c>
      <c r="E10" s="24">
        <f t="shared" si="2"/>
        <v>1.1042857142857143</v>
      </c>
      <c r="F10" s="14">
        <v>596</v>
      </c>
      <c r="G10" s="14">
        <v>-1.77</v>
      </c>
      <c r="H10" s="14">
        <f t="shared" si="3"/>
        <v>1.23</v>
      </c>
      <c r="I10" s="23">
        <f t="shared" si="4"/>
        <v>0.24285714285714685</v>
      </c>
      <c r="J10" s="24">
        <f t="shared" si="5"/>
        <v>0.17571428571428571</v>
      </c>
    </row>
    <row r="11" spans="1:27" x14ac:dyDescent="0.25">
      <c r="A11" s="14">
        <v>50.8</v>
      </c>
      <c r="B11" s="14">
        <v>4.42</v>
      </c>
      <c r="C11" s="14">
        <f t="shared" si="0"/>
        <v>7.42</v>
      </c>
      <c r="D11" s="23">
        <f t="shared" si="1"/>
        <v>0.10294117647058795</v>
      </c>
      <c r="E11" s="24">
        <f t="shared" si="2"/>
        <v>1.06</v>
      </c>
      <c r="F11" s="14">
        <v>593.20000000000005</v>
      </c>
      <c r="G11" s="14">
        <v>-2.4500000000000002</v>
      </c>
      <c r="H11" s="14">
        <f t="shared" si="3"/>
        <v>0.54999999999999982</v>
      </c>
      <c r="I11" s="23">
        <f t="shared" si="4"/>
        <v>-0.19999999999999857</v>
      </c>
      <c r="J11" s="24">
        <f t="shared" si="5"/>
        <v>7.8571428571428542E-2</v>
      </c>
    </row>
    <row r="12" spans="1:27" x14ac:dyDescent="0.25">
      <c r="A12" s="14">
        <v>54.2</v>
      </c>
      <c r="B12" s="14">
        <v>4.7699999999999996</v>
      </c>
      <c r="C12" s="14">
        <f t="shared" si="0"/>
        <v>7.77</v>
      </c>
      <c r="D12" s="23">
        <f t="shared" si="1"/>
        <v>-6.7741935483871085E-2</v>
      </c>
      <c r="E12" s="24">
        <f t="shared" si="2"/>
        <v>1.1099999999999999</v>
      </c>
      <c r="F12" s="14">
        <v>590.1</v>
      </c>
      <c r="G12" s="14">
        <v>-1.83</v>
      </c>
      <c r="H12" s="14">
        <f t="shared" si="3"/>
        <v>1.17</v>
      </c>
      <c r="I12" s="23">
        <f t="shared" si="4"/>
        <v>-8.2352941176471142E-2</v>
      </c>
      <c r="J12" s="24">
        <f t="shared" si="5"/>
        <v>0.16714285714285712</v>
      </c>
    </row>
    <row r="13" spans="1:27" x14ac:dyDescent="0.25">
      <c r="A13" s="14">
        <v>57.3</v>
      </c>
      <c r="B13" s="14">
        <v>4.5599999999999996</v>
      </c>
      <c r="C13" s="14">
        <f t="shared" si="0"/>
        <v>7.56</v>
      </c>
      <c r="D13" s="23">
        <f t="shared" si="1"/>
        <v>1.9354838709677569E-2</v>
      </c>
      <c r="E13" s="24">
        <f t="shared" si="2"/>
        <v>1.0799999999999998</v>
      </c>
      <c r="F13" s="14">
        <v>586.70000000000005</v>
      </c>
      <c r="G13" s="14">
        <v>-1.55</v>
      </c>
      <c r="H13" s="14">
        <f t="shared" si="3"/>
        <v>1.45</v>
      </c>
      <c r="I13" s="23">
        <f t="shared" si="4"/>
        <v>-0.54411764705880905</v>
      </c>
      <c r="J13" s="24">
        <f t="shared" si="5"/>
        <v>0.20714285714285713</v>
      </c>
    </row>
    <row r="14" spans="1:27" x14ac:dyDescent="0.25">
      <c r="A14" s="14">
        <v>60.4</v>
      </c>
      <c r="B14" s="14">
        <v>4.62</v>
      </c>
      <c r="C14" s="14">
        <f t="shared" si="0"/>
        <v>7.62</v>
      </c>
      <c r="D14" s="23">
        <f t="shared" si="1"/>
        <v>5.862068965517242E-2</v>
      </c>
      <c r="E14" s="24">
        <f t="shared" si="2"/>
        <v>1.0885714285714285</v>
      </c>
      <c r="F14" s="14">
        <v>583.29999999999995</v>
      </c>
      <c r="G14" s="14">
        <v>0.3</v>
      </c>
      <c r="H14" s="14">
        <f t="shared" si="3"/>
        <v>3.3</v>
      </c>
      <c r="I14" s="23">
        <f t="shared" si="4"/>
        <v>-0.50714285714286533</v>
      </c>
      <c r="J14" s="24">
        <f t="shared" si="5"/>
        <v>0.47142857142857142</v>
      </c>
    </row>
    <row r="15" spans="1:27" x14ac:dyDescent="0.25">
      <c r="A15" s="14">
        <v>63.3</v>
      </c>
      <c r="B15" s="14">
        <v>4.79</v>
      </c>
      <c r="C15" s="14">
        <f t="shared" si="0"/>
        <v>7.79</v>
      </c>
      <c r="D15" s="23">
        <f t="shared" si="1"/>
        <v>-0.18846153846153793</v>
      </c>
      <c r="E15" s="24">
        <f t="shared" si="2"/>
        <v>1.1128571428571428</v>
      </c>
      <c r="F15" s="14">
        <v>580.5</v>
      </c>
      <c r="G15" s="14">
        <v>1.72</v>
      </c>
      <c r="H15" s="14">
        <f t="shared" si="3"/>
        <v>4.72</v>
      </c>
      <c r="I15" s="23">
        <f t="shared" si="4"/>
        <v>-0.32647058823529634</v>
      </c>
      <c r="J15" s="24">
        <f t="shared" si="5"/>
        <v>0.67428571428571427</v>
      </c>
    </row>
    <row r="16" spans="1:27" x14ac:dyDescent="0.25">
      <c r="A16" s="14">
        <v>65.900000000000006</v>
      </c>
      <c r="B16" s="14">
        <v>4.3</v>
      </c>
      <c r="C16" s="14">
        <f t="shared" si="0"/>
        <v>7.3</v>
      </c>
      <c r="D16" s="23">
        <f t="shared" si="1"/>
        <v>0.23846153846153903</v>
      </c>
      <c r="E16" s="24">
        <f t="shared" si="2"/>
        <v>1.0428571428571429</v>
      </c>
      <c r="F16" s="14">
        <v>577.1</v>
      </c>
      <c r="G16" s="14">
        <v>2.83</v>
      </c>
      <c r="H16" s="14">
        <f t="shared" si="3"/>
        <v>5.83</v>
      </c>
      <c r="I16" s="23">
        <f t="shared" si="4"/>
        <v>-0.27941176470588414</v>
      </c>
      <c r="J16" s="24">
        <f t="shared" si="5"/>
        <v>0.83285714285714285</v>
      </c>
    </row>
    <row r="17" spans="1:14" x14ac:dyDescent="0.25">
      <c r="A17" s="14">
        <v>68.5</v>
      </c>
      <c r="B17" s="14">
        <v>4.92</v>
      </c>
      <c r="C17" s="14">
        <f t="shared" si="0"/>
        <v>7.92</v>
      </c>
      <c r="D17" s="23">
        <f t="shared" si="1"/>
        <v>-0.18749999999999964</v>
      </c>
      <c r="E17" s="24">
        <f t="shared" si="2"/>
        <v>1.1314285714285715</v>
      </c>
      <c r="F17" s="14">
        <v>573.70000000000005</v>
      </c>
      <c r="G17" s="14">
        <v>3.78</v>
      </c>
      <c r="H17" s="14">
        <f t="shared" si="3"/>
        <v>6.7799999999999994</v>
      </c>
      <c r="I17" s="23">
        <f t="shared" si="4"/>
        <v>5.8823529411763054E-2</v>
      </c>
      <c r="J17" s="24">
        <f t="shared" si="5"/>
        <v>0.96857142857142853</v>
      </c>
    </row>
    <row r="18" spans="1:14" x14ac:dyDescent="0.25">
      <c r="A18" s="14">
        <v>70.900000000000006</v>
      </c>
      <c r="B18" s="14">
        <v>4.47</v>
      </c>
      <c r="C18" s="14">
        <f t="shared" si="0"/>
        <v>7.47</v>
      </c>
      <c r="D18" s="23">
        <f t="shared" si="1"/>
        <v>0.16521739130434798</v>
      </c>
      <c r="E18" s="24">
        <f t="shared" si="2"/>
        <v>1.0671428571428572</v>
      </c>
      <c r="F18" s="14">
        <v>570.29999999999995</v>
      </c>
      <c r="G18" s="14">
        <v>3.58</v>
      </c>
      <c r="H18" s="14">
        <f t="shared" si="3"/>
        <v>6.58</v>
      </c>
      <c r="I18" s="23">
        <f t="shared" si="4"/>
        <v>-0.10322580645161589</v>
      </c>
      <c r="J18" s="24">
        <f t="shared" si="5"/>
        <v>0.94000000000000006</v>
      </c>
    </row>
    <row r="19" spans="1:14" x14ac:dyDescent="0.25">
      <c r="A19" s="14">
        <v>73.2</v>
      </c>
      <c r="B19" s="14">
        <v>4.8499999999999996</v>
      </c>
      <c r="C19" s="14">
        <f t="shared" si="0"/>
        <v>7.85</v>
      </c>
      <c r="D19" s="23">
        <f t="shared" si="1"/>
        <v>-0.19615384615384651</v>
      </c>
      <c r="E19" s="24">
        <f t="shared" si="2"/>
        <v>1.1214285714285714</v>
      </c>
      <c r="F19" s="14">
        <v>567.20000000000005</v>
      </c>
      <c r="G19" s="14">
        <v>3.9</v>
      </c>
      <c r="H19" s="14">
        <f t="shared" si="3"/>
        <v>6.9</v>
      </c>
      <c r="I19" s="23">
        <f t="shared" si="4"/>
        <v>-0.28387096774193349</v>
      </c>
      <c r="J19" s="24">
        <f t="shared" si="5"/>
        <v>0.98571428571428577</v>
      </c>
    </row>
    <row r="20" spans="1:14" x14ac:dyDescent="0.25">
      <c r="A20" s="14">
        <v>75.8</v>
      </c>
      <c r="B20" s="14">
        <v>4.34</v>
      </c>
      <c r="C20" s="14">
        <f t="shared" si="0"/>
        <v>7.34</v>
      </c>
      <c r="D20" s="23">
        <f t="shared" si="1"/>
        <v>8.4615384615384245E-2</v>
      </c>
      <c r="E20" s="24">
        <f t="shared" si="2"/>
        <v>1.0485714285714285</v>
      </c>
      <c r="F20" s="14">
        <v>564.1</v>
      </c>
      <c r="G20" s="14">
        <v>4.78</v>
      </c>
      <c r="H20" s="14">
        <f t="shared" si="3"/>
        <v>7.78</v>
      </c>
      <c r="I20" s="23">
        <f t="shared" si="4"/>
        <v>9.6666666666666679E-2</v>
      </c>
      <c r="J20" s="24">
        <f t="shared" si="5"/>
        <v>1.1114285714285714</v>
      </c>
    </row>
    <row r="21" spans="1:14" x14ac:dyDescent="0.25">
      <c r="A21" s="14">
        <v>78.400000000000006</v>
      </c>
      <c r="B21" s="14">
        <v>4.5599999999999996</v>
      </c>
      <c r="C21" s="14">
        <f t="shared" si="0"/>
        <v>7.56</v>
      </c>
      <c r="D21" s="23">
        <f t="shared" si="1"/>
        <v>-9.1666666666666882E-2</v>
      </c>
      <c r="E21" s="24">
        <f t="shared" si="2"/>
        <v>1.0799999999999998</v>
      </c>
      <c r="F21" s="14">
        <v>561.1</v>
      </c>
      <c r="G21" s="14">
        <v>4.49</v>
      </c>
      <c r="H21" s="14">
        <f t="shared" si="3"/>
        <v>7.49</v>
      </c>
      <c r="I21" s="23">
        <f t="shared" si="4"/>
        <v>-0.13870967741935372</v>
      </c>
      <c r="J21" s="24">
        <f t="shared" si="5"/>
        <v>1.07</v>
      </c>
    </row>
    <row r="22" spans="1:14" x14ac:dyDescent="0.25">
      <c r="A22" s="14">
        <v>80.8</v>
      </c>
      <c r="B22" s="14">
        <v>4.34</v>
      </c>
      <c r="C22" s="14">
        <f t="shared" si="0"/>
        <v>7.34</v>
      </c>
      <c r="D22" s="23">
        <f t="shared" si="1"/>
        <v>-6.2499999999999632E-2</v>
      </c>
      <c r="E22" s="24">
        <f t="shared" si="2"/>
        <v>1.0485714285714285</v>
      </c>
      <c r="F22" s="14">
        <v>558</v>
      </c>
      <c r="G22" s="14">
        <v>4.92</v>
      </c>
      <c r="H22" s="14">
        <f t="shared" si="3"/>
        <v>7.92</v>
      </c>
      <c r="I22" s="23">
        <f t="shared" si="4"/>
        <v>-5.8823529411765149E-2</v>
      </c>
      <c r="J22" s="24">
        <f t="shared" si="5"/>
        <v>1.1314285714285715</v>
      </c>
      <c r="L22" s="55" t="s">
        <v>50</v>
      </c>
      <c r="M22" s="55" t="s">
        <v>51</v>
      </c>
      <c r="N22" s="54"/>
    </row>
    <row r="23" spans="1:14" x14ac:dyDescent="0.25">
      <c r="A23" s="14">
        <v>83.2</v>
      </c>
      <c r="B23" s="14">
        <v>4.1900000000000004</v>
      </c>
      <c r="C23" s="14">
        <f t="shared" si="0"/>
        <v>7.19</v>
      </c>
      <c r="D23" s="23">
        <f t="shared" si="1"/>
        <v>0.2652173913043479</v>
      </c>
      <c r="E23" s="24">
        <f t="shared" si="2"/>
        <v>1.0271428571428571</v>
      </c>
      <c r="F23" s="14">
        <v>554.6</v>
      </c>
      <c r="G23" s="14">
        <v>5.12</v>
      </c>
      <c r="H23" s="14">
        <f t="shared" si="3"/>
        <v>8.120000000000001</v>
      </c>
      <c r="I23" s="23">
        <f t="shared" si="4"/>
        <v>0.2121212121212078</v>
      </c>
      <c r="J23" s="24">
        <f t="shared" si="5"/>
        <v>1.1600000000000001</v>
      </c>
      <c r="L23" s="56">
        <v>581.1</v>
      </c>
      <c r="M23" s="56">
        <v>586.70000000000005</v>
      </c>
      <c r="N23" s="57"/>
    </row>
    <row r="24" spans="1:14" x14ac:dyDescent="0.25">
      <c r="A24" s="14">
        <v>85.5</v>
      </c>
      <c r="B24" s="14">
        <v>4.8</v>
      </c>
      <c r="C24" s="14">
        <f t="shared" si="0"/>
        <v>7.8</v>
      </c>
      <c r="D24" s="23">
        <f t="shared" si="1"/>
        <v>-0.12916666666666621</v>
      </c>
      <c r="E24" s="24">
        <f t="shared" si="2"/>
        <v>1.1142857142857143</v>
      </c>
      <c r="F24" s="14">
        <v>551.29999999999995</v>
      </c>
      <c r="G24" s="14">
        <v>4.42</v>
      </c>
      <c r="H24" s="14">
        <f t="shared" si="3"/>
        <v>7.42</v>
      </c>
      <c r="I24" s="23">
        <f t="shared" si="4"/>
        <v>2.0588235294117869E-2</v>
      </c>
      <c r="J24" s="24">
        <f t="shared" si="5"/>
        <v>1.06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87.9</v>
      </c>
      <c r="B25" s="14">
        <v>4.49</v>
      </c>
      <c r="C25" s="14">
        <f t="shared" si="0"/>
        <v>7.49</v>
      </c>
      <c r="D25" s="23">
        <f t="shared" si="1"/>
        <v>5.0000000000000225E-2</v>
      </c>
      <c r="E25" s="24">
        <f t="shared" si="2"/>
        <v>1.07</v>
      </c>
      <c r="F25" s="14">
        <v>547.9</v>
      </c>
      <c r="G25" s="14">
        <v>4.3499999999999996</v>
      </c>
      <c r="H25" s="14">
        <f t="shared" si="3"/>
        <v>7.35</v>
      </c>
      <c r="I25" s="23">
        <f t="shared" si="4"/>
        <v>-8.2352941176471212E-2</v>
      </c>
      <c r="J25" s="24">
        <f t="shared" si="5"/>
        <v>1.05</v>
      </c>
      <c r="L25" s="58" t="s">
        <v>57</v>
      </c>
      <c r="M25" s="58" t="s">
        <v>57</v>
      </c>
      <c r="N25" s="58">
        <f>100*((H199-C8)/C8)</f>
        <v>-9.6605744125326396</v>
      </c>
    </row>
    <row r="26" spans="1:14" x14ac:dyDescent="0.25">
      <c r="A26" s="14">
        <v>90.3</v>
      </c>
      <c r="B26" s="14">
        <v>4.6100000000000003</v>
      </c>
      <c r="C26" s="14">
        <f t="shared" si="0"/>
        <v>7.61</v>
      </c>
      <c r="D26" s="23">
        <f t="shared" si="1"/>
        <v>0</v>
      </c>
      <c r="E26" s="24">
        <f t="shared" si="2"/>
        <v>1.0871428571428572</v>
      </c>
      <c r="F26" s="14">
        <v>544.5</v>
      </c>
      <c r="G26" s="14">
        <v>4.63</v>
      </c>
      <c r="H26" s="14">
        <f t="shared" si="3"/>
        <v>7.63</v>
      </c>
      <c r="I26" s="23">
        <f t="shared" si="4"/>
        <v>2.9999999999999954E-2</v>
      </c>
      <c r="J26" s="24">
        <f t="shared" si="5"/>
        <v>1.0900000000000001</v>
      </c>
      <c r="L26" s="55" t="s">
        <v>55</v>
      </c>
      <c r="M26" s="55" t="s">
        <v>56</v>
      </c>
    </row>
    <row r="27" spans="1:14" x14ac:dyDescent="0.25">
      <c r="A27" s="14">
        <v>92.6</v>
      </c>
      <c r="B27" s="14">
        <v>4.6100000000000003</v>
      </c>
      <c r="C27" s="14">
        <f t="shared" si="0"/>
        <v>7.61</v>
      </c>
      <c r="D27" s="23">
        <f t="shared" si="1"/>
        <v>7.0833333333333137E-2</v>
      </c>
      <c r="E27" s="24">
        <f t="shared" si="2"/>
        <v>1.0871428571428572</v>
      </c>
      <c r="F27" s="14">
        <v>541.5</v>
      </c>
      <c r="G27" s="14">
        <v>4.54</v>
      </c>
      <c r="H27" s="14">
        <f t="shared" si="3"/>
        <v>7.54</v>
      </c>
      <c r="I27" s="23">
        <f t="shared" si="4"/>
        <v>-2.1428571428571637E-2</v>
      </c>
      <c r="J27" s="24">
        <f t="shared" si="5"/>
        <v>1.0771428571428572</v>
      </c>
      <c r="L27" s="59"/>
      <c r="M27" s="59"/>
    </row>
    <row r="28" spans="1:14" x14ac:dyDescent="0.25">
      <c r="A28" s="14">
        <v>95</v>
      </c>
      <c r="B28" s="14">
        <v>4.78</v>
      </c>
      <c r="C28" s="14">
        <f t="shared" si="0"/>
        <v>7.78</v>
      </c>
      <c r="D28" s="23">
        <f t="shared" si="1"/>
        <v>-0.14166666666666627</v>
      </c>
      <c r="E28" s="24">
        <f t="shared" si="2"/>
        <v>1.1114285714285714</v>
      </c>
      <c r="F28" s="14">
        <v>538.70000000000005</v>
      </c>
      <c r="G28" s="14">
        <v>4.5999999999999996</v>
      </c>
      <c r="H28" s="14">
        <f t="shared" si="3"/>
        <v>7.6</v>
      </c>
      <c r="I28" s="23">
        <f t="shared" si="4"/>
        <v>-4.3333333333333592E-2</v>
      </c>
      <c r="J28" s="24">
        <f t="shared" si="5"/>
        <v>1.0857142857142856</v>
      </c>
    </row>
    <row r="29" spans="1:14" x14ac:dyDescent="0.25">
      <c r="A29" s="14">
        <v>97.4</v>
      </c>
      <c r="B29" s="14">
        <v>4.4400000000000004</v>
      </c>
      <c r="C29" s="14">
        <f t="shared" si="0"/>
        <v>7.44</v>
      </c>
      <c r="D29" s="23">
        <f t="shared" si="1"/>
        <v>-2.6086956521739379E-2</v>
      </c>
      <c r="E29" s="24">
        <f t="shared" si="2"/>
        <v>1.0628571428571429</v>
      </c>
      <c r="F29" s="14">
        <v>535.70000000000005</v>
      </c>
      <c r="G29" s="14">
        <v>4.7300000000000004</v>
      </c>
      <c r="H29" s="14">
        <f t="shared" si="3"/>
        <v>7.73</v>
      </c>
      <c r="I29" s="23">
        <f t="shared" si="4"/>
        <v>-6.9999999999999993E-2</v>
      </c>
      <c r="J29" s="24">
        <f t="shared" si="5"/>
        <v>1.1042857142857143</v>
      </c>
    </row>
    <row r="30" spans="1:14" x14ac:dyDescent="0.25">
      <c r="A30" s="14">
        <v>99.7</v>
      </c>
      <c r="B30" s="14">
        <v>4.38</v>
      </c>
      <c r="C30" s="14">
        <f t="shared" si="0"/>
        <v>7.38</v>
      </c>
      <c r="D30" s="23">
        <f t="shared" si="1"/>
        <v>0.11666666666666718</v>
      </c>
      <c r="E30" s="24">
        <f t="shared" si="2"/>
        <v>1.0542857142857143</v>
      </c>
      <c r="F30" s="14">
        <v>532.70000000000005</v>
      </c>
      <c r="G30" s="14">
        <v>4.9400000000000004</v>
      </c>
      <c r="H30" s="14">
        <f t="shared" si="3"/>
        <v>7.94</v>
      </c>
      <c r="I30" s="23">
        <f t="shared" si="4"/>
        <v>-5.8823529411762922E-2</v>
      </c>
      <c r="J30" s="24">
        <f t="shared" si="5"/>
        <v>1.1342857142857143</v>
      </c>
    </row>
    <row r="31" spans="1:14" x14ac:dyDescent="0.25">
      <c r="A31" s="14">
        <v>102.1</v>
      </c>
      <c r="B31" s="14">
        <v>4.66</v>
      </c>
      <c r="C31" s="14">
        <f t="shared" si="0"/>
        <v>7.66</v>
      </c>
      <c r="D31" s="23">
        <f t="shared" si="1"/>
        <v>-7.4074074074075708E-3</v>
      </c>
      <c r="E31" s="24">
        <f t="shared" si="2"/>
        <v>1.0942857142857143</v>
      </c>
      <c r="F31" s="14">
        <v>529.29999999999995</v>
      </c>
      <c r="G31" s="14">
        <v>5.14</v>
      </c>
      <c r="H31" s="14">
        <f t="shared" si="3"/>
        <v>8.14</v>
      </c>
      <c r="I31" s="23">
        <f t="shared" si="4"/>
        <v>0.13333333333333658</v>
      </c>
      <c r="J31" s="24">
        <f t="shared" si="5"/>
        <v>1.162857142857143</v>
      </c>
    </row>
    <row r="32" spans="1:14" x14ac:dyDescent="0.25">
      <c r="A32" s="14">
        <v>104.8</v>
      </c>
      <c r="B32" s="14">
        <v>4.6399999999999997</v>
      </c>
      <c r="C32" s="14">
        <f t="shared" si="0"/>
        <v>7.64</v>
      </c>
      <c r="D32" s="23">
        <f t="shared" si="1"/>
        <v>0.19615384615384576</v>
      </c>
      <c r="E32" s="24">
        <f t="shared" si="2"/>
        <v>1.0914285714285714</v>
      </c>
      <c r="F32" s="14">
        <v>525.70000000000005</v>
      </c>
      <c r="G32" s="14">
        <v>4.66</v>
      </c>
      <c r="H32" s="14">
        <f t="shared" si="3"/>
        <v>7.66</v>
      </c>
      <c r="I32" s="23">
        <f t="shared" si="4"/>
        <v>2.972972972972945E-2</v>
      </c>
      <c r="J32" s="24">
        <f t="shared" si="5"/>
        <v>1.0942857142857143</v>
      </c>
    </row>
    <row r="33" spans="1:10" x14ac:dyDescent="0.25">
      <c r="A33" s="14">
        <v>107.4</v>
      </c>
      <c r="B33" s="14">
        <v>5.15</v>
      </c>
      <c r="C33" s="14">
        <f t="shared" si="0"/>
        <v>8.15</v>
      </c>
      <c r="D33" s="23">
        <f t="shared" si="1"/>
        <v>-8.0769230769230926E-2</v>
      </c>
      <c r="E33" s="24">
        <f t="shared" si="2"/>
        <v>1.1642857142857144</v>
      </c>
      <c r="F33" s="14">
        <v>522</v>
      </c>
      <c r="G33" s="14">
        <v>4.55</v>
      </c>
      <c r="H33" s="14">
        <f t="shared" si="3"/>
        <v>7.55</v>
      </c>
      <c r="I33" s="23">
        <f t="shared" si="4"/>
        <v>-5.8974358974359424E-2</v>
      </c>
      <c r="J33" s="24">
        <f t="shared" si="5"/>
        <v>1.0785714285714285</v>
      </c>
    </row>
    <row r="34" spans="1:10" x14ac:dyDescent="0.25">
      <c r="A34" s="14">
        <v>110</v>
      </c>
      <c r="B34" s="14">
        <v>4.9400000000000004</v>
      </c>
      <c r="C34" s="14">
        <f t="shared" si="0"/>
        <v>7.94</v>
      </c>
      <c r="D34" s="23">
        <f t="shared" si="1"/>
        <v>-1.3793103448275848E-2</v>
      </c>
      <c r="E34" s="24">
        <f t="shared" si="2"/>
        <v>1.1342857142857143</v>
      </c>
      <c r="F34" s="14">
        <v>518.1</v>
      </c>
      <c r="G34" s="14">
        <v>4.78</v>
      </c>
      <c r="H34" s="14">
        <f t="shared" si="3"/>
        <v>7.78</v>
      </c>
      <c r="I34" s="23">
        <f t="shared" si="4"/>
        <v>-0.19090909090908692</v>
      </c>
      <c r="J34" s="24">
        <f t="shared" si="5"/>
        <v>1.1114285714285714</v>
      </c>
    </row>
    <row r="35" spans="1:10" x14ac:dyDescent="0.25">
      <c r="A35" s="14">
        <v>112.9</v>
      </c>
      <c r="B35" s="14">
        <v>4.9000000000000004</v>
      </c>
      <c r="C35" s="14">
        <f t="shared" si="0"/>
        <v>7.9</v>
      </c>
      <c r="D35" s="23">
        <f t="shared" si="1"/>
        <v>-1.8518518518518861E-2</v>
      </c>
      <c r="E35" s="24">
        <f t="shared" si="2"/>
        <v>1.1285714285714286</v>
      </c>
      <c r="F35" s="14">
        <v>514.79999999999995</v>
      </c>
      <c r="G35" s="14">
        <v>5.41</v>
      </c>
      <c r="H35" s="14">
        <f t="shared" si="3"/>
        <v>8.41</v>
      </c>
      <c r="I35" s="23">
        <f t="shared" si="4"/>
        <v>0.260000000000005</v>
      </c>
      <c r="J35" s="24">
        <f t="shared" si="5"/>
        <v>1.2014285714285715</v>
      </c>
    </row>
    <row r="36" spans="1:10" x14ac:dyDescent="0.25">
      <c r="A36" s="14">
        <v>115.6</v>
      </c>
      <c r="B36" s="14">
        <v>4.8499999999999996</v>
      </c>
      <c r="C36" s="14">
        <f t="shared" si="0"/>
        <v>7.85</v>
      </c>
      <c r="D36" s="23">
        <f t="shared" si="1"/>
        <v>-0.1192307692307687</v>
      </c>
      <c r="E36" s="24">
        <f t="shared" si="2"/>
        <v>1.1214285714285714</v>
      </c>
      <c r="F36" s="14">
        <v>511.8</v>
      </c>
      <c r="G36" s="14">
        <v>4.63</v>
      </c>
      <c r="H36" s="14">
        <f t="shared" si="3"/>
        <v>7.63</v>
      </c>
      <c r="I36" s="23">
        <f t="shared" si="4"/>
        <v>-0.19999999999999857</v>
      </c>
      <c r="J36" s="24">
        <f t="shared" si="5"/>
        <v>1.0900000000000001</v>
      </c>
    </row>
    <row r="37" spans="1:10" x14ac:dyDescent="0.25">
      <c r="A37" s="14">
        <v>118.2</v>
      </c>
      <c r="B37" s="14">
        <v>4.54</v>
      </c>
      <c r="C37" s="14">
        <f t="shared" si="0"/>
        <v>7.54</v>
      </c>
      <c r="D37" s="23">
        <f t="shared" si="1"/>
        <v>-1.3333333333333345E-2</v>
      </c>
      <c r="E37" s="24">
        <f t="shared" si="2"/>
        <v>1.0771428571428572</v>
      </c>
      <c r="F37" s="14">
        <v>508.7</v>
      </c>
      <c r="G37" s="14">
        <v>5.25</v>
      </c>
      <c r="H37" s="14">
        <f t="shared" si="3"/>
        <v>8.25</v>
      </c>
      <c r="I37" s="23">
        <f t="shared" si="4"/>
        <v>6.666666666666736E-2</v>
      </c>
      <c r="J37" s="24">
        <f t="shared" si="5"/>
        <v>1.1785714285714286</v>
      </c>
    </row>
    <row r="38" spans="1:10" x14ac:dyDescent="0.25">
      <c r="A38" s="14">
        <v>121.2</v>
      </c>
      <c r="B38" s="14">
        <v>4.5</v>
      </c>
      <c r="C38" s="14">
        <f t="shared" si="0"/>
        <v>7.5</v>
      </c>
      <c r="D38" s="23">
        <f t="shared" si="1"/>
        <v>0.11923076923076933</v>
      </c>
      <c r="E38" s="24">
        <f t="shared" si="2"/>
        <v>1.0714285714285714</v>
      </c>
      <c r="F38" s="14">
        <v>505.1</v>
      </c>
      <c r="G38" s="14">
        <v>5.01</v>
      </c>
      <c r="H38" s="14">
        <f t="shared" si="3"/>
        <v>8.01</v>
      </c>
      <c r="I38" s="23">
        <f t="shared" si="4"/>
        <v>3.0555555555555204E-2</v>
      </c>
      <c r="J38" s="24">
        <f t="shared" si="5"/>
        <v>1.1442857142857144</v>
      </c>
    </row>
    <row r="39" spans="1:10" x14ac:dyDescent="0.25">
      <c r="A39" s="14">
        <v>123.8</v>
      </c>
      <c r="B39" s="14">
        <v>4.8099999999999996</v>
      </c>
      <c r="C39" s="14">
        <f t="shared" si="0"/>
        <v>7.81</v>
      </c>
      <c r="D39" s="23">
        <f t="shared" si="1"/>
        <v>-3.1034482758620578E-2</v>
      </c>
      <c r="E39" s="24">
        <f t="shared" si="2"/>
        <v>1.1157142857142857</v>
      </c>
      <c r="F39" s="14">
        <v>501.5</v>
      </c>
      <c r="G39" s="14">
        <v>4.9000000000000004</v>
      </c>
      <c r="H39" s="14">
        <f t="shared" si="3"/>
        <v>7.9</v>
      </c>
      <c r="I39" s="23">
        <f t="shared" si="4"/>
        <v>-0.16363636363636308</v>
      </c>
      <c r="J39" s="24">
        <f t="shared" si="5"/>
        <v>1.1285714285714286</v>
      </c>
    </row>
    <row r="40" spans="1:10" x14ac:dyDescent="0.25">
      <c r="A40" s="14">
        <v>126.7</v>
      </c>
      <c r="B40" s="14">
        <v>4.72</v>
      </c>
      <c r="C40" s="14">
        <f t="shared" si="0"/>
        <v>7.72</v>
      </c>
      <c r="D40" s="23">
        <f t="shared" si="1"/>
        <v>-0.1166666666666671</v>
      </c>
      <c r="E40" s="24">
        <f t="shared" si="2"/>
        <v>1.1028571428571428</v>
      </c>
      <c r="F40" s="14">
        <v>498.2</v>
      </c>
      <c r="G40" s="14">
        <v>5.44</v>
      </c>
      <c r="H40" s="14">
        <f t="shared" si="3"/>
        <v>8.4400000000000013</v>
      </c>
      <c r="I40" s="23">
        <f t="shared" si="4"/>
        <v>0.28888888888889164</v>
      </c>
      <c r="J40" s="24">
        <f t="shared" si="5"/>
        <v>1.205714285714286</v>
      </c>
    </row>
    <row r="41" spans="1:10" x14ac:dyDescent="0.25">
      <c r="A41" s="14">
        <v>129.69999999999999</v>
      </c>
      <c r="B41" s="14">
        <v>4.37</v>
      </c>
      <c r="C41" s="14">
        <f t="shared" si="0"/>
        <v>7.37</v>
      </c>
      <c r="D41" s="23">
        <f t="shared" si="1"/>
        <v>-1.5384615384615264E-2</v>
      </c>
      <c r="E41" s="24">
        <f t="shared" si="2"/>
        <v>1.0528571428571429</v>
      </c>
      <c r="F41" s="14">
        <v>494.6</v>
      </c>
      <c r="G41" s="14">
        <v>4.4000000000000004</v>
      </c>
      <c r="H41" s="14">
        <f t="shared" si="3"/>
        <v>7.4</v>
      </c>
      <c r="I41" s="23">
        <f t="shared" si="4"/>
        <v>-0.19696969696969613</v>
      </c>
      <c r="J41" s="24">
        <f t="shared" si="5"/>
        <v>1.0571428571428572</v>
      </c>
    </row>
    <row r="42" spans="1:10" x14ac:dyDescent="0.25">
      <c r="A42" s="14">
        <v>132.30000000000001</v>
      </c>
      <c r="B42" s="14">
        <v>4.33</v>
      </c>
      <c r="C42" s="14">
        <f t="shared" si="0"/>
        <v>7.33</v>
      </c>
      <c r="D42" s="23">
        <f t="shared" si="1"/>
        <v>0.23666666666666666</v>
      </c>
      <c r="E42" s="24">
        <f t="shared" si="2"/>
        <v>1.0471428571428572</v>
      </c>
      <c r="F42" s="14">
        <v>491.3</v>
      </c>
      <c r="G42" s="14">
        <v>5.05</v>
      </c>
      <c r="H42" s="14">
        <f t="shared" si="3"/>
        <v>8.0500000000000007</v>
      </c>
      <c r="I42" s="23">
        <f t="shared" si="4"/>
        <v>0.15555555555555448</v>
      </c>
      <c r="J42" s="24">
        <f t="shared" si="5"/>
        <v>1.1500000000000001</v>
      </c>
    </row>
    <row r="43" spans="1:10" x14ac:dyDescent="0.25">
      <c r="A43" s="14">
        <v>135.30000000000001</v>
      </c>
      <c r="B43" s="14">
        <v>5.04</v>
      </c>
      <c r="C43" s="14">
        <f t="shared" si="0"/>
        <v>8.0399999999999991</v>
      </c>
      <c r="D43" s="23">
        <f t="shared" si="1"/>
        <v>-0.32692307692307748</v>
      </c>
      <c r="E43" s="24">
        <f t="shared" si="2"/>
        <v>1.1485714285714284</v>
      </c>
      <c r="F43" s="14">
        <v>487.7</v>
      </c>
      <c r="G43" s="14">
        <v>4.49</v>
      </c>
      <c r="H43" s="14">
        <f t="shared" si="3"/>
        <v>7.49</v>
      </c>
      <c r="I43" s="23">
        <f t="shared" si="4"/>
        <v>-0.15454545454545396</v>
      </c>
      <c r="J43" s="24">
        <f t="shared" si="5"/>
        <v>1.07</v>
      </c>
    </row>
    <row r="44" spans="1:10" x14ac:dyDescent="0.25">
      <c r="A44" s="14">
        <v>137.9</v>
      </c>
      <c r="B44" s="14">
        <v>4.1900000000000004</v>
      </c>
      <c r="C44" s="14">
        <f t="shared" si="0"/>
        <v>7.19</v>
      </c>
      <c r="D44" s="23">
        <f t="shared" si="1"/>
        <v>0.15185185185185221</v>
      </c>
      <c r="E44" s="24">
        <f t="shared" si="2"/>
        <v>1.0271428571428571</v>
      </c>
      <c r="F44" s="14">
        <v>484.4</v>
      </c>
      <c r="G44" s="14">
        <v>5</v>
      </c>
      <c r="H44" s="14">
        <f t="shared" si="3"/>
        <v>8</v>
      </c>
      <c r="I44" s="23">
        <f t="shared" si="4"/>
        <v>0.41666666666666669</v>
      </c>
      <c r="J44" s="24">
        <f t="shared" si="5"/>
        <v>1.1428571428571428</v>
      </c>
    </row>
    <row r="45" spans="1:10" x14ac:dyDescent="0.25">
      <c r="A45" s="14">
        <v>140.6</v>
      </c>
      <c r="B45" s="14">
        <v>4.5999999999999996</v>
      </c>
      <c r="C45" s="14">
        <f t="shared" si="0"/>
        <v>7.6</v>
      </c>
      <c r="D45" s="23">
        <f t="shared" si="1"/>
        <v>1.0344827586206962E-2</v>
      </c>
      <c r="E45" s="24">
        <f t="shared" si="2"/>
        <v>1.0857142857142856</v>
      </c>
      <c r="F45" s="14">
        <v>481.4</v>
      </c>
      <c r="G45" s="14">
        <v>3.75</v>
      </c>
      <c r="H45" s="14">
        <f t="shared" si="3"/>
        <v>6.75</v>
      </c>
      <c r="I45" s="23">
        <f t="shared" si="4"/>
        <v>-0.34857142857142848</v>
      </c>
      <c r="J45" s="24">
        <f t="shared" si="5"/>
        <v>0.9642857142857143</v>
      </c>
    </row>
    <row r="46" spans="1:10" x14ac:dyDescent="0.25">
      <c r="A46" s="14">
        <v>143.5</v>
      </c>
      <c r="B46" s="14">
        <v>4.63</v>
      </c>
      <c r="C46" s="14">
        <f t="shared" si="0"/>
        <v>7.63</v>
      </c>
      <c r="D46" s="23">
        <f t="shared" si="1"/>
        <v>-5.3333333333333378E-2</v>
      </c>
      <c r="E46" s="24">
        <f t="shared" si="2"/>
        <v>1.0900000000000001</v>
      </c>
      <c r="F46" s="14">
        <v>477.9</v>
      </c>
      <c r="G46" s="14">
        <v>4.97</v>
      </c>
      <c r="H46" s="14">
        <f t="shared" si="3"/>
        <v>7.97</v>
      </c>
      <c r="I46" s="23">
        <f t="shared" si="4"/>
        <v>6.3636363636364504E-2</v>
      </c>
      <c r="J46" s="24">
        <f t="shared" si="5"/>
        <v>1.1385714285714286</v>
      </c>
    </row>
    <row r="47" spans="1:10" x14ac:dyDescent="0.25">
      <c r="A47" s="14">
        <v>146.5</v>
      </c>
      <c r="B47" s="14">
        <v>4.47</v>
      </c>
      <c r="C47" s="14">
        <f t="shared" si="0"/>
        <v>7.47</v>
      </c>
      <c r="D47" s="23">
        <f t="shared" si="1"/>
        <v>0.11481481481481548</v>
      </c>
      <c r="E47" s="24">
        <f t="shared" si="2"/>
        <v>1.0671428571428572</v>
      </c>
      <c r="F47" s="14">
        <v>474.6</v>
      </c>
      <c r="G47" s="14">
        <v>4.76</v>
      </c>
      <c r="H47" s="14">
        <f t="shared" si="3"/>
        <v>7.76</v>
      </c>
      <c r="I47" s="23">
        <f t="shared" si="4"/>
        <v>-2.4999999999999804E-2</v>
      </c>
      <c r="J47" s="24">
        <f t="shared" si="5"/>
        <v>1.1085714285714285</v>
      </c>
    </row>
    <row r="48" spans="1:10" x14ac:dyDescent="0.25">
      <c r="A48" s="14">
        <v>149.19999999999999</v>
      </c>
      <c r="B48" s="14">
        <v>4.78</v>
      </c>
      <c r="C48" s="14">
        <f t="shared" si="0"/>
        <v>7.78</v>
      </c>
      <c r="D48" s="23">
        <f t="shared" si="1"/>
        <v>2.6923076923076456E-2</v>
      </c>
      <c r="E48" s="24">
        <f t="shared" si="2"/>
        <v>1.1114285714285714</v>
      </c>
      <c r="F48" s="14">
        <v>471</v>
      </c>
      <c r="G48" s="14">
        <v>4.8499999999999996</v>
      </c>
      <c r="H48" s="14">
        <f t="shared" si="3"/>
        <v>7.85</v>
      </c>
      <c r="I48" s="23">
        <f t="shared" si="4"/>
        <v>0.17272727272727195</v>
      </c>
      <c r="J48" s="24">
        <f t="shared" si="5"/>
        <v>1.1214285714285714</v>
      </c>
    </row>
    <row r="49" spans="1:10" x14ac:dyDescent="0.25">
      <c r="A49" s="14">
        <v>151.80000000000001</v>
      </c>
      <c r="B49" s="14">
        <v>4.8499999999999996</v>
      </c>
      <c r="C49" s="14">
        <f t="shared" si="0"/>
        <v>7.85</v>
      </c>
      <c r="D49" s="23">
        <f t="shared" si="1"/>
        <v>-3.3333333333332624E-3</v>
      </c>
      <c r="E49" s="24">
        <f t="shared" si="2"/>
        <v>1.1214285714285714</v>
      </c>
      <c r="F49" s="14">
        <v>467.7</v>
      </c>
      <c r="G49" s="14">
        <v>4.28</v>
      </c>
      <c r="H49" s="14">
        <f t="shared" si="3"/>
        <v>7.28</v>
      </c>
      <c r="I49" s="23">
        <f t="shared" si="4"/>
        <v>-0.25428571428571417</v>
      </c>
      <c r="J49" s="24">
        <f t="shared" si="5"/>
        <v>1.04</v>
      </c>
    </row>
    <row r="50" spans="1:10" x14ac:dyDescent="0.25">
      <c r="A50" s="14">
        <v>154.80000000000001</v>
      </c>
      <c r="B50" s="14">
        <v>4.84</v>
      </c>
      <c r="C50" s="14">
        <f t="shared" si="0"/>
        <v>7.84</v>
      </c>
      <c r="D50" s="23">
        <f t="shared" si="1"/>
        <v>5.925925925925956E-2</v>
      </c>
      <c r="E50" s="24">
        <f t="shared" si="2"/>
        <v>1.1199999999999999</v>
      </c>
      <c r="F50" s="14">
        <v>464.2</v>
      </c>
      <c r="G50" s="14">
        <v>5.17</v>
      </c>
      <c r="H50" s="14">
        <f t="shared" si="3"/>
        <v>8.17</v>
      </c>
      <c r="I50" s="23">
        <f t="shared" si="4"/>
        <v>0.23939393939393858</v>
      </c>
      <c r="J50" s="24">
        <f t="shared" si="5"/>
        <v>1.167142857142857</v>
      </c>
    </row>
    <row r="51" spans="1:10" x14ac:dyDescent="0.25">
      <c r="A51" s="14">
        <v>157.5</v>
      </c>
      <c r="B51" s="14">
        <v>5</v>
      </c>
      <c r="C51" s="14">
        <f t="shared" si="0"/>
        <v>8</v>
      </c>
      <c r="D51" s="23">
        <f t="shared" si="1"/>
        <v>2.413793103448281E-2</v>
      </c>
      <c r="E51" s="24">
        <f t="shared" si="2"/>
        <v>1.1428571428571428</v>
      </c>
      <c r="F51" s="14">
        <v>460.9</v>
      </c>
      <c r="G51" s="14">
        <v>4.38</v>
      </c>
      <c r="H51" s="14">
        <f t="shared" si="3"/>
        <v>7.38</v>
      </c>
      <c r="I51" s="23">
        <f t="shared" si="4"/>
        <v>-0.11142857142857134</v>
      </c>
      <c r="J51" s="24">
        <f t="shared" si="5"/>
        <v>1.0542857142857143</v>
      </c>
    </row>
    <row r="52" spans="1:10" x14ac:dyDescent="0.25">
      <c r="A52" s="14">
        <v>160.4</v>
      </c>
      <c r="B52" s="14">
        <v>5.07</v>
      </c>
      <c r="C52" s="14">
        <f t="shared" si="0"/>
        <v>8.07</v>
      </c>
      <c r="D52" s="23">
        <f t="shared" si="1"/>
        <v>-9.2592592592592976E-2</v>
      </c>
      <c r="E52" s="24">
        <f t="shared" si="2"/>
        <v>1.1528571428571428</v>
      </c>
      <c r="F52" s="14">
        <v>457.4</v>
      </c>
      <c r="G52" s="14">
        <v>4.7699999999999996</v>
      </c>
      <c r="H52" s="14">
        <f t="shared" si="3"/>
        <v>7.77</v>
      </c>
      <c r="I52" s="23">
        <f t="shared" si="4"/>
        <v>-5.5555555555557362E-3</v>
      </c>
      <c r="J52" s="24">
        <f t="shared" si="5"/>
        <v>1.1099999999999999</v>
      </c>
    </row>
    <row r="53" spans="1:10" x14ac:dyDescent="0.25">
      <c r="A53" s="14">
        <v>163.1</v>
      </c>
      <c r="B53" s="14">
        <v>4.82</v>
      </c>
      <c r="C53" s="14">
        <f t="shared" si="0"/>
        <v>7.82</v>
      </c>
      <c r="D53" s="23">
        <f t="shared" si="1"/>
        <v>-0.17037037037036928</v>
      </c>
      <c r="E53" s="24">
        <f t="shared" si="2"/>
        <v>1.1171428571428572</v>
      </c>
      <c r="F53" s="14">
        <v>453.8</v>
      </c>
      <c r="G53" s="14">
        <v>4.79</v>
      </c>
      <c r="H53" s="14">
        <f t="shared" si="3"/>
        <v>7.79</v>
      </c>
      <c r="I53" s="23">
        <f t="shared" si="4"/>
        <v>-0.14827586206896368</v>
      </c>
      <c r="J53" s="24">
        <f t="shared" si="5"/>
        <v>1.1128571428571428</v>
      </c>
    </row>
    <row r="54" spans="1:10" x14ac:dyDescent="0.25">
      <c r="A54" s="14">
        <v>165.8</v>
      </c>
      <c r="B54" s="14">
        <v>4.3600000000000003</v>
      </c>
      <c r="C54" s="14">
        <f t="shared" si="0"/>
        <v>7.36</v>
      </c>
      <c r="D54" s="23">
        <f t="shared" si="1"/>
        <v>5.9999999999999908E-2</v>
      </c>
      <c r="E54" s="24">
        <f t="shared" si="2"/>
        <v>1.0514285714285714</v>
      </c>
      <c r="F54" s="14">
        <v>450.9</v>
      </c>
      <c r="G54" s="14">
        <v>5.22</v>
      </c>
      <c r="H54" s="14">
        <f t="shared" si="3"/>
        <v>8.2199999999999989</v>
      </c>
      <c r="I54" s="23">
        <f t="shared" si="4"/>
        <v>0.26363636363636728</v>
      </c>
      <c r="J54" s="24">
        <f t="shared" si="5"/>
        <v>1.1742857142857142</v>
      </c>
    </row>
    <row r="55" spans="1:10" x14ac:dyDescent="0.25">
      <c r="A55" s="14">
        <v>168.8</v>
      </c>
      <c r="B55" s="14">
        <v>4.54</v>
      </c>
      <c r="C55" s="14">
        <f t="shared" si="0"/>
        <v>7.54</v>
      </c>
      <c r="D55" s="23">
        <f t="shared" si="1"/>
        <v>-2.592592592592614E-2</v>
      </c>
      <c r="E55" s="24">
        <f t="shared" si="2"/>
        <v>1.0771428571428572</v>
      </c>
      <c r="F55" s="14">
        <v>447.6</v>
      </c>
      <c r="G55" s="14">
        <v>4.3499999999999996</v>
      </c>
      <c r="H55" s="14">
        <f t="shared" si="3"/>
        <v>7.35</v>
      </c>
      <c r="I55" s="23">
        <f t="shared" si="4"/>
        <v>-0.13714285714285726</v>
      </c>
      <c r="J55" s="24">
        <f t="shared" si="5"/>
        <v>1.05</v>
      </c>
    </row>
    <row r="56" spans="1:10" x14ac:dyDescent="0.25">
      <c r="A56" s="14">
        <v>171.5</v>
      </c>
      <c r="B56" s="14">
        <v>4.47</v>
      </c>
      <c r="C56" s="14">
        <f t="shared" si="0"/>
        <v>7.47</v>
      </c>
      <c r="D56" s="23">
        <f t="shared" si="1"/>
        <v>8.5185185185185697E-2</v>
      </c>
      <c r="E56" s="24">
        <f t="shared" si="2"/>
        <v>1.0671428571428572</v>
      </c>
      <c r="F56" s="14">
        <v>444.1</v>
      </c>
      <c r="G56" s="14">
        <v>4.83</v>
      </c>
      <c r="H56" s="14">
        <f t="shared" si="3"/>
        <v>7.83</v>
      </c>
      <c r="I56" s="23">
        <f t="shared" si="4"/>
        <v>-6.9696969696969313E-2</v>
      </c>
      <c r="J56" s="24">
        <f t="shared" si="5"/>
        <v>1.1185714285714285</v>
      </c>
    </row>
    <row r="57" spans="1:10" x14ac:dyDescent="0.25">
      <c r="A57" s="14">
        <v>174.2</v>
      </c>
      <c r="B57" s="14">
        <v>4.7</v>
      </c>
      <c r="C57" s="14">
        <f t="shared" si="0"/>
        <v>7.7</v>
      </c>
      <c r="D57" s="23">
        <f t="shared" si="1"/>
        <v>-1.7241379310344734E-2</v>
      </c>
      <c r="E57" s="24">
        <f t="shared" si="2"/>
        <v>1.1000000000000001</v>
      </c>
      <c r="F57" s="14">
        <v>440.8</v>
      </c>
      <c r="G57" s="14">
        <v>5.0599999999999996</v>
      </c>
      <c r="H57" s="14">
        <f t="shared" si="3"/>
        <v>8.0599999999999987</v>
      </c>
      <c r="I57" s="23">
        <f t="shared" si="4"/>
        <v>0.10000000000000017</v>
      </c>
      <c r="J57" s="24">
        <f t="shared" si="5"/>
        <v>1.1514285714285712</v>
      </c>
    </row>
    <row r="58" spans="1:10" x14ac:dyDescent="0.25">
      <c r="A58" s="14">
        <v>177.1</v>
      </c>
      <c r="B58" s="14">
        <v>4.6500000000000004</v>
      </c>
      <c r="C58" s="14">
        <f t="shared" si="0"/>
        <v>7.65</v>
      </c>
      <c r="D58" s="23">
        <f t="shared" si="1"/>
        <v>0.12333333333333307</v>
      </c>
      <c r="E58" s="24">
        <f t="shared" si="2"/>
        <v>1.092857142857143</v>
      </c>
      <c r="F58" s="14">
        <v>437.6</v>
      </c>
      <c r="G58" s="14">
        <v>4.74</v>
      </c>
      <c r="H58" s="14">
        <f t="shared" si="3"/>
        <v>7.74</v>
      </c>
      <c r="I58" s="23">
        <f t="shared" si="4"/>
        <v>-3.1249999999999445E-2</v>
      </c>
      <c r="J58" s="24">
        <f t="shared" si="5"/>
        <v>1.1057142857142856</v>
      </c>
    </row>
    <row r="59" spans="1:10" x14ac:dyDescent="0.25">
      <c r="A59" s="14">
        <v>180.1</v>
      </c>
      <c r="B59" s="14">
        <v>5.0199999999999996</v>
      </c>
      <c r="C59" s="14">
        <f t="shared" si="0"/>
        <v>8.02</v>
      </c>
      <c r="D59" s="23">
        <f t="shared" si="1"/>
        <v>-8.9999999999999858E-2</v>
      </c>
      <c r="E59" s="24">
        <f t="shared" si="2"/>
        <v>1.1457142857142857</v>
      </c>
      <c r="F59" s="14">
        <v>434.4</v>
      </c>
      <c r="G59" s="14">
        <v>4.84</v>
      </c>
      <c r="H59" s="14">
        <f t="shared" si="3"/>
        <v>7.84</v>
      </c>
      <c r="I59" s="23">
        <f t="shared" si="4"/>
        <v>-0.11666666666666775</v>
      </c>
      <c r="J59" s="24">
        <f t="shared" si="5"/>
        <v>1.1199999999999999</v>
      </c>
    </row>
    <row r="60" spans="1:10" x14ac:dyDescent="0.25">
      <c r="A60" s="14">
        <v>183.1</v>
      </c>
      <c r="B60" s="14">
        <v>4.75</v>
      </c>
      <c r="C60" s="14">
        <f t="shared" si="0"/>
        <v>7.75</v>
      </c>
      <c r="D60" s="23">
        <f t="shared" si="1"/>
        <v>0.26206896551724079</v>
      </c>
      <c r="E60" s="24">
        <f t="shared" si="2"/>
        <v>1.1071428571428572</v>
      </c>
      <c r="F60" s="14">
        <v>430.8</v>
      </c>
      <c r="G60" s="14">
        <v>5.26</v>
      </c>
      <c r="H60" s="14">
        <f t="shared" si="3"/>
        <v>8.26</v>
      </c>
      <c r="I60" s="23">
        <f t="shared" si="4"/>
        <v>0.30263157894736736</v>
      </c>
      <c r="J60" s="24">
        <f t="shared" si="5"/>
        <v>1.18</v>
      </c>
    </row>
    <row r="61" spans="1:10" x14ac:dyDescent="0.25">
      <c r="A61" s="14">
        <v>186</v>
      </c>
      <c r="B61" s="14">
        <v>5.51</v>
      </c>
      <c r="C61" s="14">
        <f t="shared" si="0"/>
        <v>8.51</v>
      </c>
      <c r="D61" s="23">
        <f t="shared" si="1"/>
        <v>-0.39285714285714113</v>
      </c>
      <c r="E61" s="24">
        <f t="shared" si="2"/>
        <v>1.2157142857142857</v>
      </c>
      <c r="F61" s="14">
        <v>427</v>
      </c>
      <c r="G61" s="14">
        <v>4.1100000000000003</v>
      </c>
      <c r="H61" s="14">
        <f t="shared" si="3"/>
        <v>7.11</v>
      </c>
      <c r="I61" s="23">
        <f t="shared" si="4"/>
        <v>-0.21875000000000056</v>
      </c>
      <c r="J61" s="24">
        <f t="shared" si="5"/>
        <v>1.0157142857142858</v>
      </c>
    </row>
    <row r="62" spans="1:10" x14ac:dyDescent="0.25">
      <c r="A62" s="14">
        <v>188.8</v>
      </c>
      <c r="B62" s="14">
        <v>4.41</v>
      </c>
      <c r="C62" s="14">
        <f t="shared" si="0"/>
        <v>7.41</v>
      </c>
      <c r="D62" s="23">
        <f t="shared" si="1"/>
        <v>0.22413793103448434</v>
      </c>
      <c r="E62" s="24">
        <f t="shared" si="2"/>
        <v>1.0585714285714285</v>
      </c>
      <c r="F62" s="14">
        <v>423.8</v>
      </c>
      <c r="G62" s="14">
        <v>4.8099999999999996</v>
      </c>
      <c r="H62" s="14">
        <f t="shared" si="3"/>
        <v>7.81</v>
      </c>
      <c r="I62" s="23">
        <f t="shared" si="4"/>
        <v>0.22500000000000073</v>
      </c>
      <c r="J62" s="24">
        <f t="shared" si="5"/>
        <v>1.1157142857142857</v>
      </c>
    </row>
    <row r="63" spans="1:10" x14ac:dyDescent="0.25">
      <c r="A63" s="14">
        <v>191.7</v>
      </c>
      <c r="B63" s="14">
        <v>5.0599999999999996</v>
      </c>
      <c r="C63" s="14">
        <f t="shared" si="0"/>
        <v>8.0599999999999987</v>
      </c>
      <c r="D63" s="23">
        <f t="shared" si="1"/>
        <v>-0.18999999999999981</v>
      </c>
      <c r="E63" s="24">
        <f t="shared" si="2"/>
        <v>1.1514285714285712</v>
      </c>
      <c r="F63" s="14">
        <v>420.6</v>
      </c>
      <c r="G63" s="14">
        <v>4.09</v>
      </c>
      <c r="H63" s="14">
        <f t="shared" si="3"/>
        <v>7.09</v>
      </c>
      <c r="I63" s="23">
        <f t="shared" si="4"/>
        <v>-0.14000000000000007</v>
      </c>
      <c r="J63" s="24">
        <f t="shared" si="5"/>
        <v>1.0128571428571429</v>
      </c>
    </row>
    <row r="64" spans="1:10" x14ac:dyDescent="0.25">
      <c r="A64" s="14">
        <v>194.7</v>
      </c>
      <c r="B64" s="14">
        <v>4.49</v>
      </c>
      <c r="C64" s="14">
        <f t="shared" si="0"/>
        <v>7.49</v>
      </c>
      <c r="D64" s="23">
        <f t="shared" si="1"/>
        <v>6.9999999999999993E-2</v>
      </c>
      <c r="E64" s="24">
        <f t="shared" si="2"/>
        <v>1.07</v>
      </c>
      <c r="F64" s="14">
        <v>417.1</v>
      </c>
      <c r="G64" s="14">
        <v>4.58</v>
      </c>
      <c r="H64" s="14">
        <f t="shared" si="3"/>
        <v>7.58</v>
      </c>
      <c r="I64" s="23">
        <f t="shared" si="4"/>
        <v>2.4999999999999668E-2</v>
      </c>
      <c r="J64" s="24">
        <f t="shared" si="5"/>
        <v>1.082857142857143</v>
      </c>
    </row>
    <row r="65" spans="1:10" x14ac:dyDescent="0.25">
      <c r="A65" s="14">
        <v>197.7</v>
      </c>
      <c r="B65" s="14">
        <v>4.7</v>
      </c>
      <c r="C65" s="14">
        <f t="shared" si="0"/>
        <v>7.7</v>
      </c>
      <c r="D65" s="23">
        <f t="shared" si="1"/>
        <v>0.12999999999999989</v>
      </c>
      <c r="E65" s="24">
        <f t="shared" si="2"/>
        <v>1.1000000000000001</v>
      </c>
      <c r="F65" s="14">
        <v>413.9</v>
      </c>
      <c r="G65" s="14">
        <v>4.5</v>
      </c>
      <c r="H65" s="14">
        <f t="shared" si="3"/>
        <v>7.5</v>
      </c>
      <c r="I65" s="23">
        <f t="shared" si="4"/>
        <v>-4.6666666666666558E-2</v>
      </c>
      <c r="J65" s="24">
        <f t="shared" si="5"/>
        <v>1.0714285714285714</v>
      </c>
    </row>
    <row r="66" spans="1:10" x14ac:dyDescent="0.25">
      <c r="A66" s="14">
        <v>200.7</v>
      </c>
      <c r="B66" s="14">
        <v>5.09</v>
      </c>
      <c r="C66" s="14">
        <f t="shared" si="0"/>
        <v>8.09</v>
      </c>
      <c r="D66" s="23">
        <f t="shared" si="1"/>
        <v>-0.11666666666666654</v>
      </c>
      <c r="E66" s="24">
        <f t="shared" si="2"/>
        <v>1.1557142857142857</v>
      </c>
      <c r="F66" s="14">
        <v>410.9</v>
      </c>
      <c r="G66" s="14">
        <v>4.6399999999999997</v>
      </c>
      <c r="H66" s="14">
        <f t="shared" si="3"/>
        <v>7.64</v>
      </c>
      <c r="I66" s="23">
        <f t="shared" si="4"/>
        <v>6.25E-2</v>
      </c>
      <c r="J66" s="24">
        <f t="shared" si="5"/>
        <v>1.0914285714285714</v>
      </c>
    </row>
    <row r="67" spans="1:10" x14ac:dyDescent="0.25">
      <c r="A67" s="14">
        <v>203.7</v>
      </c>
      <c r="B67" s="14">
        <v>4.74</v>
      </c>
      <c r="C67" s="14">
        <f t="shared" si="0"/>
        <v>7.74</v>
      </c>
      <c r="D67" s="23">
        <f t="shared" si="1"/>
        <v>-1.6666666666666607E-2</v>
      </c>
      <c r="E67" s="24">
        <f t="shared" si="2"/>
        <v>1.1057142857142856</v>
      </c>
      <c r="F67" s="14">
        <v>407.7</v>
      </c>
      <c r="G67" s="14">
        <v>4.4400000000000004</v>
      </c>
      <c r="H67" s="14">
        <f t="shared" si="3"/>
        <v>7.44</v>
      </c>
      <c r="I67" s="23">
        <f t="shared" si="4"/>
        <v>-6.4864864864864882E-2</v>
      </c>
      <c r="J67" s="24">
        <f t="shared" si="5"/>
        <v>1.0628571428571429</v>
      </c>
    </row>
    <row r="68" spans="1:10" x14ac:dyDescent="0.25">
      <c r="A68" s="14">
        <v>206.7</v>
      </c>
      <c r="B68" s="14">
        <v>4.6900000000000004</v>
      </c>
      <c r="C68" s="14">
        <f t="shared" ref="C68:C131" si="6">B68+3</f>
        <v>7.69</v>
      </c>
      <c r="D68" s="23">
        <f t="shared" ref="D68:D131" si="7">(B69-B68)/(A69-A68)</f>
        <v>-9.2592592592592005E-2</v>
      </c>
      <c r="E68" s="24">
        <f t="shared" ref="E68:E131" si="8">C68/$C$3</f>
        <v>1.0985714285714285</v>
      </c>
      <c r="F68" s="14">
        <v>404</v>
      </c>
      <c r="G68" s="14">
        <v>4.68</v>
      </c>
      <c r="H68" s="14">
        <f t="shared" ref="H68:H131" si="9">G68+3</f>
        <v>7.68</v>
      </c>
      <c r="I68" s="23">
        <f t="shared" ref="I68:I131" si="10">(G69-G68)/(F69-F68)</f>
        <v>-0.13142857142857142</v>
      </c>
      <c r="J68" s="24">
        <f t="shared" ref="J68:J131" si="11">H68/$C$3</f>
        <v>1.0971428571428572</v>
      </c>
    </row>
    <row r="69" spans="1:10" x14ac:dyDescent="0.25">
      <c r="A69" s="14">
        <v>209.4</v>
      </c>
      <c r="B69" s="14">
        <v>4.4400000000000004</v>
      </c>
      <c r="C69" s="14">
        <f t="shared" si="6"/>
        <v>7.44</v>
      </c>
      <c r="D69" s="23">
        <f t="shared" si="7"/>
        <v>0.12857142857142914</v>
      </c>
      <c r="E69" s="24">
        <f t="shared" si="8"/>
        <v>1.0628571428571429</v>
      </c>
      <c r="F69" s="14">
        <v>400.5</v>
      </c>
      <c r="G69" s="14">
        <v>5.14</v>
      </c>
      <c r="H69" s="14">
        <f t="shared" si="9"/>
        <v>8.14</v>
      </c>
      <c r="I69" s="23">
        <f t="shared" si="10"/>
        <v>1.9999999999999827E-2</v>
      </c>
      <c r="J69" s="24">
        <f t="shared" si="11"/>
        <v>1.162857142857143</v>
      </c>
    </row>
    <row r="70" spans="1:10" x14ac:dyDescent="0.25">
      <c r="A70" s="14">
        <v>212.2</v>
      </c>
      <c r="B70" s="14">
        <v>4.8</v>
      </c>
      <c r="C70" s="14">
        <f t="shared" si="6"/>
        <v>7.8</v>
      </c>
      <c r="D70" s="23">
        <f t="shared" si="7"/>
        <v>-5.3333333333333378E-2</v>
      </c>
      <c r="E70" s="24">
        <f t="shared" si="8"/>
        <v>1.1142857142857143</v>
      </c>
      <c r="F70" s="14">
        <v>397</v>
      </c>
      <c r="G70" s="14">
        <v>5.07</v>
      </c>
      <c r="H70" s="14">
        <f t="shared" si="9"/>
        <v>8.07</v>
      </c>
      <c r="I70" s="23">
        <f t="shared" si="10"/>
        <v>-6.2499999999998893E-3</v>
      </c>
      <c r="J70" s="24">
        <f t="shared" si="11"/>
        <v>1.1528571428571428</v>
      </c>
    </row>
    <row r="71" spans="1:10" x14ac:dyDescent="0.25">
      <c r="A71" s="14">
        <v>215.2</v>
      </c>
      <c r="B71" s="14">
        <v>4.6399999999999997</v>
      </c>
      <c r="C71" s="14">
        <f t="shared" si="6"/>
        <v>7.64</v>
      </c>
      <c r="D71" s="23">
        <f t="shared" si="7"/>
        <v>0.12812499999999935</v>
      </c>
      <c r="E71" s="24">
        <f t="shared" si="8"/>
        <v>1.0914285714285714</v>
      </c>
      <c r="F71" s="14">
        <v>393.8</v>
      </c>
      <c r="G71" s="14">
        <v>5.09</v>
      </c>
      <c r="H71" s="14">
        <f t="shared" si="9"/>
        <v>8.09</v>
      </c>
      <c r="I71" s="23">
        <f t="shared" si="10"/>
        <v>1.5625E-2</v>
      </c>
      <c r="J71" s="24">
        <f t="shared" si="11"/>
        <v>1.1557142857142857</v>
      </c>
    </row>
    <row r="72" spans="1:10" x14ac:dyDescent="0.25">
      <c r="A72" s="14">
        <v>218.4</v>
      </c>
      <c r="B72" s="14">
        <v>5.05</v>
      </c>
      <c r="C72" s="14">
        <f t="shared" si="6"/>
        <v>8.0500000000000007</v>
      </c>
      <c r="D72" s="23">
        <f t="shared" si="7"/>
        <v>-6.1290322580645117E-2</v>
      </c>
      <c r="E72" s="24">
        <f t="shared" si="8"/>
        <v>1.1500000000000001</v>
      </c>
      <c r="F72" s="14">
        <v>390.6</v>
      </c>
      <c r="G72" s="14">
        <v>5.04</v>
      </c>
      <c r="H72" s="14">
        <f t="shared" si="9"/>
        <v>8.0399999999999991</v>
      </c>
      <c r="I72" s="23">
        <f t="shared" si="10"/>
        <v>8.4374999999998951E-2</v>
      </c>
      <c r="J72" s="24">
        <f t="shared" si="11"/>
        <v>1.1485714285714284</v>
      </c>
    </row>
    <row r="73" spans="1:10" x14ac:dyDescent="0.25">
      <c r="A73" s="14">
        <v>221.5</v>
      </c>
      <c r="B73" s="14">
        <v>4.8600000000000003</v>
      </c>
      <c r="C73" s="14">
        <f t="shared" si="6"/>
        <v>7.86</v>
      </c>
      <c r="D73" s="23">
        <f t="shared" si="7"/>
        <v>-6.2962962962963206E-2</v>
      </c>
      <c r="E73" s="24">
        <f t="shared" si="8"/>
        <v>1.122857142857143</v>
      </c>
      <c r="F73" s="14">
        <v>387.4</v>
      </c>
      <c r="G73" s="14">
        <v>4.7699999999999996</v>
      </c>
      <c r="H73" s="14">
        <f t="shared" si="9"/>
        <v>7.77</v>
      </c>
      <c r="I73" s="23">
        <f t="shared" si="10"/>
        <v>-0.1258064516129048</v>
      </c>
      <c r="J73" s="24">
        <f t="shared" si="11"/>
        <v>1.1099999999999999</v>
      </c>
    </row>
    <row r="74" spans="1:10" x14ac:dyDescent="0.25">
      <c r="A74" s="14">
        <v>224.2</v>
      </c>
      <c r="B74" s="14">
        <v>4.6900000000000004</v>
      </c>
      <c r="C74" s="14">
        <f t="shared" si="6"/>
        <v>7.69</v>
      </c>
      <c r="D74" s="23">
        <f t="shared" si="7"/>
        <v>-0.10909090909090881</v>
      </c>
      <c r="E74" s="24">
        <f t="shared" si="8"/>
        <v>1.0985714285714285</v>
      </c>
      <c r="F74" s="14">
        <v>384.3</v>
      </c>
      <c r="G74" s="14">
        <v>5.16</v>
      </c>
      <c r="H74" s="14">
        <f t="shared" si="9"/>
        <v>8.16</v>
      </c>
      <c r="I74" s="23">
        <f t="shared" si="10"/>
        <v>3.1249999999999447E-3</v>
      </c>
      <c r="J74" s="24">
        <f t="shared" si="11"/>
        <v>1.1657142857142857</v>
      </c>
    </row>
    <row r="75" spans="1:10" x14ac:dyDescent="0.25">
      <c r="A75" s="14">
        <v>227.5</v>
      </c>
      <c r="B75" s="14">
        <v>4.33</v>
      </c>
      <c r="C75" s="14">
        <f t="shared" si="6"/>
        <v>7.33</v>
      </c>
      <c r="D75" s="23">
        <f t="shared" si="7"/>
        <v>-9.9999999999999936E-2</v>
      </c>
      <c r="E75" s="24">
        <f t="shared" si="8"/>
        <v>1.0471428571428572</v>
      </c>
      <c r="F75" s="14">
        <v>381.1</v>
      </c>
      <c r="G75" s="14">
        <v>5.15</v>
      </c>
      <c r="H75" s="14">
        <f t="shared" si="9"/>
        <v>8.15</v>
      </c>
      <c r="I75" s="23">
        <f t="shared" si="10"/>
        <v>6.2500000000000559E-3</v>
      </c>
      <c r="J75" s="24">
        <f t="shared" si="11"/>
        <v>1.1642857142857144</v>
      </c>
    </row>
    <row r="76" spans="1:10" x14ac:dyDescent="0.25">
      <c r="A76" s="14">
        <v>230.5</v>
      </c>
      <c r="B76" s="14">
        <v>4.03</v>
      </c>
      <c r="C76" s="14">
        <f t="shared" si="6"/>
        <v>7.03</v>
      </c>
      <c r="D76" s="23">
        <f t="shared" si="7"/>
        <v>0.29666666666666658</v>
      </c>
      <c r="E76" s="24">
        <f t="shared" si="8"/>
        <v>1.0042857142857142</v>
      </c>
      <c r="F76" s="14">
        <v>377.9</v>
      </c>
      <c r="G76" s="14">
        <v>5.13</v>
      </c>
      <c r="H76" s="14">
        <f t="shared" si="9"/>
        <v>8.129999999999999</v>
      </c>
      <c r="I76" s="23">
        <f t="shared" si="10"/>
        <v>0.23714285714285716</v>
      </c>
      <c r="J76" s="24">
        <f t="shared" si="11"/>
        <v>1.1614285714285713</v>
      </c>
    </row>
    <row r="77" spans="1:10" x14ac:dyDescent="0.25">
      <c r="A77" s="14">
        <v>233.5</v>
      </c>
      <c r="B77" s="14">
        <v>4.92</v>
      </c>
      <c r="C77" s="14">
        <f t="shared" si="6"/>
        <v>7.92</v>
      </c>
      <c r="D77" s="23">
        <f t="shared" si="7"/>
        <v>-2.5806451612903295E-2</v>
      </c>
      <c r="E77" s="24">
        <f t="shared" si="8"/>
        <v>1.1314285714285715</v>
      </c>
      <c r="F77" s="14">
        <v>374.4</v>
      </c>
      <c r="G77" s="14">
        <v>4.3</v>
      </c>
      <c r="H77" s="14">
        <f t="shared" si="9"/>
        <v>7.3</v>
      </c>
      <c r="I77" s="23">
        <f t="shared" si="10"/>
        <v>-9.7058823529412433E-2</v>
      </c>
      <c r="J77" s="24">
        <f t="shared" si="11"/>
        <v>1.0428571428571429</v>
      </c>
    </row>
    <row r="78" spans="1:10" x14ac:dyDescent="0.25">
      <c r="A78" s="14">
        <v>236.6</v>
      </c>
      <c r="B78" s="14">
        <v>4.84</v>
      </c>
      <c r="C78" s="14">
        <f t="shared" si="6"/>
        <v>7.84</v>
      </c>
      <c r="D78" s="23">
        <f t="shared" si="7"/>
        <v>0.10370370370370315</v>
      </c>
      <c r="E78" s="24">
        <f t="shared" si="8"/>
        <v>1.1199999999999999</v>
      </c>
      <c r="F78" s="14">
        <v>371</v>
      </c>
      <c r="G78" s="14">
        <v>4.63</v>
      </c>
      <c r="H78" s="14">
        <f t="shared" si="9"/>
        <v>7.63</v>
      </c>
      <c r="I78" s="23">
        <f t="shared" si="10"/>
        <v>4.3750000000000053E-2</v>
      </c>
      <c r="J78" s="24">
        <f t="shared" si="11"/>
        <v>1.0900000000000001</v>
      </c>
    </row>
    <row r="79" spans="1:10" x14ac:dyDescent="0.25">
      <c r="A79" s="14">
        <v>239.3</v>
      </c>
      <c r="B79" s="14">
        <v>5.12</v>
      </c>
      <c r="C79" s="14">
        <f t="shared" si="6"/>
        <v>8.120000000000001</v>
      </c>
      <c r="D79" s="23">
        <f t="shared" si="7"/>
        <v>6.9999999999999993E-2</v>
      </c>
      <c r="E79" s="24">
        <f t="shared" si="8"/>
        <v>1.1600000000000001</v>
      </c>
      <c r="F79" s="14">
        <v>367.8</v>
      </c>
      <c r="G79" s="14">
        <v>4.49</v>
      </c>
      <c r="H79" s="14">
        <f t="shared" si="9"/>
        <v>7.49</v>
      </c>
      <c r="I79" s="23">
        <f t="shared" si="10"/>
        <v>1.1764705882352833E-2</v>
      </c>
      <c r="J79" s="24">
        <f t="shared" si="11"/>
        <v>1.07</v>
      </c>
    </row>
    <row r="80" spans="1:10" x14ac:dyDescent="0.25">
      <c r="A80" s="14">
        <v>242.3</v>
      </c>
      <c r="B80" s="14">
        <v>5.33</v>
      </c>
      <c r="C80" s="14">
        <f t="shared" si="6"/>
        <v>8.33</v>
      </c>
      <c r="D80" s="23">
        <f t="shared" si="7"/>
        <v>-3.5714285714285171E-3</v>
      </c>
      <c r="E80" s="24">
        <f t="shared" si="8"/>
        <v>1.19</v>
      </c>
      <c r="F80" s="14">
        <v>364.4</v>
      </c>
      <c r="G80" s="14">
        <v>4.45</v>
      </c>
      <c r="H80" s="14">
        <f t="shared" si="9"/>
        <v>7.45</v>
      </c>
      <c r="I80" s="23">
        <f t="shared" si="10"/>
        <v>-0.10571428571428575</v>
      </c>
      <c r="J80" s="24">
        <f t="shared" si="11"/>
        <v>1.0642857142857143</v>
      </c>
    </row>
    <row r="81" spans="1:10" x14ac:dyDescent="0.25">
      <c r="A81" s="14">
        <v>245.1</v>
      </c>
      <c r="B81" s="14">
        <v>5.32</v>
      </c>
      <c r="C81" s="14">
        <f t="shared" si="6"/>
        <v>8.32</v>
      </c>
      <c r="D81" s="23">
        <f t="shared" si="7"/>
        <v>-0.12857142857142817</v>
      </c>
      <c r="E81" s="24">
        <f t="shared" si="8"/>
        <v>1.1885714285714286</v>
      </c>
      <c r="F81" s="14">
        <v>360.9</v>
      </c>
      <c r="G81" s="14">
        <v>4.82</v>
      </c>
      <c r="H81" s="14">
        <f t="shared" si="9"/>
        <v>7.82</v>
      </c>
      <c r="I81" s="23">
        <f t="shared" si="10"/>
        <v>0.17058823529411882</v>
      </c>
      <c r="J81" s="24">
        <f t="shared" si="11"/>
        <v>1.1171428571428572</v>
      </c>
    </row>
    <row r="82" spans="1:10" x14ac:dyDescent="0.25">
      <c r="A82" s="14">
        <v>247.9</v>
      </c>
      <c r="B82" s="14">
        <v>4.96</v>
      </c>
      <c r="C82" s="14">
        <f t="shared" si="6"/>
        <v>7.96</v>
      </c>
      <c r="D82" s="23">
        <f t="shared" si="7"/>
        <v>-9.1666666666666341E-2</v>
      </c>
      <c r="E82" s="24">
        <f t="shared" si="8"/>
        <v>1.1371428571428572</v>
      </c>
      <c r="F82" s="14">
        <v>357.5</v>
      </c>
      <c r="G82" s="14">
        <v>4.24</v>
      </c>
      <c r="H82" s="14">
        <f t="shared" si="9"/>
        <v>7.24</v>
      </c>
      <c r="I82" s="23">
        <f t="shared" si="10"/>
        <v>3.2258064516128108E-3</v>
      </c>
      <c r="J82" s="24">
        <f t="shared" si="11"/>
        <v>1.0342857142857143</v>
      </c>
    </row>
    <row r="83" spans="1:10" x14ac:dyDescent="0.25">
      <c r="A83" s="14">
        <v>250.3</v>
      </c>
      <c r="B83" s="14">
        <v>4.74</v>
      </c>
      <c r="C83" s="14">
        <f t="shared" si="6"/>
        <v>7.74</v>
      </c>
      <c r="D83" s="23">
        <f t="shared" si="7"/>
        <v>0.23200000000000004</v>
      </c>
      <c r="E83" s="24">
        <f t="shared" si="8"/>
        <v>1.1057142857142856</v>
      </c>
      <c r="F83" s="14">
        <v>354.4</v>
      </c>
      <c r="G83" s="14">
        <v>4.2300000000000004</v>
      </c>
      <c r="H83" s="14">
        <f t="shared" si="9"/>
        <v>7.23</v>
      </c>
      <c r="I83" s="23">
        <f t="shared" si="10"/>
        <v>-5.5263157894737493E-2</v>
      </c>
      <c r="J83" s="24">
        <f t="shared" si="11"/>
        <v>1.0328571428571429</v>
      </c>
    </row>
    <row r="84" spans="1:10" x14ac:dyDescent="0.25">
      <c r="A84" s="14">
        <v>252.8</v>
      </c>
      <c r="B84" s="14">
        <v>5.32</v>
      </c>
      <c r="C84" s="14">
        <f t="shared" si="6"/>
        <v>8.32</v>
      </c>
      <c r="D84" s="23">
        <f t="shared" si="7"/>
        <v>-9.7058823529412433E-2</v>
      </c>
      <c r="E84" s="24">
        <f t="shared" si="8"/>
        <v>1.1885714285714286</v>
      </c>
      <c r="F84" s="14">
        <v>350.6</v>
      </c>
      <c r="G84" s="14">
        <v>4.4400000000000004</v>
      </c>
      <c r="H84" s="14">
        <f t="shared" si="9"/>
        <v>7.44</v>
      </c>
      <c r="I84" s="23">
        <f t="shared" si="10"/>
        <v>6.4516129032259079E-3</v>
      </c>
      <c r="J84" s="24">
        <f t="shared" si="11"/>
        <v>1.0628571428571429</v>
      </c>
    </row>
    <row r="85" spans="1:10" x14ac:dyDescent="0.25">
      <c r="A85" s="14">
        <v>256.2</v>
      </c>
      <c r="B85" s="14">
        <v>4.99</v>
      </c>
      <c r="C85" s="14">
        <f t="shared" si="6"/>
        <v>7.99</v>
      </c>
      <c r="D85" s="23">
        <f t="shared" si="7"/>
        <v>-0.14666666666666681</v>
      </c>
      <c r="E85" s="24">
        <f t="shared" si="8"/>
        <v>1.1414285714285715</v>
      </c>
      <c r="F85" s="14">
        <v>347.5</v>
      </c>
      <c r="G85" s="14">
        <v>4.42</v>
      </c>
      <c r="H85" s="14">
        <f t="shared" si="9"/>
        <v>7.42</v>
      </c>
      <c r="I85" s="23">
        <f t="shared" si="10"/>
        <v>-4.1176470588235474E-2</v>
      </c>
      <c r="J85" s="24">
        <f t="shared" si="11"/>
        <v>1.06</v>
      </c>
    </row>
    <row r="86" spans="1:10" x14ac:dyDescent="0.25">
      <c r="A86" s="14">
        <v>259.2</v>
      </c>
      <c r="B86" s="14">
        <v>4.55</v>
      </c>
      <c r="C86" s="14">
        <f t="shared" si="6"/>
        <v>7.55</v>
      </c>
      <c r="D86" s="23">
        <f t="shared" si="7"/>
        <v>0.20909090909090849</v>
      </c>
      <c r="E86" s="24">
        <f t="shared" si="8"/>
        <v>1.0785714285714285</v>
      </c>
      <c r="F86" s="14">
        <v>344.1</v>
      </c>
      <c r="G86" s="14">
        <v>4.5599999999999996</v>
      </c>
      <c r="H86" s="14">
        <f t="shared" si="9"/>
        <v>7.56</v>
      </c>
      <c r="I86" s="23">
        <f t="shared" si="10"/>
        <v>0.12068965517241226</v>
      </c>
      <c r="J86" s="24">
        <f t="shared" si="11"/>
        <v>1.0799999999999998</v>
      </c>
    </row>
    <row r="87" spans="1:10" x14ac:dyDescent="0.25">
      <c r="A87" s="14">
        <v>262.5</v>
      </c>
      <c r="B87" s="14">
        <v>5.24</v>
      </c>
      <c r="C87" s="14">
        <f t="shared" si="6"/>
        <v>8.24</v>
      </c>
      <c r="D87" s="23">
        <f t="shared" si="7"/>
        <v>-0.14411764705882454</v>
      </c>
      <c r="E87" s="24">
        <f t="shared" si="8"/>
        <v>1.1771428571428573</v>
      </c>
      <c r="F87" s="14">
        <v>341.2</v>
      </c>
      <c r="G87" s="14">
        <v>4.21</v>
      </c>
      <c r="H87" s="14">
        <f t="shared" si="9"/>
        <v>7.21</v>
      </c>
      <c r="I87" s="23">
        <f t="shared" si="10"/>
        <v>-9.6774193548388107E-2</v>
      </c>
      <c r="J87" s="24">
        <f t="shared" si="11"/>
        <v>1.03</v>
      </c>
    </row>
    <row r="88" spans="1:10" x14ac:dyDescent="0.25">
      <c r="A88" s="14">
        <v>265.89999999999998</v>
      </c>
      <c r="B88" s="14">
        <v>4.75</v>
      </c>
      <c r="C88" s="14">
        <f t="shared" si="6"/>
        <v>7.75</v>
      </c>
      <c r="D88" s="23">
        <f t="shared" si="7"/>
        <v>0.12424242424242386</v>
      </c>
      <c r="E88" s="24">
        <f t="shared" si="8"/>
        <v>1.1071428571428572</v>
      </c>
      <c r="F88" s="14">
        <v>338.1</v>
      </c>
      <c r="G88" s="14">
        <v>4.51</v>
      </c>
      <c r="H88" s="14">
        <f t="shared" si="9"/>
        <v>7.51</v>
      </c>
      <c r="I88" s="23">
        <f t="shared" si="10"/>
        <v>-0.10294117647058736</v>
      </c>
      <c r="J88" s="24">
        <f t="shared" si="11"/>
        <v>1.0728571428571427</v>
      </c>
    </row>
    <row r="89" spans="1:10" x14ac:dyDescent="0.25">
      <c r="A89" s="14">
        <v>269.2</v>
      </c>
      <c r="B89" s="14">
        <v>5.16</v>
      </c>
      <c r="C89" s="14">
        <f t="shared" si="6"/>
        <v>8.16</v>
      </c>
      <c r="D89" s="23">
        <f t="shared" si="7"/>
        <v>6.1290322580644555E-2</v>
      </c>
      <c r="E89" s="24">
        <f t="shared" si="8"/>
        <v>1.1657142857142857</v>
      </c>
      <c r="F89" s="14">
        <v>334.7</v>
      </c>
      <c r="G89" s="14">
        <v>4.8600000000000003</v>
      </c>
      <c r="H89" s="14">
        <f t="shared" si="9"/>
        <v>7.86</v>
      </c>
      <c r="I89" s="23">
        <f t="shared" si="10"/>
        <v>8.9189189189189486E-2</v>
      </c>
      <c r="J89" s="24">
        <f t="shared" si="11"/>
        <v>1.122857142857143</v>
      </c>
    </row>
    <row r="90" spans="1:10" x14ac:dyDescent="0.25">
      <c r="A90" s="14">
        <v>272.3</v>
      </c>
      <c r="B90" s="14">
        <v>5.35</v>
      </c>
      <c r="C90" s="14">
        <f t="shared" si="6"/>
        <v>8.35</v>
      </c>
      <c r="D90" s="23">
        <f t="shared" si="7"/>
        <v>-0.11333333333333329</v>
      </c>
      <c r="E90" s="24">
        <f t="shared" si="8"/>
        <v>1.1928571428571428</v>
      </c>
      <c r="F90" s="14">
        <v>331</v>
      </c>
      <c r="G90" s="14">
        <v>4.53</v>
      </c>
      <c r="H90" s="14">
        <f t="shared" si="9"/>
        <v>7.53</v>
      </c>
      <c r="I90" s="23">
        <f t="shared" si="10"/>
        <v>-2.0588235294117609E-2</v>
      </c>
      <c r="J90" s="24">
        <f t="shared" si="11"/>
        <v>1.0757142857142858</v>
      </c>
    </row>
    <row r="91" spans="1:10" x14ac:dyDescent="0.25">
      <c r="A91" s="14">
        <v>275.3</v>
      </c>
      <c r="B91" s="14">
        <v>5.01</v>
      </c>
      <c r="C91" s="14">
        <f t="shared" si="6"/>
        <v>8.01</v>
      </c>
      <c r="D91" s="23">
        <f t="shared" si="7"/>
        <v>6.7857142857142727E-2</v>
      </c>
      <c r="E91" s="24">
        <f t="shared" si="8"/>
        <v>1.1442857142857144</v>
      </c>
      <c r="F91" s="14">
        <v>327.60000000000002</v>
      </c>
      <c r="G91" s="14">
        <v>4.5999999999999996</v>
      </c>
      <c r="H91" s="14">
        <f t="shared" si="9"/>
        <v>7.6</v>
      </c>
      <c r="I91" s="23">
        <f t="shared" si="10"/>
        <v>0.15294117647058658</v>
      </c>
      <c r="J91" s="24">
        <f t="shared" si="11"/>
        <v>1.0857142857142856</v>
      </c>
    </row>
    <row r="92" spans="1:10" x14ac:dyDescent="0.25">
      <c r="A92" s="14">
        <v>278.10000000000002</v>
      </c>
      <c r="B92" s="14">
        <v>5.2</v>
      </c>
      <c r="C92" s="14">
        <f t="shared" si="6"/>
        <v>8.1999999999999993</v>
      </c>
      <c r="D92" s="23">
        <f t="shared" si="7"/>
        <v>-0.17600000000000016</v>
      </c>
      <c r="E92" s="24">
        <f t="shared" si="8"/>
        <v>1.1714285714285713</v>
      </c>
      <c r="F92" s="14">
        <v>324.2</v>
      </c>
      <c r="G92" s="14">
        <v>4.08</v>
      </c>
      <c r="H92" s="14">
        <f t="shared" si="9"/>
        <v>7.08</v>
      </c>
      <c r="I92" s="23">
        <f t="shared" si="10"/>
        <v>5.4054054054055471E-3</v>
      </c>
      <c r="J92" s="24">
        <f t="shared" si="11"/>
        <v>1.0114285714285713</v>
      </c>
    </row>
    <row r="93" spans="1:10" x14ac:dyDescent="0.25">
      <c r="A93" s="14">
        <v>280.60000000000002</v>
      </c>
      <c r="B93" s="14">
        <v>4.76</v>
      </c>
      <c r="C93" s="14">
        <f t="shared" si="6"/>
        <v>7.76</v>
      </c>
      <c r="D93" s="23">
        <f t="shared" si="7"/>
        <v>4.6428571428572145E-2</v>
      </c>
      <c r="E93" s="24">
        <f t="shared" si="8"/>
        <v>1.1085714285714285</v>
      </c>
      <c r="F93" s="14">
        <v>320.5</v>
      </c>
      <c r="G93" s="14">
        <v>4.0599999999999996</v>
      </c>
      <c r="H93" s="14">
        <f t="shared" si="9"/>
        <v>7.06</v>
      </c>
      <c r="I93" s="23">
        <f t="shared" si="10"/>
        <v>-0.11891891891891938</v>
      </c>
      <c r="J93" s="24">
        <f t="shared" si="11"/>
        <v>1.0085714285714285</v>
      </c>
    </row>
    <row r="94" spans="1:10" x14ac:dyDescent="0.25">
      <c r="A94" s="14">
        <v>283.39999999999998</v>
      </c>
      <c r="B94" s="14">
        <v>4.8899999999999997</v>
      </c>
      <c r="C94" s="14">
        <f t="shared" si="6"/>
        <v>7.89</v>
      </c>
      <c r="D94" s="23">
        <f t="shared" si="7"/>
        <v>6.0714285714285443E-2</v>
      </c>
      <c r="E94" s="24">
        <f t="shared" si="8"/>
        <v>1.127142857142857</v>
      </c>
      <c r="F94" s="14">
        <v>316.8</v>
      </c>
      <c r="G94" s="14">
        <v>4.5</v>
      </c>
      <c r="H94" s="14">
        <f t="shared" si="9"/>
        <v>7.5</v>
      </c>
      <c r="I94" s="23">
        <f t="shared" si="10"/>
        <v>0.16363636363636308</v>
      </c>
      <c r="J94" s="24">
        <f t="shared" si="11"/>
        <v>1.0714285714285714</v>
      </c>
    </row>
    <row r="95" spans="1:10" x14ac:dyDescent="0.25">
      <c r="A95" s="14">
        <v>286.2</v>
      </c>
      <c r="B95" s="14">
        <v>5.0599999999999996</v>
      </c>
      <c r="C95" s="14">
        <f t="shared" si="6"/>
        <v>8.0599999999999987</v>
      </c>
      <c r="D95" s="23">
        <f t="shared" si="7"/>
        <v>0.13214285714285665</v>
      </c>
      <c r="E95" s="24">
        <f t="shared" si="8"/>
        <v>1.1514285714285712</v>
      </c>
      <c r="F95" s="14">
        <v>313.5</v>
      </c>
      <c r="G95" s="14">
        <v>3.96</v>
      </c>
      <c r="H95" s="14">
        <f t="shared" si="9"/>
        <v>6.96</v>
      </c>
      <c r="I95" s="23">
        <f t="shared" si="10"/>
        <v>-5.1612903225806119E-2</v>
      </c>
      <c r="J95" s="24">
        <f t="shared" si="11"/>
        <v>0.99428571428571433</v>
      </c>
    </row>
    <row r="96" spans="1:10" x14ac:dyDescent="0.25">
      <c r="A96" s="14">
        <v>289</v>
      </c>
      <c r="B96" s="14">
        <v>5.43</v>
      </c>
      <c r="C96" s="14">
        <f t="shared" si="6"/>
        <v>8.43</v>
      </c>
      <c r="D96" s="23">
        <f t="shared" si="7"/>
        <v>-0.29999999999999871</v>
      </c>
      <c r="E96" s="24">
        <f t="shared" si="8"/>
        <v>1.2042857142857142</v>
      </c>
      <c r="F96" s="14">
        <v>310.39999999999998</v>
      </c>
      <c r="G96" s="14">
        <v>4.12</v>
      </c>
      <c r="H96" s="14">
        <f t="shared" si="9"/>
        <v>7.12</v>
      </c>
      <c r="I96" s="23">
        <f t="shared" si="10"/>
        <v>-0.13529411764705973</v>
      </c>
      <c r="J96" s="24">
        <f t="shared" si="11"/>
        <v>1.0171428571428571</v>
      </c>
    </row>
    <row r="97" spans="1:10" x14ac:dyDescent="0.25">
      <c r="A97" s="14">
        <v>291.8</v>
      </c>
      <c r="B97" s="14">
        <v>4.59</v>
      </c>
      <c r="C97" s="14">
        <f t="shared" si="6"/>
        <v>7.59</v>
      </c>
      <c r="D97" s="23">
        <f t="shared" si="7"/>
        <v>0.33200000000000002</v>
      </c>
      <c r="E97" s="24">
        <f t="shared" si="8"/>
        <v>1.0842857142857143</v>
      </c>
      <c r="F97" s="14">
        <v>307</v>
      </c>
      <c r="G97" s="14">
        <v>4.58</v>
      </c>
      <c r="H97" s="14">
        <f t="shared" si="9"/>
        <v>7.58</v>
      </c>
      <c r="I97" s="23">
        <f t="shared" si="10"/>
        <v>1.6129032258064342E-2</v>
      </c>
      <c r="J97" s="24">
        <f t="shared" si="11"/>
        <v>1.082857142857143</v>
      </c>
    </row>
    <row r="98" spans="1:10" x14ac:dyDescent="0.25">
      <c r="A98" s="14">
        <v>294.3</v>
      </c>
      <c r="B98" s="14">
        <v>5.42</v>
      </c>
      <c r="C98" s="14">
        <f t="shared" si="6"/>
        <v>8.42</v>
      </c>
      <c r="D98" s="23">
        <f t="shared" si="7"/>
        <v>-0.2142857142857133</v>
      </c>
      <c r="E98" s="24">
        <f t="shared" si="8"/>
        <v>1.2028571428571428</v>
      </c>
      <c r="F98" s="14">
        <v>303.89999999999998</v>
      </c>
      <c r="G98" s="14">
        <v>4.53</v>
      </c>
      <c r="H98" s="14">
        <f t="shared" si="9"/>
        <v>7.53</v>
      </c>
      <c r="I98" s="23">
        <f t="shared" si="10"/>
        <v>-1.7647058823529415E-2</v>
      </c>
      <c r="J98" s="24">
        <f t="shared" si="11"/>
        <v>1.0757142857142858</v>
      </c>
    </row>
    <row r="99" spans="1:10" x14ac:dyDescent="0.25">
      <c r="A99" s="14">
        <v>297.10000000000002</v>
      </c>
      <c r="B99" s="14">
        <v>4.82</v>
      </c>
      <c r="C99" s="14">
        <f t="shared" si="6"/>
        <v>7.82</v>
      </c>
      <c r="D99" s="23">
        <f t="shared" si="7"/>
        <v>-5.8064516129033093E-2</v>
      </c>
      <c r="E99" s="24">
        <f t="shared" si="8"/>
        <v>1.1171428571428572</v>
      </c>
      <c r="F99" s="14">
        <v>300.5</v>
      </c>
      <c r="G99" s="14">
        <v>4.59</v>
      </c>
      <c r="H99" s="14">
        <f t="shared" si="9"/>
        <v>7.59</v>
      </c>
      <c r="I99" s="23">
        <f t="shared" si="10"/>
        <v>-3.5483870967741776E-2</v>
      </c>
      <c r="J99" s="24">
        <f t="shared" si="11"/>
        <v>1.0842857142857143</v>
      </c>
    </row>
    <row r="100" spans="1:10" x14ac:dyDescent="0.25">
      <c r="A100" s="14">
        <v>300.2</v>
      </c>
      <c r="B100" s="14">
        <v>4.6399999999999997</v>
      </c>
      <c r="C100" s="14">
        <f t="shared" si="6"/>
        <v>7.64</v>
      </c>
      <c r="D100" s="23">
        <f t="shared" si="7"/>
        <v>0.29999999999999799</v>
      </c>
      <c r="E100" s="24">
        <f t="shared" si="8"/>
        <v>1.0914285714285714</v>
      </c>
      <c r="F100" s="14">
        <v>297.39999999999998</v>
      </c>
      <c r="G100" s="14">
        <v>4.7</v>
      </c>
      <c r="H100" s="14">
        <f t="shared" si="9"/>
        <v>7.7</v>
      </c>
      <c r="I100" s="23">
        <f t="shared" si="10"/>
        <v>0.32727272727273182</v>
      </c>
      <c r="J100" s="24">
        <f t="shared" si="11"/>
        <v>1.1000000000000001</v>
      </c>
    </row>
    <row r="101" spans="1:10" x14ac:dyDescent="0.25">
      <c r="A101" s="14">
        <v>303.3</v>
      </c>
      <c r="B101" s="14">
        <v>5.57</v>
      </c>
      <c r="C101" s="14">
        <f t="shared" si="6"/>
        <v>8.57</v>
      </c>
      <c r="D101" s="23">
        <f t="shared" si="7"/>
        <v>-0.26774193548387393</v>
      </c>
      <c r="E101" s="24">
        <f t="shared" si="8"/>
        <v>1.2242857142857144</v>
      </c>
      <c r="F101" s="14">
        <v>294.10000000000002</v>
      </c>
      <c r="G101" s="14">
        <v>3.62</v>
      </c>
      <c r="H101" s="14">
        <f t="shared" si="9"/>
        <v>6.62</v>
      </c>
      <c r="I101" s="23">
        <f t="shared" si="10"/>
        <v>-0.22647058823529173</v>
      </c>
      <c r="J101" s="24">
        <f t="shared" si="11"/>
        <v>0.94571428571428573</v>
      </c>
    </row>
    <row r="102" spans="1:10" x14ac:dyDescent="0.25">
      <c r="A102" s="14">
        <v>306.39999999999998</v>
      </c>
      <c r="B102" s="14">
        <v>4.74</v>
      </c>
      <c r="C102" s="14">
        <f t="shared" si="6"/>
        <v>7.74</v>
      </c>
      <c r="D102" s="23">
        <f t="shared" si="7"/>
        <v>7.7419354838709181E-2</v>
      </c>
      <c r="E102" s="24">
        <f t="shared" si="8"/>
        <v>1.1057142857142856</v>
      </c>
      <c r="F102" s="14">
        <v>290.7</v>
      </c>
      <c r="G102" s="14">
        <v>4.3899999999999997</v>
      </c>
      <c r="H102" s="14">
        <f t="shared" si="9"/>
        <v>7.39</v>
      </c>
      <c r="I102" s="23">
        <f t="shared" si="10"/>
        <v>-1.428571428571424E-2</v>
      </c>
      <c r="J102" s="24">
        <f t="shared" si="11"/>
        <v>1.0557142857142856</v>
      </c>
    </row>
    <row r="103" spans="1:10" x14ac:dyDescent="0.25">
      <c r="A103" s="14">
        <v>309.5</v>
      </c>
      <c r="B103" s="14">
        <v>4.9800000000000004</v>
      </c>
      <c r="C103" s="14">
        <f t="shared" si="6"/>
        <v>7.98</v>
      </c>
      <c r="D103" s="23">
        <f t="shared" si="7"/>
        <v>-7.6470588235294831E-2</v>
      </c>
      <c r="E103" s="24">
        <f t="shared" si="8"/>
        <v>1.1400000000000001</v>
      </c>
      <c r="F103" s="14">
        <v>287.89999999999998</v>
      </c>
      <c r="G103" s="14">
        <v>4.43</v>
      </c>
      <c r="H103" s="14">
        <f t="shared" si="9"/>
        <v>7.43</v>
      </c>
      <c r="I103" s="23">
        <f t="shared" si="10"/>
        <v>7.1428571428572341E-2</v>
      </c>
      <c r="J103" s="24">
        <f t="shared" si="11"/>
        <v>1.0614285714285714</v>
      </c>
    </row>
    <row r="104" spans="1:10" x14ac:dyDescent="0.25">
      <c r="A104" s="14">
        <v>312.89999999999998</v>
      </c>
      <c r="B104" s="14">
        <v>4.72</v>
      </c>
      <c r="C104" s="14">
        <f t="shared" si="6"/>
        <v>7.72</v>
      </c>
      <c r="D104" s="23">
        <f t="shared" si="7"/>
        <v>-2.3529411764705667E-2</v>
      </c>
      <c r="E104" s="24">
        <f t="shared" si="8"/>
        <v>1.1028571428571428</v>
      </c>
      <c r="F104" s="14">
        <v>285.10000000000002</v>
      </c>
      <c r="G104" s="14">
        <v>4.2300000000000004</v>
      </c>
      <c r="H104" s="14">
        <f t="shared" si="9"/>
        <v>7.23</v>
      </c>
      <c r="I104" s="23">
        <f t="shared" si="10"/>
        <v>0.12857142857142817</v>
      </c>
      <c r="J104" s="24">
        <f t="shared" si="11"/>
        <v>1.0328571428571429</v>
      </c>
    </row>
    <row r="105" spans="1:10" x14ac:dyDescent="0.25">
      <c r="A105" s="14">
        <v>316.3</v>
      </c>
      <c r="B105" s="14">
        <v>4.6399999999999997</v>
      </c>
      <c r="C105" s="14">
        <f t="shared" si="6"/>
        <v>7.64</v>
      </c>
      <c r="D105" s="23">
        <f t="shared" si="7"/>
        <v>-0.18064516129032443</v>
      </c>
      <c r="E105" s="24">
        <f t="shared" si="8"/>
        <v>1.0914285714285714</v>
      </c>
      <c r="F105" s="14">
        <v>282.3</v>
      </c>
      <c r="G105" s="14">
        <v>3.87</v>
      </c>
      <c r="H105" s="14">
        <f t="shared" si="9"/>
        <v>6.87</v>
      </c>
      <c r="I105" s="23">
        <f t="shared" si="10"/>
        <v>-0.18928571428571361</v>
      </c>
      <c r="J105" s="24">
        <f t="shared" si="11"/>
        <v>0.98142857142857143</v>
      </c>
    </row>
    <row r="106" spans="1:10" x14ac:dyDescent="0.25">
      <c r="A106" s="14">
        <v>319.39999999999998</v>
      </c>
      <c r="B106" s="14">
        <v>4.08</v>
      </c>
      <c r="C106" s="14">
        <f t="shared" si="6"/>
        <v>7.08</v>
      </c>
      <c r="D106" s="23">
        <f t="shared" si="7"/>
        <v>0.2129032258064501</v>
      </c>
      <c r="E106" s="24">
        <f t="shared" si="8"/>
        <v>1.0114285714285713</v>
      </c>
      <c r="F106" s="14">
        <v>279.5</v>
      </c>
      <c r="G106" s="14">
        <v>4.4000000000000004</v>
      </c>
      <c r="H106" s="14">
        <f t="shared" si="9"/>
        <v>7.4</v>
      </c>
      <c r="I106" s="23">
        <f t="shared" si="10"/>
        <v>0.10645161290322505</v>
      </c>
      <c r="J106" s="24">
        <f t="shared" si="11"/>
        <v>1.0571428571428572</v>
      </c>
    </row>
    <row r="107" spans="1:10" x14ac:dyDescent="0.25">
      <c r="A107" s="14">
        <v>322.5</v>
      </c>
      <c r="B107" s="14">
        <v>4.74</v>
      </c>
      <c r="C107" s="14">
        <f t="shared" si="6"/>
        <v>7.74</v>
      </c>
      <c r="D107" s="23">
        <f t="shared" si="7"/>
        <v>2.7027027027026534E-3</v>
      </c>
      <c r="E107" s="24">
        <f t="shared" si="8"/>
        <v>1.1057142857142856</v>
      </c>
      <c r="F107" s="14">
        <v>276.39999999999998</v>
      </c>
      <c r="G107" s="14">
        <v>4.07</v>
      </c>
      <c r="H107" s="14">
        <f t="shared" si="9"/>
        <v>7.07</v>
      </c>
      <c r="I107" s="23">
        <f t="shared" si="10"/>
        <v>0.10000000000000059</v>
      </c>
      <c r="J107" s="24">
        <f t="shared" si="11"/>
        <v>1.01</v>
      </c>
    </row>
    <row r="108" spans="1:10" x14ac:dyDescent="0.25">
      <c r="A108" s="14">
        <v>326.2</v>
      </c>
      <c r="B108" s="14">
        <v>4.75</v>
      </c>
      <c r="C108" s="14">
        <f t="shared" si="6"/>
        <v>7.75</v>
      </c>
      <c r="D108" s="23">
        <f t="shared" si="7"/>
        <v>-0.20967741935483727</v>
      </c>
      <c r="E108" s="24">
        <f t="shared" si="8"/>
        <v>1.1071428571428572</v>
      </c>
      <c r="F108" s="14">
        <v>273.7</v>
      </c>
      <c r="G108" s="14">
        <v>3.8</v>
      </c>
      <c r="H108" s="14">
        <f t="shared" si="9"/>
        <v>6.8</v>
      </c>
      <c r="I108" s="23">
        <f t="shared" si="10"/>
        <v>-0.17096774193548583</v>
      </c>
      <c r="J108" s="24">
        <f t="shared" si="11"/>
        <v>0.97142857142857142</v>
      </c>
    </row>
    <row r="109" spans="1:10" x14ac:dyDescent="0.25">
      <c r="A109" s="14">
        <v>329.3</v>
      </c>
      <c r="B109" s="14">
        <v>4.0999999999999996</v>
      </c>
      <c r="C109" s="14">
        <f t="shared" si="6"/>
        <v>7.1</v>
      </c>
      <c r="D109" s="23">
        <f t="shared" si="7"/>
        <v>0.10322580645161412</v>
      </c>
      <c r="E109" s="24">
        <f t="shared" si="8"/>
        <v>1.0142857142857142</v>
      </c>
      <c r="F109" s="14">
        <v>270.60000000000002</v>
      </c>
      <c r="G109" s="14">
        <v>4.33</v>
      </c>
      <c r="H109" s="14">
        <f t="shared" si="9"/>
        <v>7.33</v>
      </c>
      <c r="I109" s="23">
        <f t="shared" si="10"/>
        <v>-2.1212121212121224E-2</v>
      </c>
      <c r="J109" s="24">
        <f t="shared" si="11"/>
        <v>1.0471428571428572</v>
      </c>
    </row>
    <row r="110" spans="1:10" x14ac:dyDescent="0.25">
      <c r="A110" s="14">
        <v>332.4</v>
      </c>
      <c r="B110" s="14">
        <v>4.42</v>
      </c>
      <c r="C110" s="14">
        <f t="shared" si="6"/>
        <v>7.42</v>
      </c>
      <c r="D110" s="23">
        <f t="shared" si="7"/>
        <v>0.41470588235293704</v>
      </c>
      <c r="E110" s="24">
        <f t="shared" si="8"/>
        <v>1.06</v>
      </c>
      <c r="F110" s="14">
        <v>267.3</v>
      </c>
      <c r="G110" s="14">
        <v>4.4000000000000004</v>
      </c>
      <c r="H110" s="14">
        <f t="shared" si="9"/>
        <v>7.4</v>
      </c>
      <c r="I110" s="23">
        <f t="shared" si="10"/>
        <v>-5.3571428571428166E-2</v>
      </c>
      <c r="J110" s="24">
        <f t="shared" si="11"/>
        <v>1.0571428571428572</v>
      </c>
    </row>
    <row r="111" spans="1:10" x14ac:dyDescent="0.25">
      <c r="A111" s="14">
        <v>335.8</v>
      </c>
      <c r="B111" s="14">
        <v>5.83</v>
      </c>
      <c r="C111" s="14">
        <f t="shared" si="6"/>
        <v>8.83</v>
      </c>
      <c r="D111" s="23">
        <f t="shared" si="7"/>
        <v>-0.25000000000000155</v>
      </c>
      <c r="E111" s="24">
        <f t="shared" si="8"/>
        <v>1.2614285714285713</v>
      </c>
      <c r="F111" s="14">
        <v>264.5</v>
      </c>
      <c r="G111" s="14">
        <v>4.55</v>
      </c>
      <c r="H111" s="14">
        <f t="shared" si="9"/>
        <v>7.55</v>
      </c>
      <c r="I111" s="23">
        <f t="shared" si="10"/>
        <v>7.7419354838709181E-2</v>
      </c>
      <c r="J111" s="24">
        <f t="shared" si="11"/>
        <v>1.0785714285714285</v>
      </c>
    </row>
    <row r="112" spans="1:10" x14ac:dyDescent="0.25">
      <c r="A112" s="14">
        <v>339.2</v>
      </c>
      <c r="B112" s="14">
        <v>4.9800000000000004</v>
      </c>
      <c r="C112" s="14">
        <f t="shared" si="6"/>
        <v>7.98</v>
      </c>
      <c r="D112" s="23">
        <f t="shared" si="7"/>
        <v>4.5714285714285499E-2</v>
      </c>
      <c r="E112" s="24">
        <f t="shared" si="8"/>
        <v>1.1400000000000001</v>
      </c>
      <c r="F112" s="14">
        <v>261.39999999999998</v>
      </c>
      <c r="G112" s="14">
        <v>4.3099999999999996</v>
      </c>
      <c r="H112" s="14">
        <f t="shared" si="9"/>
        <v>7.31</v>
      </c>
      <c r="I112" s="23">
        <f t="shared" si="10"/>
        <v>-3.0000000000000249E-2</v>
      </c>
      <c r="J112" s="24">
        <f t="shared" si="11"/>
        <v>1.0442857142857143</v>
      </c>
    </row>
    <row r="113" spans="1:10" x14ac:dyDescent="0.25">
      <c r="A113" s="14">
        <v>342.7</v>
      </c>
      <c r="B113" s="14">
        <v>5.14</v>
      </c>
      <c r="C113" s="14">
        <f t="shared" si="6"/>
        <v>8.14</v>
      </c>
      <c r="D113" s="23">
        <f t="shared" si="7"/>
        <v>-0.13225806451612782</v>
      </c>
      <c r="E113" s="24">
        <f t="shared" si="8"/>
        <v>1.162857142857143</v>
      </c>
      <c r="F113" s="14">
        <v>258.39999999999998</v>
      </c>
      <c r="G113" s="14">
        <v>4.4000000000000004</v>
      </c>
      <c r="H113" s="14">
        <f t="shared" si="9"/>
        <v>7.4</v>
      </c>
      <c r="I113" s="23">
        <f t="shared" si="10"/>
        <v>0.21290322580645399</v>
      </c>
      <c r="J113" s="24">
        <f t="shared" si="11"/>
        <v>1.0571428571428572</v>
      </c>
    </row>
    <row r="114" spans="1:10" x14ac:dyDescent="0.25">
      <c r="A114" s="14">
        <v>345.8</v>
      </c>
      <c r="B114" s="14">
        <v>4.7300000000000004</v>
      </c>
      <c r="C114" s="14">
        <f t="shared" si="6"/>
        <v>7.73</v>
      </c>
      <c r="D114" s="23">
        <f t="shared" si="7"/>
        <v>-0.15172413793103581</v>
      </c>
      <c r="E114" s="24">
        <f t="shared" si="8"/>
        <v>1.1042857142857143</v>
      </c>
      <c r="F114" s="14">
        <v>255.3</v>
      </c>
      <c r="G114" s="14">
        <v>3.74</v>
      </c>
      <c r="H114" s="14">
        <f t="shared" si="9"/>
        <v>6.74</v>
      </c>
      <c r="I114" s="23">
        <f t="shared" si="10"/>
        <v>-8.1481481481480877E-2</v>
      </c>
      <c r="J114" s="24">
        <f t="shared" si="11"/>
        <v>0.96285714285714286</v>
      </c>
    </row>
    <row r="115" spans="1:10" x14ac:dyDescent="0.25">
      <c r="A115" s="14">
        <v>348.7</v>
      </c>
      <c r="B115" s="14">
        <v>4.29</v>
      </c>
      <c r="C115" s="14">
        <f t="shared" si="6"/>
        <v>7.29</v>
      </c>
      <c r="D115" s="23">
        <f t="shared" si="7"/>
        <v>0.15588235294117497</v>
      </c>
      <c r="E115" s="24">
        <f t="shared" si="8"/>
        <v>1.0414285714285714</v>
      </c>
      <c r="F115" s="14">
        <v>252.6</v>
      </c>
      <c r="G115" s="14">
        <v>3.96</v>
      </c>
      <c r="H115" s="14">
        <f t="shared" si="9"/>
        <v>6.96</v>
      </c>
      <c r="I115" s="23">
        <f t="shared" si="10"/>
        <v>4.5161290322580767E-2</v>
      </c>
      <c r="J115" s="24">
        <f t="shared" si="11"/>
        <v>0.99428571428571433</v>
      </c>
    </row>
    <row r="116" spans="1:10" x14ac:dyDescent="0.25">
      <c r="A116" s="14">
        <v>352.1</v>
      </c>
      <c r="B116" s="14">
        <v>4.82</v>
      </c>
      <c r="C116" s="14">
        <f t="shared" si="6"/>
        <v>7.82</v>
      </c>
      <c r="D116" s="23">
        <f t="shared" si="7"/>
        <v>9.285714285714429E-2</v>
      </c>
      <c r="E116" s="24">
        <f t="shared" si="8"/>
        <v>1.1171428571428572</v>
      </c>
      <c r="F116" s="14">
        <v>249.5</v>
      </c>
      <c r="G116" s="14">
        <v>3.82</v>
      </c>
      <c r="H116" s="14">
        <f t="shared" si="9"/>
        <v>6.82</v>
      </c>
      <c r="I116" s="23">
        <f t="shared" si="10"/>
        <v>-0.22666666666666671</v>
      </c>
      <c r="J116" s="24">
        <f t="shared" si="11"/>
        <v>0.97428571428571431</v>
      </c>
    </row>
    <row r="117" spans="1:10" x14ac:dyDescent="0.25">
      <c r="A117" s="14">
        <v>354.9</v>
      </c>
      <c r="B117" s="14">
        <v>5.08</v>
      </c>
      <c r="C117" s="14">
        <f t="shared" si="6"/>
        <v>8.08</v>
      </c>
      <c r="D117" s="23">
        <f t="shared" si="7"/>
        <v>5.3124999999999221E-2</v>
      </c>
      <c r="E117" s="24">
        <f t="shared" si="8"/>
        <v>1.1542857142857144</v>
      </c>
      <c r="F117" s="14">
        <v>246.5</v>
      </c>
      <c r="G117" s="14">
        <v>4.5</v>
      </c>
      <c r="H117" s="14">
        <f t="shared" si="9"/>
        <v>7.5</v>
      </c>
      <c r="I117" s="23">
        <f t="shared" si="10"/>
        <v>5.8064516129032274E-2</v>
      </c>
      <c r="J117" s="24">
        <f t="shared" si="11"/>
        <v>1.0714285714285714</v>
      </c>
    </row>
    <row r="118" spans="1:10" x14ac:dyDescent="0.25">
      <c r="A118" s="14">
        <v>358.1</v>
      </c>
      <c r="B118" s="14">
        <v>5.25</v>
      </c>
      <c r="C118" s="14">
        <f t="shared" si="6"/>
        <v>8.25</v>
      </c>
      <c r="D118" s="23">
        <f t="shared" si="7"/>
        <v>-6.7741935483871696E-2</v>
      </c>
      <c r="E118" s="24">
        <f t="shared" si="8"/>
        <v>1.1785714285714286</v>
      </c>
      <c r="F118" s="14">
        <v>243.4</v>
      </c>
      <c r="G118" s="14">
        <v>4.32</v>
      </c>
      <c r="H118" s="14">
        <f t="shared" si="9"/>
        <v>7.32</v>
      </c>
      <c r="I118" s="23">
        <f t="shared" si="10"/>
        <v>0.18888888888888777</v>
      </c>
      <c r="J118" s="24">
        <f t="shared" si="11"/>
        <v>1.0457142857142858</v>
      </c>
    </row>
    <row r="119" spans="1:10" x14ac:dyDescent="0.25">
      <c r="A119" s="14">
        <v>361.2</v>
      </c>
      <c r="B119" s="14">
        <v>5.04</v>
      </c>
      <c r="C119" s="14">
        <f t="shared" si="6"/>
        <v>8.0399999999999991</v>
      </c>
      <c r="D119" s="23">
        <f t="shared" si="7"/>
        <v>-6.2857142857142792E-2</v>
      </c>
      <c r="E119" s="24">
        <f t="shared" si="8"/>
        <v>1.1485714285714284</v>
      </c>
      <c r="F119" s="14">
        <v>240.7</v>
      </c>
      <c r="G119" s="14">
        <v>3.81</v>
      </c>
      <c r="H119" s="14">
        <f t="shared" si="9"/>
        <v>6.8100000000000005</v>
      </c>
      <c r="I119" s="23">
        <f t="shared" si="10"/>
        <v>-0.41199999999999992</v>
      </c>
      <c r="J119" s="24">
        <f t="shared" si="11"/>
        <v>0.97285714285714298</v>
      </c>
    </row>
    <row r="120" spans="1:10" x14ac:dyDescent="0.25">
      <c r="A120" s="14">
        <v>364.7</v>
      </c>
      <c r="B120" s="14">
        <v>4.82</v>
      </c>
      <c r="C120" s="14">
        <f t="shared" si="6"/>
        <v>7.82</v>
      </c>
      <c r="D120" s="23">
        <f t="shared" si="7"/>
        <v>0.2483870967741916</v>
      </c>
      <c r="E120" s="24">
        <f t="shared" si="8"/>
        <v>1.1171428571428572</v>
      </c>
      <c r="F120" s="14">
        <v>238.2</v>
      </c>
      <c r="G120" s="14">
        <v>4.84</v>
      </c>
      <c r="H120" s="14">
        <f t="shared" si="9"/>
        <v>7.84</v>
      </c>
      <c r="I120" s="23">
        <f t="shared" si="10"/>
        <v>0.36296296296296449</v>
      </c>
      <c r="J120" s="24">
        <f t="shared" si="11"/>
        <v>1.1199999999999999</v>
      </c>
    </row>
    <row r="121" spans="1:10" x14ac:dyDescent="0.25">
      <c r="A121" s="14">
        <v>367.8</v>
      </c>
      <c r="B121" s="14">
        <v>5.59</v>
      </c>
      <c r="C121" s="14">
        <f t="shared" si="6"/>
        <v>8.59</v>
      </c>
      <c r="D121" s="23">
        <f t="shared" si="7"/>
        <v>-6.8750000000000172E-2</v>
      </c>
      <c r="E121" s="24">
        <f t="shared" si="8"/>
        <v>1.2271428571428571</v>
      </c>
      <c r="F121" s="14">
        <v>235.5</v>
      </c>
      <c r="G121" s="14">
        <v>3.86</v>
      </c>
      <c r="H121" s="14">
        <f t="shared" si="9"/>
        <v>6.8599999999999994</v>
      </c>
      <c r="I121" s="23">
        <f t="shared" si="10"/>
        <v>-0.24999999999999889</v>
      </c>
      <c r="J121" s="24">
        <f t="shared" si="11"/>
        <v>0.97999999999999987</v>
      </c>
    </row>
    <row r="122" spans="1:10" x14ac:dyDescent="0.25">
      <c r="A122" s="14">
        <v>371</v>
      </c>
      <c r="B122" s="14">
        <v>5.37</v>
      </c>
      <c r="C122" s="14">
        <f t="shared" si="6"/>
        <v>8.370000000000001</v>
      </c>
      <c r="D122" s="23">
        <f t="shared" si="7"/>
        <v>-0.2206896551724154</v>
      </c>
      <c r="E122" s="24">
        <f t="shared" si="8"/>
        <v>1.195714285714286</v>
      </c>
      <c r="F122" s="14">
        <v>232.7</v>
      </c>
      <c r="G122" s="14">
        <v>4.5599999999999996</v>
      </c>
      <c r="H122" s="14">
        <f t="shared" si="9"/>
        <v>7.56</v>
      </c>
      <c r="I122" s="23">
        <f t="shared" si="10"/>
        <v>9.629629629629663E-2</v>
      </c>
      <c r="J122" s="24">
        <f t="shared" si="11"/>
        <v>1.0799999999999998</v>
      </c>
    </row>
    <row r="123" spans="1:10" x14ac:dyDescent="0.25">
      <c r="A123" s="14">
        <v>373.9</v>
      </c>
      <c r="B123" s="14">
        <v>4.7300000000000004</v>
      </c>
      <c r="C123" s="14">
        <f t="shared" si="6"/>
        <v>7.73</v>
      </c>
      <c r="D123" s="23">
        <f t="shared" si="7"/>
        <v>0.26774193548386876</v>
      </c>
      <c r="E123" s="24">
        <f t="shared" si="8"/>
        <v>1.1042857142857143</v>
      </c>
      <c r="F123" s="14">
        <v>230</v>
      </c>
      <c r="G123" s="14">
        <v>4.3</v>
      </c>
      <c r="H123" s="14">
        <f t="shared" si="9"/>
        <v>7.3</v>
      </c>
      <c r="I123" s="23">
        <f t="shared" si="10"/>
        <v>7.0967741935483927E-2</v>
      </c>
      <c r="J123" s="24">
        <f t="shared" si="11"/>
        <v>1.0428571428571429</v>
      </c>
    </row>
    <row r="124" spans="1:10" x14ac:dyDescent="0.25">
      <c r="A124" s="14">
        <v>377</v>
      </c>
      <c r="B124" s="14">
        <v>5.56</v>
      </c>
      <c r="C124" s="14">
        <f t="shared" si="6"/>
        <v>8.5599999999999987</v>
      </c>
      <c r="D124" s="23">
        <f t="shared" si="7"/>
        <v>-3.7499999999999888E-2</v>
      </c>
      <c r="E124" s="24">
        <f t="shared" si="8"/>
        <v>1.2228571428571426</v>
      </c>
      <c r="F124" s="14">
        <v>226.9</v>
      </c>
      <c r="G124" s="14">
        <v>4.08</v>
      </c>
      <c r="H124" s="14">
        <f t="shared" si="9"/>
        <v>7.08</v>
      </c>
      <c r="I124" s="23">
        <f t="shared" si="10"/>
        <v>1.5151515151515046E-2</v>
      </c>
      <c r="J124" s="24">
        <f t="shared" si="11"/>
        <v>1.0114285714285713</v>
      </c>
    </row>
    <row r="125" spans="1:10" x14ac:dyDescent="0.25">
      <c r="A125" s="14">
        <v>380.2</v>
      </c>
      <c r="B125" s="14">
        <v>5.44</v>
      </c>
      <c r="C125" s="14">
        <f t="shared" si="6"/>
        <v>8.4400000000000013</v>
      </c>
      <c r="D125" s="23">
        <f t="shared" si="7"/>
        <v>1.1428571428571439E-2</v>
      </c>
      <c r="E125" s="24">
        <f t="shared" si="8"/>
        <v>1.205714285714286</v>
      </c>
      <c r="F125" s="14">
        <v>223.6</v>
      </c>
      <c r="G125" s="14">
        <v>4.03</v>
      </c>
      <c r="H125" s="14">
        <f t="shared" si="9"/>
        <v>7.03</v>
      </c>
      <c r="I125" s="23">
        <f t="shared" si="10"/>
        <v>-0.16666666666666743</v>
      </c>
      <c r="J125" s="24">
        <f t="shared" si="11"/>
        <v>1.0042857142857142</v>
      </c>
    </row>
    <row r="126" spans="1:10" x14ac:dyDescent="0.25">
      <c r="A126" s="14">
        <v>383.7</v>
      </c>
      <c r="B126" s="14">
        <v>5.48</v>
      </c>
      <c r="C126" s="14">
        <f t="shared" si="6"/>
        <v>8.48</v>
      </c>
      <c r="D126" s="23">
        <f t="shared" si="7"/>
        <v>-0.1823529411764688</v>
      </c>
      <c r="E126" s="24">
        <f t="shared" si="8"/>
        <v>1.2114285714285715</v>
      </c>
      <c r="F126" s="14">
        <v>220.9</v>
      </c>
      <c r="G126" s="14">
        <v>4.4800000000000004</v>
      </c>
      <c r="H126" s="14">
        <f t="shared" si="9"/>
        <v>7.48</v>
      </c>
      <c r="I126" s="23">
        <f t="shared" si="10"/>
        <v>0.26000000000000006</v>
      </c>
      <c r="J126" s="24">
        <f t="shared" si="11"/>
        <v>1.0685714285714287</v>
      </c>
    </row>
    <row r="127" spans="1:10" x14ac:dyDescent="0.25">
      <c r="A127" s="14">
        <v>387.1</v>
      </c>
      <c r="B127" s="14">
        <v>4.8600000000000003</v>
      </c>
      <c r="C127" s="14">
        <f t="shared" si="6"/>
        <v>7.86</v>
      </c>
      <c r="D127" s="23">
        <f t="shared" si="7"/>
        <v>-6.0526315789474518E-2</v>
      </c>
      <c r="E127" s="24">
        <f t="shared" si="8"/>
        <v>1.122857142857143</v>
      </c>
      <c r="F127" s="14">
        <v>217.9</v>
      </c>
      <c r="G127" s="14">
        <v>3.7</v>
      </c>
      <c r="H127" s="14">
        <f t="shared" si="9"/>
        <v>6.7</v>
      </c>
      <c r="I127" s="23">
        <f t="shared" si="10"/>
        <v>-2.2222222222221939E-2</v>
      </c>
      <c r="J127" s="24">
        <f t="shared" si="11"/>
        <v>0.95714285714285718</v>
      </c>
    </row>
    <row r="128" spans="1:10" x14ac:dyDescent="0.25">
      <c r="A128" s="14">
        <v>390.9</v>
      </c>
      <c r="B128" s="14">
        <v>4.63</v>
      </c>
      <c r="C128" s="14">
        <f t="shared" si="6"/>
        <v>7.63</v>
      </c>
      <c r="D128" s="23">
        <f t="shared" si="7"/>
        <v>9.2105263157894607E-2</v>
      </c>
      <c r="E128" s="24">
        <f t="shared" si="8"/>
        <v>1.0900000000000001</v>
      </c>
      <c r="F128" s="14">
        <v>215.2</v>
      </c>
      <c r="G128" s="14">
        <v>3.76</v>
      </c>
      <c r="H128" s="14">
        <f t="shared" si="9"/>
        <v>6.76</v>
      </c>
      <c r="I128" s="23">
        <f t="shared" si="10"/>
        <v>-5.7142857142857544E-2</v>
      </c>
      <c r="J128" s="24">
        <f t="shared" si="11"/>
        <v>0.96571428571428564</v>
      </c>
    </row>
    <row r="129" spans="1:10" x14ac:dyDescent="0.25">
      <c r="A129" s="14">
        <v>394.7</v>
      </c>
      <c r="B129" s="14">
        <v>4.9800000000000004</v>
      </c>
      <c r="C129" s="14">
        <f t="shared" si="6"/>
        <v>7.98</v>
      </c>
      <c r="D129" s="23">
        <f t="shared" si="7"/>
        <v>6.2857142857142792E-2</v>
      </c>
      <c r="E129" s="24">
        <f t="shared" si="8"/>
        <v>1.1400000000000001</v>
      </c>
      <c r="F129" s="14">
        <v>212.4</v>
      </c>
      <c r="G129" s="14">
        <v>3.92</v>
      </c>
      <c r="H129" s="14">
        <f t="shared" si="9"/>
        <v>6.92</v>
      </c>
      <c r="I129" s="23">
        <f t="shared" si="10"/>
        <v>7.7777777777777279E-2</v>
      </c>
      <c r="J129" s="24">
        <f t="shared" si="11"/>
        <v>0.98857142857142855</v>
      </c>
    </row>
    <row r="130" spans="1:10" x14ac:dyDescent="0.25">
      <c r="A130" s="14">
        <v>398.2</v>
      </c>
      <c r="B130" s="14">
        <v>5.2</v>
      </c>
      <c r="C130" s="14">
        <f t="shared" si="6"/>
        <v>8.1999999999999993</v>
      </c>
      <c r="D130" s="23">
        <f t="shared" si="7"/>
        <v>-5.5882352941176022E-2</v>
      </c>
      <c r="E130" s="24">
        <f t="shared" si="8"/>
        <v>1.1714285714285713</v>
      </c>
      <c r="F130" s="14">
        <v>209.7</v>
      </c>
      <c r="G130" s="14">
        <v>3.71</v>
      </c>
      <c r="H130" s="14">
        <f t="shared" si="9"/>
        <v>6.71</v>
      </c>
      <c r="I130" s="23">
        <f t="shared" si="10"/>
        <v>-0.14814814814814892</v>
      </c>
      <c r="J130" s="24">
        <f t="shared" si="11"/>
        <v>0.95857142857142852</v>
      </c>
    </row>
    <row r="131" spans="1:10" x14ac:dyDescent="0.25">
      <c r="A131" s="14">
        <v>401.6</v>
      </c>
      <c r="B131" s="14">
        <v>5.01</v>
      </c>
      <c r="C131" s="14">
        <f t="shared" si="6"/>
        <v>8.01</v>
      </c>
      <c r="D131" s="23">
        <f t="shared" si="7"/>
        <v>-4.2857142857142705E-2</v>
      </c>
      <c r="E131" s="24">
        <f t="shared" si="8"/>
        <v>1.1442857142857144</v>
      </c>
      <c r="F131" s="14">
        <v>207</v>
      </c>
      <c r="G131" s="14">
        <v>4.1100000000000003</v>
      </c>
      <c r="H131" s="14">
        <f t="shared" si="9"/>
        <v>7.11</v>
      </c>
      <c r="I131" s="23">
        <f t="shared" si="10"/>
        <v>7.4999999999999845E-2</v>
      </c>
      <c r="J131" s="24">
        <f t="shared" si="11"/>
        <v>1.0157142857142858</v>
      </c>
    </row>
    <row r="132" spans="1:10" x14ac:dyDescent="0.25">
      <c r="A132" s="14">
        <v>405.1</v>
      </c>
      <c r="B132" s="14">
        <v>4.8600000000000003</v>
      </c>
      <c r="C132" s="14">
        <f t="shared" ref="C132:C191" si="12">B132+3</f>
        <v>7.86</v>
      </c>
      <c r="D132" s="23">
        <f t="shared" ref="D132:D191" si="13">(B133-B132)/(A133-A132)</f>
        <v>-2.6315789473684667E-2</v>
      </c>
      <c r="E132" s="24">
        <f t="shared" ref="E132:E191" si="14">C132/$C$3</f>
        <v>1.122857142857143</v>
      </c>
      <c r="F132" s="14">
        <v>204.2</v>
      </c>
      <c r="G132" s="14">
        <v>3.9</v>
      </c>
      <c r="H132" s="14">
        <f t="shared" ref="H132:H195" si="15">G132+3</f>
        <v>6.9</v>
      </c>
      <c r="I132" s="23">
        <f t="shared" ref="I132:I195" si="16">(G133-G132)/(F133-F132)</f>
        <v>-6.2962962962963373E-2</v>
      </c>
      <c r="J132" s="24">
        <f t="shared" ref="J132:J195" si="17">H132/$C$3</f>
        <v>0.98571428571428577</v>
      </c>
    </row>
    <row r="133" spans="1:10" x14ac:dyDescent="0.25">
      <c r="A133" s="14">
        <v>408.9</v>
      </c>
      <c r="B133" s="14">
        <v>4.76</v>
      </c>
      <c r="C133" s="14">
        <f t="shared" si="12"/>
        <v>7.76</v>
      </c>
      <c r="D133" s="23">
        <f t="shared" si="13"/>
        <v>9.3749999999999441E-3</v>
      </c>
      <c r="E133" s="24">
        <f t="shared" si="14"/>
        <v>1.1085714285714285</v>
      </c>
      <c r="F133" s="14">
        <v>201.5</v>
      </c>
      <c r="G133" s="14">
        <v>4.07</v>
      </c>
      <c r="H133" s="14">
        <f t="shared" si="15"/>
        <v>7.07</v>
      </c>
      <c r="I133" s="23">
        <f t="shared" si="16"/>
        <v>1.111111111111125E-2</v>
      </c>
      <c r="J133" s="24">
        <f t="shared" si="17"/>
        <v>1.01</v>
      </c>
    </row>
    <row r="134" spans="1:10" x14ac:dyDescent="0.25">
      <c r="A134" s="14">
        <v>412.1</v>
      </c>
      <c r="B134" s="14">
        <v>4.79</v>
      </c>
      <c r="C134" s="14">
        <f t="shared" si="12"/>
        <v>7.79</v>
      </c>
      <c r="D134" s="23">
        <f t="shared" si="13"/>
        <v>-5.5263157894737493E-2</v>
      </c>
      <c r="E134" s="24">
        <f t="shared" si="14"/>
        <v>1.1128571428571428</v>
      </c>
      <c r="F134" s="14">
        <v>198.8</v>
      </c>
      <c r="G134" s="14">
        <v>4.04</v>
      </c>
      <c r="H134" s="14">
        <f t="shared" si="15"/>
        <v>7.04</v>
      </c>
      <c r="I134" s="23">
        <f t="shared" si="16"/>
        <v>3.7037037037036834E-2</v>
      </c>
      <c r="J134" s="24">
        <f t="shared" si="17"/>
        <v>1.0057142857142858</v>
      </c>
    </row>
    <row r="135" spans="1:10" x14ac:dyDescent="0.25">
      <c r="A135" s="14">
        <v>415.9</v>
      </c>
      <c r="B135" s="14">
        <v>4.58</v>
      </c>
      <c r="C135" s="14">
        <f t="shared" si="12"/>
        <v>7.58</v>
      </c>
      <c r="D135" s="23">
        <f t="shared" si="13"/>
        <v>0.14374999999999793</v>
      </c>
      <c r="E135" s="24">
        <f t="shared" si="14"/>
        <v>1.082857142857143</v>
      </c>
      <c r="F135" s="14">
        <v>196.1</v>
      </c>
      <c r="G135" s="14">
        <v>3.94</v>
      </c>
      <c r="H135" s="14">
        <f t="shared" si="15"/>
        <v>6.9399999999999995</v>
      </c>
      <c r="I135" s="23">
        <f t="shared" si="16"/>
        <v>-0.20000000000000101</v>
      </c>
      <c r="J135" s="24">
        <f t="shared" si="17"/>
        <v>0.99142857142857133</v>
      </c>
    </row>
    <row r="136" spans="1:10" x14ac:dyDescent="0.25">
      <c r="A136" s="14">
        <v>419.1</v>
      </c>
      <c r="B136" s="14">
        <v>5.04</v>
      </c>
      <c r="C136" s="14">
        <f t="shared" si="12"/>
        <v>8.0399999999999991</v>
      </c>
      <c r="D136" s="23">
        <f t="shared" si="13"/>
        <v>0.15625000000000056</v>
      </c>
      <c r="E136" s="24">
        <f t="shared" si="14"/>
        <v>1.1485714285714284</v>
      </c>
      <c r="F136" s="14">
        <v>193.4</v>
      </c>
      <c r="G136" s="14">
        <v>4.4800000000000004</v>
      </c>
      <c r="H136" s="14">
        <f t="shared" si="15"/>
        <v>7.48</v>
      </c>
      <c r="I136" s="23">
        <f t="shared" si="16"/>
        <v>-0.10999999999999972</v>
      </c>
      <c r="J136" s="24">
        <f t="shared" si="17"/>
        <v>1.0685714285714287</v>
      </c>
    </row>
    <row r="137" spans="1:10" x14ac:dyDescent="0.25">
      <c r="A137" s="14">
        <v>422.3</v>
      </c>
      <c r="B137" s="14">
        <v>5.54</v>
      </c>
      <c r="C137" s="14">
        <f t="shared" si="12"/>
        <v>8.5399999999999991</v>
      </c>
      <c r="D137" s="23">
        <f t="shared" si="13"/>
        <v>3.1428571428571521E-2</v>
      </c>
      <c r="E137" s="24">
        <f t="shared" si="14"/>
        <v>1.22</v>
      </c>
      <c r="F137" s="14">
        <v>190.4</v>
      </c>
      <c r="G137" s="14">
        <v>4.8099999999999996</v>
      </c>
      <c r="H137" s="14">
        <f t="shared" si="15"/>
        <v>7.81</v>
      </c>
      <c r="I137" s="23">
        <f t="shared" si="16"/>
        <v>0.2233333333333333</v>
      </c>
      <c r="J137" s="24">
        <f t="shared" si="17"/>
        <v>1.1157142857142857</v>
      </c>
    </row>
    <row r="138" spans="1:10" x14ac:dyDescent="0.25">
      <c r="A138" s="14">
        <v>425.8</v>
      </c>
      <c r="B138" s="14">
        <v>5.65</v>
      </c>
      <c r="C138" s="14">
        <f t="shared" si="12"/>
        <v>8.65</v>
      </c>
      <c r="D138" s="23">
        <f t="shared" si="13"/>
        <v>-8.6111111111112068E-2</v>
      </c>
      <c r="E138" s="24">
        <f t="shared" si="14"/>
        <v>1.2357142857142858</v>
      </c>
      <c r="F138" s="14">
        <v>187.4</v>
      </c>
      <c r="G138" s="14">
        <v>4.1399999999999997</v>
      </c>
      <c r="H138" s="14">
        <f t="shared" si="15"/>
        <v>7.14</v>
      </c>
      <c r="I138" s="23">
        <f t="shared" si="16"/>
        <v>-0.10000000000000024</v>
      </c>
      <c r="J138" s="24">
        <f t="shared" si="17"/>
        <v>1.02</v>
      </c>
    </row>
    <row r="139" spans="1:10" x14ac:dyDescent="0.25">
      <c r="A139" s="14">
        <v>429.4</v>
      </c>
      <c r="B139" s="14">
        <v>5.34</v>
      </c>
      <c r="C139" s="14">
        <f t="shared" si="12"/>
        <v>8.34</v>
      </c>
      <c r="D139" s="23">
        <f t="shared" si="13"/>
        <v>-0.11874999999999827</v>
      </c>
      <c r="E139" s="24">
        <f t="shared" si="14"/>
        <v>1.1914285714285715</v>
      </c>
      <c r="F139" s="14">
        <v>184.4</v>
      </c>
      <c r="G139" s="14">
        <v>4.4400000000000004</v>
      </c>
      <c r="H139" s="14">
        <f t="shared" si="15"/>
        <v>7.44</v>
      </c>
      <c r="I139" s="23">
        <f t="shared" si="16"/>
        <v>0</v>
      </c>
      <c r="J139" s="24">
        <f t="shared" si="17"/>
        <v>1.0628571428571429</v>
      </c>
    </row>
    <row r="140" spans="1:10" x14ac:dyDescent="0.25">
      <c r="A140" s="14">
        <v>432.6</v>
      </c>
      <c r="B140" s="14">
        <v>4.96</v>
      </c>
      <c r="C140" s="14">
        <f t="shared" si="12"/>
        <v>7.96</v>
      </c>
      <c r="D140" s="23">
        <f t="shared" si="13"/>
        <v>0.21875000000000083</v>
      </c>
      <c r="E140" s="24">
        <f t="shared" si="14"/>
        <v>1.1371428571428572</v>
      </c>
      <c r="F140" s="14">
        <v>181.7</v>
      </c>
      <c r="G140" s="14">
        <v>4.4400000000000004</v>
      </c>
      <c r="H140" s="14">
        <f t="shared" si="15"/>
        <v>7.44</v>
      </c>
      <c r="I140" s="23">
        <f t="shared" si="16"/>
        <v>0.24444444444444569</v>
      </c>
      <c r="J140" s="24">
        <f t="shared" si="17"/>
        <v>1.0628571428571429</v>
      </c>
    </row>
    <row r="141" spans="1:10" x14ac:dyDescent="0.25">
      <c r="A141" s="14">
        <v>435.8</v>
      </c>
      <c r="B141" s="14">
        <v>5.66</v>
      </c>
      <c r="C141" s="14">
        <f t="shared" si="12"/>
        <v>8.66</v>
      </c>
      <c r="D141" s="23">
        <f t="shared" si="13"/>
        <v>-0.42424242424242287</v>
      </c>
      <c r="E141" s="24">
        <f t="shared" si="14"/>
        <v>1.2371428571428571</v>
      </c>
      <c r="F141" s="14">
        <v>179</v>
      </c>
      <c r="G141" s="14">
        <v>3.78</v>
      </c>
      <c r="H141" s="14">
        <f t="shared" si="15"/>
        <v>6.7799999999999994</v>
      </c>
      <c r="I141" s="23">
        <f t="shared" si="16"/>
        <v>9.629629629629663E-2</v>
      </c>
      <c r="J141" s="24">
        <f t="shared" si="17"/>
        <v>0.96857142857142853</v>
      </c>
    </row>
    <row r="142" spans="1:10" x14ac:dyDescent="0.25">
      <c r="A142" s="14">
        <v>439.1</v>
      </c>
      <c r="B142" s="14">
        <v>4.26</v>
      </c>
      <c r="C142" s="14">
        <f t="shared" si="12"/>
        <v>7.26</v>
      </c>
      <c r="D142" s="23">
        <f t="shared" si="13"/>
        <v>-6.5789473684211314E-2</v>
      </c>
      <c r="E142" s="24">
        <f t="shared" si="14"/>
        <v>1.0371428571428571</v>
      </c>
      <c r="F142" s="14">
        <v>176.3</v>
      </c>
      <c r="G142" s="14">
        <v>3.52</v>
      </c>
      <c r="H142" s="14">
        <f t="shared" si="15"/>
        <v>6.52</v>
      </c>
      <c r="I142" s="23">
        <f t="shared" si="16"/>
        <v>-0.41111111111110848</v>
      </c>
      <c r="J142" s="24">
        <f t="shared" si="17"/>
        <v>0.93142857142857138</v>
      </c>
    </row>
    <row r="143" spans="1:10" x14ac:dyDescent="0.25">
      <c r="A143" s="14">
        <v>442.9</v>
      </c>
      <c r="B143" s="14">
        <v>4.01</v>
      </c>
      <c r="C143" s="14">
        <f t="shared" si="12"/>
        <v>7.01</v>
      </c>
      <c r="D143" s="23">
        <f t="shared" si="13"/>
        <v>0.39999999999999442</v>
      </c>
      <c r="E143" s="24">
        <f t="shared" si="14"/>
        <v>1.0014285714285713</v>
      </c>
      <c r="F143" s="14">
        <v>173.6</v>
      </c>
      <c r="G143" s="14">
        <v>4.63</v>
      </c>
      <c r="H143" s="14">
        <f t="shared" si="15"/>
        <v>7.63</v>
      </c>
      <c r="I143" s="23">
        <f t="shared" si="16"/>
        <v>0.20000000000000084</v>
      </c>
      <c r="J143" s="24">
        <f t="shared" si="17"/>
        <v>1.0900000000000001</v>
      </c>
    </row>
    <row r="144" spans="1:10" x14ac:dyDescent="0.25">
      <c r="A144" s="14">
        <v>446.1</v>
      </c>
      <c r="B144" s="14">
        <v>5.29</v>
      </c>
      <c r="C144" s="14">
        <f t="shared" si="12"/>
        <v>8.2899999999999991</v>
      </c>
      <c r="D144" s="23">
        <f t="shared" si="13"/>
        <v>7.8787878787879809E-2</v>
      </c>
      <c r="E144" s="24">
        <f t="shared" si="14"/>
        <v>1.1842857142857142</v>
      </c>
      <c r="F144" s="14">
        <v>170.9</v>
      </c>
      <c r="G144" s="14">
        <v>4.09</v>
      </c>
      <c r="H144" s="14">
        <f t="shared" si="15"/>
        <v>7.09</v>
      </c>
      <c r="I144" s="23">
        <f t="shared" si="16"/>
        <v>0.10689655172413774</v>
      </c>
      <c r="J144" s="24">
        <f t="shared" si="17"/>
        <v>1.0128571428571429</v>
      </c>
    </row>
    <row r="145" spans="1:10" x14ac:dyDescent="0.25">
      <c r="A145" s="14">
        <v>449.4</v>
      </c>
      <c r="B145" s="14">
        <v>5.55</v>
      </c>
      <c r="C145" s="14">
        <f t="shared" si="12"/>
        <v>8.5500000000000007</v>
      </c>
      <c r="D145" s="23">
        <f t="shared" si="13"/>
        <v>-0.343749999999995</v>
      </c>
      <c r="E145" s="24">
        <f t="shared" si="14"/>
        <v>1.2214285714285715</v>
      </c>
      <c r="F145" s="14">
        <v>168</v>
      </c>
      <c r="G145" s="14">
        <v>3.78</v>
      </c>
      <c r="H145" s="14">
        <f t="shared" si="15"/>
        <v>6.7799999999999994</v>
      </c>
      <c r="I145" s="23">
        <f t="shared" si="16"/>
        <v>3.7037037037036405E-3</v>
      </c>
      <c r="J145" s="24">
        <f t="shared" si="17"/>
        <v>0.96857142857142853</v>
      </c>
    </row>
    <row r="146" spans="1:10" x14ac:dyDescent="0.25">
      <c r="A146" s="14">
        <v>452.6</v>
      </c>
      <c r="B146" s="14">
        <v>4.45</v>
      </c>
      <c r="C146" s="14">
        <f t="shared" si="12"/>
        <v>7.45</v>
      </c>
      <c r="D146" s="23">
        <f t="shared" si="13"/>
        <v>0.12333333333333336</v>
      </c>
      <c r="E146" s="24">
        <f t="shared" si="14"/>
        <v>1.0642857142857143</v>
      </c>
      <c r="F146" s="14">
        <v>165.3</v>
      </c>
      <c r="G146" s="14">
        <v>3.77</v>
      </c>
      <c r="H146" s="14">
        <f t="shared" si="15"/>
        <v>6.77</v>
      </c>
      <c r="I146" s="23">
        <f t="shared" si="16"/>
        <v>1.8518518518518337E-2</v>
      </c>
      <c r="J146" s="24">
        <f t="shared" si="17"/>
        <v>0.96714285714285708</v>
      </c>
    </row>
    <row r="147" spans="1:10" x14ac:dyDescent="0.25">
      <c r="A147" s="14">
        <v>455.6</v>
      </c>
      <c r="B147" s="14">
        <v>4.82</v>
      </c>
      <c r="C147" s="14">
        <f t="shared" si="12"/>
        <v>7.82</v>
      </c>
      <c r="D147" s="23">
        <f t="shared" si="13"/>
        <v>5.9999999999999991E-2</v>
      </c>
      <c r="E147" s="24">
        <f t="shared" si="14"/>
        <v>1.1171428571428572</v>
      </c>
      <c r="F147" s="14">
        <v>162.6</v>
      </c>
      <c r="G147" s="14">
        <v>3.72</v>
      </c>
      <c r="H147" s="14">
        <f t="shared" si="15"/>
        <v>6.7200000000000006</v>
      </c>
      <c r="I147" s="23">
        <f t="shared" si="16"/>
        <v>-0.17037037037037092</v>
      </c>
      <c r="J147" s="24">
        <f t="shared" si="17"/>
        <v>0.96000000000000008</v>
      </c>
    </row>
    <row r="148" spans="1:10" x14ac:dyDescent="0.25">
      <c r="A148" s="14">
        <v>459.1</v>
      </c>
      <c r="B148" s="14">
        <v>5.03</v>
      </c>
      <c r="C148" s="14">
        <f t="shared" si="12"/>
        <v>8.0300000000000011</v>
      </c>
      <c r="D148" s="23">
        <f t="shared" si="13"/>
        <v>-0.10555555555555653</v>
      </c>
      <c r="E148" s="24">
        <f t="shared" si="14"/>
        <v>1.1471428571428572</v>
      </c>
      <c r="F148" s="14">
        <v>159.9</v>
      </c>
      <c r="G148" s="14">
        <v>4.18</v>
      </c>
      <c r="H148" s="14">
        <f t="shared" si="15"/>
        <v>7.18</v>
      </c>
      <c r="I148" s="23">
        <f t="shared" si="16"/>
        <v>0.3370370370370348</v>
      </c>
      <c r="J148" s="24">
        <f t="shared" si="17"/>
        <v>1.0257142857142856</v>
      </c>
    </row>
    <row r="149" spans="1:10" x14ac:dyDescent="0.25">
      <c r="A149" s="14">
        <v>462.7</v>
      </c>
      <c r="B149" s="14">
        <v>4.6500000000000004</v>
      </c>
      <c r="C149" s="14">
        <f t="shared" si="12"/>
        <v>7.65</v>
      </c>
      <c r="D149" s="23">
        <f t="shared" si="13"/>
        <v>0.14358974358974225</v>
      </c>
      <c r="E149" s="24">
        <f t="shared" si="14"/>
        <v>1.092857142857143</v>
      </c>
      <c r="F149" s="14">
        <v>157.19999999999999</v>
      </c>
      <c r="G149" s="14">
        <v>3.27</v>
      </c>
      <c r="H149" s="14">
        <f t="shared" si="15"/>
        <v>6.27</v>
      </c>
      <c r="I149" s="23">
        <f t="shared" si="16"/>
        <v>-0.30370370370370492</v>
      </c>
      <c r="J149" s="24">
        <f t="shared" si="17"/>
        <v>0.89571428571428569</v>
      </c>
    </row>
    <row r="150" spans="1:10" x14ac:dyDescent="0.25">
      <c r="A150" s="14">
        <v>466.6</v>
      </c>
      <c r="B150" s="14">
        <v>5.21</v>
      </c>
      <c r="C150" s="14">
        <f t="shared" si="12"/>
        <v>8.2100000000000009</v>
      </c>
      <c r="D150" s="23">
        <f t="shared" si="13"/>
        <v>-3.1578947368421456E-2</v>
      </c>
      <c r="E150" s="24">
        <f t="shared" si="14"/>
        <v>1.172857142857143</v>
      </c>
      <c r="F150" s="14">
        <v>154.5</v>
      </c>
      <c r="G150" s="14">
        <v>4.09</v>
      </c>
      <c r="H150" s="14">
        <f t="shared" si="15"/>
        <v>7.09</v>
      </c>
      <c r="I150" s="23">
        <f t="shared" si="16"/>
        <v>-8.8888888888889336E-2</v>
      </c>
      <c r="J150" s="24">
        <f t="shared" si="17"/>
        <v>1.0128571428571429</v>
      </c>
    </row>
    <row r="151" spans="1:10" x14ac:dyDescent="0.25">
      <c r="A151" s="14">
        <v>470.4</v>
      </c>
      <c r="B151" s="14">
        <v>5.09</v>
      </c>
      <c r="C151" s="14">
        <f t="shared" si="12"/>
        <v>8.09</v>
      </c>
      <c r="D151" s="23">
        <f t="shared" si="13"/>
        <v>0.16190476190476008</v>
      </c>
      <c r="E151" s="24">
        <f t="shared" si="14"/>
        <v>1.1557142857142857</v>
      </c>
      <c r="F151" s="14">
        <v>151.80000000000001</v>
      </c>
      <c r="G151" s="14">
        <v>4.33</v>
      </c>
      <c r="H151" s="14">
        <f t="shared" si="15"/>
        <v>7.33</v>
      </c>
      <c r="I151" s="23">
        <f t="shared" si="16"/>
        <v>0.10416666666666642</v>
      </c>
      <c r="J151" s="24">
        <f t="shared" si="17"/>
        <v>1.0471428571428572</v>
      </c>
    </row>
    <row r="152" spans="1:10" x14ac:dyDescent="0.25">
      <c r="A152" s="14">
        <v>474.6</v>
      </c>
      <c r="B152" s="14">
        <v>5.77</v>
      </c>
      <c r="C152" s="14">
        <f t="shared" si="12"/>
        <v>8.77</v>
      </c>
      <c r="D152" s="23">
        <f t="shared" si="13"/>
        <v>-0.20769230769230881</v>
      </c>
      <c r="E152" s="24">
        <f t="shared" si="14"/>
        <v>1.2528571428571429</v>
      </c>
      <c r="F152" s="14">
        <v>149.4</v>
      </c>
      <c r="G152" s="14">
        <v>4.08</v>
      </c>
      <c r="H152" s="14">
        <f t="shared" si="15"/>
        <v>7.08</v>
      </c>
      <c r="I152" s="23">
        <f t="shared" si="16"/>
        <v>-6.6666666666666138E-2</v>
      </c>
      <c r="J152" s="24">
        <f t="shared" si="17"/>
        <v>1.0114285714285713</v>
      </c>
    </row>
    <row r="153" spans="1:10" x14ac:dyDescent="0.25">
      <c r="A153" s="14">
        <v>478.5</v>
      </c>
      <c r="B153" s="14">
        <v>4.96</v>
      </c>
      <c r="C153" s="14">
        <f t="shared" si="12"/>
        <v>7.96</v>
      </c>
      <c r="D153" s="23">
        <f t="shared" si="13"/>
        <v>7.500000000000033E-2</v>
      </c>
      <c r="E153" s="24">
        <f t="shared" si="14"/>
        <v>1.1371428571428572</v>
      </c>
      <c r="F153" s="14">
        <v>146.69999999999999</v>
      </c>
      <c r="G153" s="14">
        <v>4.26</v>
      </c>
      <c r="H153" s="14">
        <f t="shared" si="15"/>
        <v>7.26</v>
      </c>
      <c r="I153" s="23">
        <f t="shared" si="16"/>
        <v>-4.8275862068966092E-2</v>
      </c>
      <c r="J153" s="24">
        <f t="shared" si="17"/>
        <v>1.0371428571428571</v>
      </c>
    </row>
    <row r="154" spans="1:10" x14ac:dyDescent="0.25">
      <c r="A154" s="14">
        <v>481.7</v>
      </c>
      <c r="B154" s="14">
        <v>5.2</v>
      </c>
      <c r="C154" s="14">
        <f t="shared" si="12"/>
        <v>8.1999999999999993</v>
      </c>
      <c r="D154" s="23">
        <f t="shared" si="13"/>
        <v>7.2222222222221702E-2</v>
      </c>
      <c r="E154" s="24">
        <f t="shared" si="14"/>
        <v>1.1714285714285713</v>
      </c>
      <c r="F154" s="14">
        <v>143.80000000000001</v>
      </c>
      <c r="G154" s="14">
        <v>4.4000000000000004</v>
      </c>
      <c r="H154" s="14">
        <f t="shared" si="15"/>
        <v>7.4</v>
      </c>
      <c r="I154" s="23">
        <f t="shared" si="16"/>
        <v>-3.3333333333333069E-2</v>
      </c>
      <c r="J154" s="24">
        <f t="shared" si="17"/>
        <v>1.0571428571428572</v>
      </c>
    </row>
    <row r="155" spans="1:10" x14ac:dyDescent="0.25">
      <c r="A155" s="14">
        <v>485.3</v>
      </c>
      <c r="B155" s="14">
        <v>5.46</v>
      </c>
      <c r="C155" s="14">
        <f t="shared" si="12"/>
        <v>8.4600000000000009</v>
      </c>
      <c r="D155" s="23">
        <f t="shared" si="13"/>
        <v>-0.17272727272727223</v>
      </c>
      <c r="E155" s="24">
        <f t="shared" si="14"/>
        <v>1.2085714285714286</v>
      </c>
      <c r="F155" s="14">
        <v>141.1</v>
      </c>
      <c r="G155" s="14">
        <v>4.49</v>
      </c>
      <c r="H155" s="14">
        <f t="shared" si="15"/>
        <v>7.49</v>
      </c>
      <c r="I155" s="23">
        <f t="shared" si="16"/>
        <v>0.29230769230769305</v>
      </c>
      <c r="J155" s="24">
        <f t="shared" si="17"/>
        <v>1.07</v>
      </c>
    </row>
    <row r="156" spans="1:10" x14ac:dyDescent="0.25">
      <c r="A156" s="14">
        <v>488.6</v>
      </c>
      <c r="B156" s="14">
        <v>4.8899999999999997</v>
      </c>
      <c r="C156" s="14">
        <f t="shared" si="12"/>
        <v>7.89</v>
      </c>
      <c r="D156" s="23">
        <f t="shared" si="13"/>
        <v>0.12727272727272901</v>
      </c>
      <c r="E156" s="24">
        <f t="shared" si="14"/>
        <v>1.127142857142857</v>
      </c>
      <c r="F156" s="14">
        <v>138.5</v>
      </c>
      <c r="G156" s="14">
        <v>3.73</v>
      </c>
      <c r="H156" s="14">
        <f t="shared" si="15"/>
        <v>6.73</v>
      </c>
      <c r="I156" s="23">
        <f t="shared" si="16"/>
        <v>-0.13000000000000003</v>
      </c>
      <c r="J156" s="24">
        <f t="shared" si="17"/>
        <v>0.96142857142857152</v>
      </c>
    </row>
    <row r="157" spans="1:10" x14ac:dyDescent="0.25">
      <c r="A157" s="14">
        <v>491.9</v>
      </c>
      <c r="B157" s="14">
        <v>5.31</v>
      </c>
      <c r="C157" s="14">
        <f t="shared" si="12"/>
        <v>8.3099999999999987</v>
      </c>
      <c r="D157" s="23">
        <f t="shared" si="13"/>
        <v>5.8333333333332953E-2</v>
      </c>
      <c r="E157" s="24">
        <f t="shared" si="14"/>
        <v>1.1871428571428571</v>
      </c>
      <c r="F157" s="14">
        <v>135.5</v>
      </c>
      <c r="G157" s="14">
        <v>4.12</v>
      </c>
      <c r="H157" s="14">
        <f t="shared" si="15"/>
        <v>7.12</v>
      </c>
      <c r="I157" s="23">
        <f t="shared" si="16"/>
        <v>3.4482758620689773E-2</v>
      </c>
      <c r="J157" s="24">
        <f t="shared" si="17"/>
        <v>1.0171428571428571</v>
      </c>
    </row>
    <row r="158" spans="1:10" x14ac:dyDescent="0.25">
      <c r="A158" s="14">
        <v>495.5</v>
      </c>
      <c r="B158" s="14">
        <v>5.52</v>
      </c>
      <c r="C158" s="14">
        <f t="shared" si="12"/>
        <v>8.52</v>
      </c>
      <c r="D158" s="23">
        <f t="shared" si="13"/>
        <v>-0.22499999999999848</v>
      </c>
      <c r="E158" s="24">
        <f t="shared" si="14"/>
        <v>1.2171428571428571</v>
      </c>
      <c r="F158" s="14">
        <v>132.6</v>
      </c>
      <c r="G158" s="14">
        <v>4.0199999999999996</v>
      </c>
      <c r="H158" s="14">
        <f t="shared" si="15"/>
        <v>7.02</v>
      </c>
      <c r="I158" s="23">
        <f t="shared" si="16"/>
        <v>3.4482758620689467E-2</v>
      </c>
      <c r="J158" s="24">
        <f t="shared" si="17"/>
        <v>1.0028571428571429</v>
      </c>
    </row>
    <row r="159" spans="1:10" x14ac:dyDescent="0.25">
      <c r="A159" s="14">
        <v>499.1</v>
      </c>
      <c r="B159" s="14">
        <v>4.71</v>
      </c>
      <c r="C159" s="14">
        <f t="shared" si="12"/>
        <v>7.71</v>
      </c>
      <c r="D159" s="23">
        <f t="shared" si="13"/>
        <v>-9.7222222222223043E-2</v>
      </c>
      <c r="E159" s="24">
        <f t="shared" si="14"/>
        <v>1.1014285714285714</v>
      </c>
      <c r="F159" s="14">
        <v>129.69999999999999</v>
      </c>
      <c r="G159" s="14">
        <v>3.92</v>
      </c>
      <c r="H159" s="14">
        <f t="shared" si="15"/>
        <v>6.92</v>
      </c>
      <c r="I159" s="23">
        <f t="shared" si="16"/>
        <v>1.1111111111111086E-2</v>
      </c>
      <c r="J159" s="24">
        <f t="shared" si="17"/>
        <v>0.98857142857142855</v>
      </c>
    </row>
    <row r="160" spans="1:10" x14ac:dyDescent="0.25">
      <c r="A160" s="14">
        <v>502.7</v>
      </c>
      <c r="B160" s="14">
        <v>4.3600000000000003</v>
      </c>
      <c r="C160" s="14">
        <f t="shared" si="12"/>
        <v>7.36</v>
      </c>
      <c r="D160" s="23">
        <f t="shared" si="13"/>
        <v>0.18181818181818107</v>
      </c>
      <c r="E160" s="24">
        <f t="shared" si="14"/>
        <v>1.0514285714285714</v>
      </c>
      <c r="F160" s="14">
        <v>127</v>
      </c>
      <c r="G160" s="14">
        <v>3.89</v>
      </c>
      <c r="H160" s="14">
        <f t="shared" si="15"/>
        <v>6.8900000000000006</v>
      </c>
      <c r="I160" s="23">
        <f t="shared" si="16"/>
        <v>-1.7241379310344734E-2</v>
      </c>
      <c r="J160" s="24">
        <f t="shared" si="17"/>
        <v>0.98428571428571432</v>
      </c>
    </row>
    <row r="161" spans="1:10" x14ac:dyDescent="0.25">
      <c r="A161" s="14">
        <v>506</v>
      </c>
      <c r="B161" s="14">
        <v>4.96</v>
      </c>
      <c r="C161" s="14">
        <f t="shared" si="12"/>
        <v>7.96</v>
      </c>
      <c r="D161" s="23">
        <f t="shared" si="13"/>
        <v>8.7878787878787584E-2</v>
      </c>
      <c r="E161" s="24">
        <f t="shared" si="14"/>
        <v>1.1371428571428572</v>
      </c>
      <c r="F161" s="14">
        <v>124.1</v>
      </c>
      <c r="G161" s="14">
        <v>3.94</v>
      </c>
      <c r="H161" s="14">
        <f t="shared" si="15"/>
        <v>6.9399999999999995</v>
      </c>
      <c r="I161" s="23">
        <f t="shared" si="16"/>
        <v>-8.1481481481481891E-2</v>
      </c>
      <c r="J161" s="24">
        <f t="shared" si="17"/>
        <v>0.99142857142857133</v>
      </c>
    </row>
    <row r="162" spans="1:10" x14ac:dyDescent="0.25">
      <c r="A162" s="14">
        <v>509.3</v>
      </c>
      <c r="B162" s="14">
        <v>5.25</v>
      </c>
      <c r="C162" s="14">
        <f t="shared" si="12"/>
        <v>8.25</v>
      </c>
      <c r="D162" s="23">
        <f t="shared" si="13"/>
        <v>9.9999999999998951E-2</v>
      </c>
      <c r="E162" s="24">
        <f t="shared" si="14"/>
        <v>1.1785714285714286</v>
      </c>
      <c r="F162" s="14">
        <v>121.4</v>
      </c>
      <c r="G162" s="14">
        <v>4.16</v>
      </c>
      <c r="H162" s="14">
        <f t="shared" si="15"/>
        <v>7.16</v>
      </c>
      <c r="I162" s="23">
        <f t="shared" si="16"/>
        <v>0.13846153846153814</v>
      </c>
      <c r="J162" s="24">
        <f t="shared" si="17"/>
        <v>1.0228571428571429</v>
      </c>
    </row>
    <row r="163" spans="1:10" x14ac:dyDescent="0.25">
      <c r="A163" s="14">
        <v>512.70000000000005</v>
      </c>
      <c r="B163" s="14">
        <v>5.59</v>
      </c>
      <c r="C163" s="14">
        <f t="shared" si="12"/>
        <v>8.59</v>
      </c>
      <c r="D163" s="23">
        <f t="shared" si="13"/>
        <v>-3.3333333333333499E-2</v>
      </c>
      <c r="E163" s="24">
        <f t="shared" si="14"/>
        <v>1.2271428571428571</v>
      </c>
      <c r="F163" s="14">
        <v>118.8</v>
      </c>
      <c r="G163" s="14">
        <v>3.8</v>
      </c>
      <c r="H163" s="14">
        <f t="shared" si="15"/>
        <v>6.8</v>
      </c>
      <c r="I163" s="23">
        <f t="shared" si="16"/>
        <v>0</v>
      </c>
      <c r="J163" s="24">
        <f t="shared" si="17"/>
        <v>0.97142857142857142</v>
      </c>
    </row>
    <row r="164" spans="1:10" x14ac:dyDescent="0.25">
      <c r="A164" s="14">
        <v>516.6</v>
      </c>
      <c r="B164" s="14">
        <v>5.46</v>
      </c>
      <c r="C164" s="14">
        <f t="shared" si="12"/>
        <v>8.4600000000000009</v>
      </c>
      <c r="D164" s="23">
        <f t="shared" si="13"/>
        <v>-0.12499999999999926</v>
      </c>
      <c r="E164" s="24">
        <f t="shared" si="14"/>
        <v>1.2085714285714286</v>
      </c>
      <c r="F164" s="14">
        <v>116.4</v>
      </c>
      <c r="G164" s="14">
        <v>3.8</v>
      </c>
      <c r="H164" s="14">
        <f t="shared" si="15"/>
        <v>6.8</v>
      </c>
      <c r="I164" s="23">
        <f t="shared" si="16"/>
        <v>-4.9999999999999926E-2</v>
      </c>
      <c r="J164" s="24">
        <f t="shared" si="17"/>
        <v>0.97142857142857142</v>
      </c>
    </row>
    <row r="165" spans="1:10" x14ac:dyDescent="0.25">
      <c r="A165" s="14">
        <v>520.20000000000005</v>
      </c>
      <c r="B165" s="14">
        <v>5.01</v>
      </c>
      <c r="C165" s="14">
        <f t="shared" si="12"/>
        <v>8.01</v>
      </c>
      <c r="D165" s="23">
        <f t="shared" si="13"/>
        <v>-5.6756756756757794E-2</v>
      </c>
      <c r="E165" s="24">
        <f t="shared" si="14"/>
        <v>1.1442857142857144</v>
      </c>
      <c r="F165" s="14">
        <v>114</v>
      </c>
      <c r="G165" s="14">
        <v>3.92</v>
      </c>
      <c r="H165" s="14">
        <f t="shared" si="15"/>
        <v>6.92</v>
      </c>
      <c r="I165" s="23">
        <f t="shared" si="16"/>
        <v>4.2307692307692352E-2</v>
      </c>
      <c r="J165" s="24">
        <f t="shared" si="17"/>
        <v>0.98857142857142855</v>
      </c>
    </row>
    <row r="166" spans="1:10" x14ac:dyDescent="0.25">
      <c r="A166" s="14">
        <v>523.9</v>
      </c>
      <c r="B166" s="14">
        <v>4.8</v>
      </c>
      <c r="C166" s="14">
        <f t="shared" si="12"/>
        <v>7.8</v>
      </c>
      <c r="D166" s="23">
        <f t="shared" si="13"/>
        <v>-7.1428571428571244E-3</v>
      </c>
      <c r="E166" s="24">
        <f t="shared" si="14"/>
        <v>1.1142857142857143</v>
      </c>
      <c r="F166" s="14">
        <v>111.4</v>
      </c>
      <c r="G166" s="14">
        <v>3.81</v>
      </c>
      <c r="H166" s="14">
        <f t="shared" si="15"/>
        <v>6.8100000000000005</v>
      </c>
      <c r="I166" s="23">
        <f t="shared" si="16"/>
        <v>-0.23333333333333281</v>
      </c>
      <c r="J166" s="24">
        <f t="shared" si="17"/>
        <v>0.97285714285714298</v>
      </c>
    </row>
    <row r="167" spans="1:10" x14ac:dyDescent="0.25">
      <c r="A167" s="14">
        <v>528.1</v>
      </c>
      <c r="B167" s="14">
        <v>4.7699999999999996</v>
      </c>
      <c r="C167" s="14">
        <f t="shared" si="12"/>
        <v>7.77</v>
      </c>
      <c r="D167" s="23">
        <f t="shared" si="13"/>
        <v>-5.3846153846154148E-2</v>
      </c>
      <c r="E167" s="24">
        <f t="shared" si="14"/>
        <v>1.1099999999999999</v>
      </c>
      <c r="F167" s="14">
        <v>109</v>
      </c>
      <c r="G167" s="14">
        <v>4.37</v>
      </c>
      <c r="H167" s="14">
        <f t="shared" si="15"/>
        <v>7.37</v>
      </c>
      <c r="I167" s="23">
        <f t="shared" si="16"/>
        <v>0.19166666666666621</v>
      </c>
      <c r="J167" s="24">
        <f t="shared" si="17"/>
        <v>1.0528571428571429</v>
      </c>
    </row>
    <row r="168" spans="1:10" x14ac:dyDescent="0.25">
      <c r="A168" s="14">
        <v>532</v>
      </c>
      <c r="B168" s="14">
        <v>4.5599999999999996</v>
      </c>
      <c r="C168" s="14">
        <f t="shared" si="12"/>
        <v>7.56</v>
      </c>
      <c r="D168" s="23">
        <f t="shared" si="13"/>
        <v>7.5675675675674819E-2</v>
      </c>
      <c r="E168" s="24">
        <f t="shared" si="14"/>
        <v>1.0799999999999998</v>
      </c>
      <c r="F168" s="14">
        <v>106.6</v>
      </c>
      <c r="G168" s="14">
        <v>3.91</v>
      </c>
      <c r="H168" s="14">
        <f t="shared" si="15"/>
        <v>6.91</v>
      </c>
      <c r="I168" s="23">
        <f t="shared" si="16"/>
        <v>-6.1904761904762025E-2</v>
      </c>
      <c r="J168" s="24">
        <f t="shared" si="17"/>
        <v>0.98714285714285721</v>
      </c>
    </row>
    <row r="169" spans="1:10" x14ac:dyDescent="0.25">
      <c r="A169" s="14">
        <v>535.70000000000005</v>
      </c>
      <c r="B169" s="14">
        <v>4.84</v>
      </c>
      <c r="C169" s="14">
        <f t="shared" si="12"/>
        <v>7.84</v>
      </c>
      <c r="D169" s="23">
        <f t="shared" si="13"/>
        <v>-0.13023255813953616</v>
      </c>
      <c r="E169" s="24">
        <f t="shared" si="14"/>
        <v>1.1199999999999999</v>
      </c>
      <c r="F169" s="14">
        <v>104.5</v>
      </c>
      <c r="G169" s="14">
        <v>4.04</v>
      </c>
      <c r="H169" s="14">
        <f t="shared" si="15"/>
        <v>7.04</v>
      </c>
      <c r="I169" s="23">
        <f t="shared" si="16"/>
        <v>-8.3333333333331355E-3</v>
      </c>
      <c r="J169" s="24">
        <f t="shared" si="17"/>
        <v>1.0057142857142858</v>
      </c>
    </row>
    <row r="170" spans="1:10" x14ac:dyDescent="0.25">
      <c r="A170" s="14">
        <v>540</v>
      </c>
      <c r="B170" s="14">
        <v>4.28</v>
      </c>
      <c r="C170" s="14">
        <f t="shared" si="12"/>
        <v>7.28</v>
      </c>
      <c r="D170" s="23">
        <f t="shared" si="13"/>
        <v>0.17222222222222117</v>
      </c>
      <c r="E170" s="24">
        <f t="shared" si="14"/>
        <v>1.04</v>
      </c>
      <c r="F170" s="14">
        <v>102.1</v>
      </c>
      <c r="G170" s="14">
        <v>4.0599999999999996</v>
      </c>
      <c r="H170" s="14">
        <f t="shared" si="15"/>
        <v>7.06</v>
      </c>
      <c r="I170" s="23">
        <f t="shared" si="16"/>
        <v>4.761904761904673E-3</v>
      </c>
      <c r="J170" s="24">
        <f t="shared" si="17"/>
        <v>1.0085714285714285</v>
      </c>
    </row>
    <row r="171" spans="1:10" x14ac:dyDescent="0.25">
      <c r="A171" s="14">
        <v>543.6</v>
      </c>
      <c r="B171" s="14">
        <v>4.9000000000000004</v>
      </c>
      <c r="C171" s="14">
        <f t="shared" si="12"/>
        <v>7.9</v>
      </c>
      <c r="D171" s="23">
        <f t="shared" si="13"/>
        <v>0.125</v>
      </c>
      <c r="E171" s="24">
        <f t="shared" si="14"/>
        <v>1.1285714285714286</v>
      </c>
      <c r="F171" s="14">
        <v>100</v>
      </c>
      <c r="G171" s="14">
        <v>4.05</v>
      </c>
      <c r="H171" s="14">
        <f t="shared" si="15"/>
        <v>7.05</v>
      </c>
      <c r="I171" s="23">
        <f t="shared" si="16"/>
        <v>5.2380952380952465E-2</v>
      </c>
      <c r="J171" s="24">
        <f t="shared" si="17"/>
        <v>1.0071428571428571</v>
      </c>
    </row>
    <row r="172" spans="1:10" x14ac:dyDescent="0.25">
      <c r="A172" s="14">
        <v>547.6</v>
      </c>
      <c r="B172" s="14">
        <v>5.4</v>
      </c>
      <c r="C172" s="14">
        <f t="shared" si="12"/>
        <v>8.4</v>
      </c>
      <c r="D172" s="23">
        <f t="shared" si="13"/>
        <v>2.0000000000000018E-2</v>
      </c>
      <c r="E172" s="24">
        <f t="shared" si="14"/>
        <v>1.2</v>
      </c>
      <c r="F172" s="14">
        <v>97.9</v>
      </c>
      <c r="G172" s="14">
        <v>3.94</v>
      </c>
      <c r="H172" s="14">
        <f t="shared" si="15"/>
        <v>6.9399999999999995</v>
      </c>
      <c r="I172" s="23">
        <f t="shared" si="16"/>
        <v>0.14285714285714218</v>
      </c>
      <c r="J172" s="24">
        <f t="shared" si="17"/>
        <v>0.99142857142857133</v>
      </c>
    </row>
    <row r="173" spans="1:10" x14ac:dyDescent="0.25">
      <c r="A173" s="14">
        <v>551.6</v>
      </c>
      <c r="B173" s="14">
        <v>5.48</v>
      </c>
      <c r="C173" s="14">
        <f t="shared" si="12"/>
        <v>8.48</v>
      </c>
      <c r="D173" s="23">
        <f t="shared" si="13"/>
        <v>-0.14722222222222137</v>
      </c>
      <c r="E173" s="24">
        <f t="shared" si="14"/>
        <v>1.2114285714285715</v>
      </c>
      <c r="F173" s="14">
        <v>95.8</v>
      </c>
      <c r="G173" s="14">
        <v>3.64</v>
      </c>
      <c r="H173" s="14">
        <f t="shared" si="15"/>
        <v>6.6400000000000006</v>
      </c>
      <c r="I173" s="23">
        <f t="shared" si="16"/>
        <v>2.5000000000000112E-2</v>
      </c>
      <c r="J173" s="24">
        <f t="shared" si="17"/>
        <v>0.94857142857142862</v>
      </c>
    </row>
    <row r="174" spans="1:10" x14ac:dyDescent="0.25">
      <c r="A174" s="14">
        <v>555.20000000000005</v>
      </c>
      <c r="B174" s="14">
        <v>4.95</v>
      </c>
      <c r="C174" s="14">
        <f t="shared" si="12"/>
        <v>7.95</v>
      </c>
      <c r="D174" s="23">
        <f t="shared" si="13"/>
        <v>9.729729729729894E-2</v>
      </c>
      <c r="E174" s="24">
        <f t="shared" si="14"/>
        <v>1.1357142857142857</v>
      </c>
      <c r="F174" s="14">
        <v>93.4</v>
      </c>
      <c r="G174" s="14">
        <v>3.58</v>
      </c>
      <c r="H174" s="14">
        <f t="shared" si="15"/>
        <v>6.58</v>
      </c>
      <c r="I174" s="23">
        <f t="shared" si="16"/>
        <v>-0.20952380952380845</v>
      </c>
      <c r="J174" s="24">
        <f t="shared" si="17"/>
        <v>0.94000000000000006</v>
      </c>
    </row>
    <row r="175" spans="1:10" x14ac:dyDescent="0.25">
      <c r="A175" s="14">
        <v>558.9</v>
      </c>
      <c r="B175" s="14">
        <v>5.31</v>
      </c>
      <c r="C175" s="14">
        <f t="shared" si="12"/>
        <v>8.3099999999999987</v>
      </c>
      <c r="D175" s="23">
        <f t="shared" si="13"/>
        <v>-9.1891891891890717E-2</v>
      </c>
      <c r="E175" s="24">
        <f t="shared" si="14"/>
        <v>1.1871428571428571</v>
      </c>
      <c r="F175" s="14">
        <v>91.3</v>
      </c>
      <c r="G175" s="14">
        <v>4.0199999999999996</v>
      </c>
      <c r="H175" s="14">
        <f t="shared" si="15"/>
        <v>7.02</v>
      </c>
      <c r="I175" s="23">
        <f t="shared" si="16"/>
        <v>4.761904761904673E-3</v>
      </c>
      <c r="J175" s="24">
        <f t="shared" si="17"/>
        <v>1.0028571428571429</v>
      </c>
    </row>
    <row r="176" spans="1:10" x14ac:dyDescent="0.25">
      <c r="A176" s="14">
        <v>562.6</v>
      </c>
      <c r="B176" s="14">
        <v>4.97</v>
      </c>
      <c r="C176" s="14">
        <f t="shared" si="12"/>
        <v>7.97</v>
      </c>
      <c r="D176" s="23">
        <f t="shared" si="13"/>
        <v>-0.305405405405411</v>
      </c>
      <c r="E176" s="24">
        <f t="shared" si="14"/>
        <v>1.1385714285714286</v>
      </c>
      <c r="F176" s="14">
        <v>89.2</v>
      </c>
      <c r="G176" s="14">
        <v>4.01</v>
      </c>
      <c r="H176" s="14">
        <f t="shared" si="15"/>
        <v>7.01</v>
      </c>
      <c r="I176" s="23">
        <f t="shared" si="16"/>
        <v>1.4285714285714134E-2</v>
      </c>
      <c r="J176" s="24">
        <f t="shared" si="17"/>
        <v>1.0014285714285713</v>
      </c>
    </row>
    <row r="177" spans="1:10" x14ac:dyDescent="0.25">
      <c r="A177" s="14">
        <v>566.29999999999995</v>
      </c>
      <c r="B177" s="14">
        <v>3.84</v>
      </c>
      <c r="C177" s="14">
        <f t="shared" si="12"/>
        <v>6.84</v>
      </c>
      <c r="D177" s="23">
        <f t="shared" si="13"/>
        <v>-3.9999999999999925E-2</v>
      </c>
      <c r="E177" s="24">
        <f t="shared" si="14"/>
        <v>0.97714285714285709</v>
      </c>
      <c r="F177" s="14">
        <v>87.1</v>
      </c>
      <c r="G177" s="14">
        <v>3.98</v>
      </c>
      <c r="H177" s="14">
        <f t="shared" si="15"/>
        <v>6.98</v>
      </c>
      <c r="I177" s="23">
        <f t="shared" si="16"/>
        <v>7.0833333333333554E-2</v>
      </c>
      <c r="J177" s="24">
        <f t="shared" si="17"/>
        <v>0.99714285714285722</v>
      </c>
    </row>
    <row r="178" spans="1:10" x14ac:dyDescent="0.25">
      <c r="A178" s="14">
        <v>570.29999999999995</v>
      </c>
      <c r="B178" s="14">
        <v>3.68</v>
      </c>
      <c r="C178" s="14">
        <f t="shared" si="12"/>
        <v>6.68</v>
      </c>
      <c r="D178" s="23">
        <f t="shared" si="13"/>
        <v>9.9999999999998673E-2</v>
      </c>
      <c r="E178" s="24">
        <f t="shared" si="14"/>
        <v>0.95428571428571429</v>
      </c>
      <c r="F178" s="14">
        <v>84.7</v>
      </c>
      <c r="G178" s="14">
        <v>3.81</v>
      </c>
      <c r="H178" s="14">
        <f t="shared" si="15"/>
        <v>6.8100000000000005</v>
      </c>
      <c r="I178" s="23">
        <f t="shared" si="16"/>
        <v>3.8095238095237974E-2</v>
      </c>
      <c r="J178" s="24">
        <f t="shared" si="17"/>
        <v>0.97285714285714298</v>
      </c>
    </row>
    <row r="179" spans="1:10" x14ac:dyDescent="0.25">
      <c r="A179" s="14">
        <v>574</v>
      </c>
      <c r="B179" s="14">
        <v>4.05</v>
      </c>
      <c r="C179" s="14">
        <f t="shared" si="12"/>
        <v>7.05</v>
      </c>
      <c r="D179" s="23">
        <f t="shared" si="13"/>
        <v>-0.25945945945945625</v>
      </c>
      <c r="E179" s="24">
        <f t="shared" si="14"/>
        <v>1.0071428571428571</v>
      </c>
      <c r="F179" s="14">
        <v>82.6</v>
      </c>
      <c r="G179" s="14">
        <v>3.73</v>
      </c>
      <c r="H179" s="14">
        <f t="shared" si="15"/>
        <v>6.73</v>
      </c>
      <c r="I179" s="23">
        <f t="shared" si="16"/>
        <v>6.6666666666666902E-2</v>
      </c>
      <c r="J179" s="24">
        <f t="shared" si="17"/>
        <v>0.96142857142857152</v>
      </c>
    </row>
    <row r="180" spans="1:10" x14ac:dyDescent="0.25">
      <c r="A180" s="14">
        <v>577.70000000000005</v>
      </c>
      <c r="B180" s="14">
        <v>3.09</v>
      </c>
      <c r="C180" s="14">
        <f t="shared" si="12"/>
        <v>6.09</v>
      </c>
      <c r="D180" s="23">
        <f t="shared" si="13"/>
        <v>-5.8823529411765147E-3</v>
      </c>
      <c r="E180" s="24">
        <f t="shared" si="14"/>
        <v>0.87</v>
      </c>
      <c r="F180" s="14">
        <v>80.5</v>
      </c>
      <c r="G180" s="14">
        <v>3.59</v>
      </c>
      <c r="H180" s="14">
        <f t="shared" si="15"/>
        <v>6.59</v>
      </c>
      <c r="I180" s="23">
        <f t="shared" si="16"/>
        <v>-0.27619047619047699</v>
      </c>
      <c r="J180" s="24">
        <f t="shared" si="17"/>
        <v>0.94142857142857139</v>
      </c>
    </row>
    <row r="181" spans="1:10" x14ac:dyDescent="0.25">
      <c r="A181" s="14">
        <v>581.1</v>
      </c>
      <c r="B181" s="14">
        <v>3.07</v>
      </c>
      <c r="C181" s="14">
        <f t="shared" si="12"/>
        <v>6.07</v>
      </c>
      <c r="D181" s="23">
        <f t="shared" si="13"/>
        <v>-0.76764705882353446</v>
      </c>
      <c r="E181" s="24">
        <f t="shared" si="14"/>
        <v>0.86714285714285722</v>
      </c>
      <c r="F181" s="14">
        <v>78.400000000000006</v>
      </c>
      <c r="G181" s="14">
        <v>4.17</v>
      </c>
      <c r="H181" s="14">
        <f t="shared" si="15"/>
        <v>7.17</v>
      </c>
      <c r="I181" s="23">
        <f t="shared" si="16"/>
        <v>4.4444444444444203E-2</v>
      </c>
      <c r="J181" s="24">
        <f t="shared" si="17"/>
        <v>1.0242857142857142</v>
      </c>
    </row>
    <row r="182" spans="1:10" x14ac:dyDescent="0.25">
      <c r="A182" s="14">
        <v>584.5</v>
      </c>
      <c r="B182" s="14">
        <v>0.46</v>
      </c>
      <c r="C182" s="14">
        <f t="shared" si="12"/>
        <v>3.46</v>
      </c>
      <c r="D182" s="23">
        <f t="shared" si="13"/>
        <v>-0.33214285714286251</v>
      </c>
      <c r="E182" s="24">
        <f t="shared" si="14"/>
        <v>0.49428571428571427</v>
      </c>
      <c r="F182" s="14">
        <v>76.599999999999994</v>
      </c>
      <c r="G182" s="14">
        <v>4.09</v>
      </c>
      <c r="H182" s="14">
        <f t="shared" si="15"/>
        <v>7.09</v>
      </c>
      <c r="I182" s="23">
        <f t="shared" si="16"/>
        <v>-1.9047619047619115E-2</v>
      </c>
      <c r="J182" s="24">
        <f t="shared" si="17"/>
        <v>1.0128571428571429</v>
      </c>
    </row>
    <row r="183" spans="1:10" x14ac:dyDescent="0.25">
      <c r="A183" s="14">
        <v>587.29999999999995</v>
      </c>
      <c r="B183" s="14">
        <v>-0.47</v>
      </c>
      <c r="C183" s="14">
        <f t="shared" si="12"/>
        <v>2.5300000000000002</v>
      </c>
      <c r="D183" s="23">
        <f t="shared" si="13"/>
        <v>-0.45357142857141752</v>
      </c>
      <c r="E183" s="24">
        <f t="shared" si="14"/>
        <v>0.36142857142857149</v>
      </c>
      <c r="F183" s="14">
        <v>74.5</v>
      </c>
      <c r="G183" s="14">
        <v>4.13</v>
      </c>
      <c r="H183" s="14">
        <f t="shared" si="15"/>
        <v>7.13</v>
      </c>
      <c r="I183" s="23">
        <f t="shared" si="16"/>
        <v>0.12380952380952405</v>
      </c>
      <c r="J183" s="24">
        <f t="shared" si="17"/>
        <v>1.0185714285714285</v>
      </c>
    </row>
    <row r="184" spans="1:10" x14ac:dyDescent="0.25">
      <c r="A184" s="14">
        <v>590.1</v>
      </c>
      <c r="B184" s="14">
        <v>-1.74</v>
      </c>
      <c r="C184" s="14">
        <f t="shared" si="12"/>
        <v>1.26</v>
      </c>
      <c r="D184" s="23">
        <f t="shared" si="13"/>
        <v>6.7647058823529865E-2</v>
      </c>
      <c r="E184" s="24">
        <f t="shared" si="14"/>
        <v>0.18</v>
      </c>
      <c r="F184" s="14">
        <v>72.400000000000006</v>
      </c>
      <c r="G184" s="14">
        <v>3.87</v>
      </c>
      <c r="H184" s="14">
        <f t="shared" si="15"/>
        <v>6.87</v>
      </c>
      <c r="I184" s="23">
        <f t="shared" si="16"/>
        <v>-0.13809523809523755</v>
      </c>
      <c r="J184" s="24">
        <f t="shared" si="17"/>
        <v>0.98142857142857143</v>
      </c>
    </row>
    <row r="185" spans="1:10" x14ac:dyDescent="0.25">
      <c r="A185" s="14">
        <v>593.5</v>
      </c>
      <c r="B185" s="14">
        <v>-1.51</v>
      </c>
      <c r="C185" s="14">
        <f t="shared" si="12"/>
        <v>1.49</v>
      </c>
      <c r="D185" s="23">
        <f t="shared" si="13"/>
        <v>0.16774193548386973</v>
      </c>
      <c r="E185" s="24">
        <f t="shared" si="14"/>
        <v>0.21285714285714286</v>
      </c>
      <c r="F185" s="14">
        <v>70.3</v>
      </c>
      <c r="G185" s="14">
        <v>4.16</v>
      </c>
      <c r="H185" s="14">
        <f t="shared" si="15"/>
        <v>7.16</v>
      </c>
      <c r="I185" s="23">
        <f t="shared" si="16"/>
        <v>-7.2222222222222271E-2</v>
      </c>
      <c r="J185" s="24">
        <f t="shared" si="17"/>
        <v>1.0228571428571429</v>
      </c>
    </row>
    <row r="186" spans="1:10" x14ac:dyDescent="0.25">
      <c r="A186" s="14">
        <v>596.6</v>
      </c>
      <c r="B186" s="14">
        <v>-0.99</v>
      </c>
      <c r="C186" s="14">
        <f t="shared" si="12"/>
        <v>2.0099999999999998</v>
      </c>
      <c r="D186" s="23">
        <f t="shared" si="13"/>
        <v>-0.13783783783784037</v>
      </c>
      <c r="E186" s="24">
        <f t="shared" si="14"/>
        <v>0.28714285714285709</v>
      </c>
      <c r="F186" s="14">
        <v>68.5</v>
      </c>
      <c r="G186" s="14">
        <v>4.29</v>
      </c>
      <c r="H186" s="14">
        <f t="shared" si="15"/>
        <v>7.29</v>
      </c>
      <c r="I186" s="23">
        <f t="shared" si="16"/>
        <v>0.12857142857142914</v>
      </c>
      <c r="J186" s="24">
        <f t="shared" si="17"/>
        <v>1.0414285714285714</v>
      </c>
    </row>
    <row r="187" spans="1:10" x14ac:dyDescent="0.25">
      <c r="A187" s="14">
        <v>600.29999999999995</v>
      </c>
      <c r="B187" s="14">
        <v>-1.5</v>
      </c>
      <c r="C187" s="14">
        <f t="shared" si="12"/>
        <v>1.5</v>
      </c>
      <c r="D187" s="23">
        <f t="shared" si="13"/>
        <v>9.9999999999999284E-2</v>
      </c>
      <c r="E187" s="24">
        <f t="shared" si="14"/>
        <v>0.21428571428571427</v>
      </c>
      <c r="F187" s="14">
        <v>66.400000000000006</v>
      </c>
      <c r="G187" s="14">
        <v>4.0199999999999996</v>
      </c>
      <c r="H187" s="14">
        <f t="shared" si="15"/>
        <v>7.02</v>
      </c>
      <c r="I187" s="23">
        <f t="shared" si="16"/>
        <v>2.2222222222221855E-2</v>
      </c>
      <c r="J187" s="24">
        <f t="shared" si="17"/>
        <v>1.0028571428571429</v>
      </c>
    </row>
    <row r="188" spans="1:10" x14ac:dyDescent="0.25">
      <c r="A188" s="14">
        <v>603.4</v>
      </c>
      <c r="B188" s="14">
        <v>-1.19</v>
      </c>
      <c r="C188" s="14">
        <f t="shared" si="12"/>
        <v>1.81</v>
      </c>
      <c r="D188" s="23">
        <f t="shared" si="13"/>
        <v>-3.6000000000000032E-2</v>
      </c>
      <c r="E188" s="24">
        <f t="shared" si="14"/>
        <v>0.25857142857142856</v>
      </c>
      <c r="F188" s="14">
        <v>64.599999999999994</v>
      </c>
      <c r="G188" s="14">
        <v>3.98</v>
      </c>
      <c r="H188" s="14">
        <f t="shared" si="15"/>
        <v>6.98</v>
      </c>
      <c r="I188" s="23">
        <f t="shared" si="16"/>
        <v>-1.6666666666666583E-2</v>
      </c>
      <c r="J188" s="24">
        <f t="shared" si="17"/>
        <v>0.99714285714285722</v>
      </c>
    </row>
    <row r="189" spans="1:10" x14ac:dyDescent="0.25">
      <c r="A189" s="14">
        <v>605.9</v>
      </c>
      <c r="B189" s="14">
        <v>-1.28</v>
      </c>
      <c r="C189" s="14">
        <f t="shared" si="12"/>
        <v>1.72</v>
      </c>
      <c r="D189" s="23">
        <f t="shared" si="13"/>
        <v>-0.33684210526316188</v>
      </c>
      <c r="E189" s="24">
        <f t="shared" si="14"/>
        <v>0.24571428571428572</v>
      </c>
      <c r="F189" s="14">
        <v>62.8</v>
      </c>
      <c r="G189" s="14">
        <v>4.01</v>
      </c>
      <c r="H189" s="14">
        <f t="shared" si="15"/>
        <v>7.01</v>
      </c>
      <c r="I189" s="23">
        <f t="shared" si="16"/>
        <v>3.125E-2</v>
      </c>
      <c r="J189" s="24">
        <f t="shared" si="17"/>
        <v>1.0014285714285713</v>
      </c>
    </row>
    <row r="190" spans="1:10" x14ac:dyDescent="0.25">
      <c r="A190" s="14">
        <v>607.79999999999995</v>
      </c>
      <c r="B190" s="14">
        <v>-1.92</v>
      </c>
      <c r="C190" s="14">
        <f t="shared" si="12"/>
        <v>1.08</v>
      </c>
      <c r="D190" s="23">
        <f t="shared" si="13"/>
        <v>-3.0000000000000027E-2</v>
      </c>
      <c r="E190" s="24">
        <f t="shared" si="14"/>
        <v>0.1542857142857143</v>
      </c>
      <c r="F190" s="14">
        <v>61.2</v>
      </c>
      <c r="G190" s="14">
        <v>3.96</v>
      </c>
      <c r="H190" s="14">
        <f t="shared" si="15"/>
        <v>6.96</v>
      </c>
      <c r="I190" s="23">
        <f t="shared" si="16"/>
        <v>7.1428571428571341E-2</v>
      </c>
      <c r="J190" s="24">
        <f t="shared" si="17"/>
        <v>0.99428571428571433</v>
      </c>
    </row>
    <row r="191" spans="1:10" x14ac:dyDescent="0.25">
      <c r="A191" s="14">
        <v>608.79999999999995</v>
      </c>
      <c r="B191" s="14">
        <v>-1.95</v>
      </c>
      <c r="C191" s="14">
        <f t="shared" si="12"/>
        <v>1.05</v>
      </c>
      <c r="D191" s="23">
        <f t="shared" si="13"/>
        <v>-3.2030223390275953E-3</v>
      </c>
      <c r="E191" s="24">
        <f t="shared" si="14"/>
        <v>0.15</v>
      </c>
      <c r="F191" s="14">
        <v>59.1</v>
      </c>
      <c r="G191" s="14">
        <v>3.81</v>
      </c>
      <c r="H191" s="14">
        <f t="shared" si="15"/>
        <v>6.8100000000000005</v>
      </c>
      <c r="I191" s="23">
        <f t="shared" si="16"/>
        <v>-0.11666666666666613</v>
      </c>
      <c r="J191" s="24">
        <f t="shared" si="17"/>
        <v>0.97285714285714298</v>
      </c>
    </row>
    <row r="192" spans="1:10" x14ac:dyDescent="0.25">
      <c r="D192" s="23"/>
      <c r="E192" s="24"/>
      <c r="F192" s="14">
        <v>57.3</v>
      </c>
      <c r="G192" s="14">
        <v>4.0199999999999996</v>
      </c>
      <c r="H192" s="14">
        <f t="shared" si="15"/>
        <v>7.02</v>
      </c>
      <c r="I192" s="23">
        <f t="shared" si="16"/>
        <v>3.8461538461538408E-2</v>
      </c>
      <c r="J192" s="24">
        <f t="shared" si="17"/>
        <v>1.0028571428571429</v>
      </c>
    </row>
    <row r="193" spans="4:10" x14ac:dyDescent="0.25">
      <c r="D193" s="23"/>
      <c r="E193" s="24"/>
      <c r="F193" s="14">
        <v>54.7</v>
      </c>
      <c r="G193" s="14">
        <v>3.92</v>
      </c>
      <c r="H193" s="14">
        <f t="shared" si="15"/>
        <v>6.92</v>
      </c>
      <c r="I193" s="23">
        <f t="shared" si="16"/>
        <v>1.3793103448275848E-2</v>
      </c>
      <c r="J193" s="24">
        <f t="shared" si="17"/>
        <v>0.98857142857142855</v>
      </c>
    </row>
    <row r="194" spans="4:10" x14ac:dyDescent="0.25">
      <c r="D194" s="23"/>
      <c r="E194" s="24"/>
      <c r="F194" s="14">
        <v>51.8</v>
      </c>
      <c r="G194" s="14">
        <v>3.88</v>
      </c>
      <c r="H194" s="14">
        <f t="shared" si="15"/>
        <v>6.88</v>
      </c>
      <c r="I194" s="23">
        <f t="shared" si="16"/>
        <v>-7.8571428571428556E-2</v>
      </c>
      <c r="J194" s="24">
        <f t="shared" si="17"/>
        <v>0.98285714285714287</v>
      </c>
    </row>
    <row r="195" spans="4:10" x14ac:dyDescent="0.25">
      <c r="D195" s="23"/>
      <c r="E195" s="24"/>
      <c r="F195" s="14">
        <v>49</v>
      </c>
      <c r="G195" s="14">
        <v>4.0999999999999996</v>
      </c>
      <c r="H195" s="14">
        <f t="shared" si="15"/>
        <v>7.1</v>
      </c>
      <c r="I195" s="23">
        <f t="shared" si="16"/>
        <v>2.0689655172413668E-2</v>
      </c>
      <c r="J195" s="24">
        <f t="shared" si="17"/>
        <v>1.0142857142857142</v>
      </c>
    </row>
    <row r="196" spans="4:10" x14ac:dyDescent="0.25">
      <c r="D196" s="23"/>
      <c r="E196" s="24"/>
      <c r="F196" s="14">
        <v>46.1</v>
      </c>
      <c r="G196" s="14">
        <v>4.04</v>
      </c>
      <c r="H196" s="14">
        <f t="shared" ref="H196:H199" si="18">G196+3</f>
        <v>7.04</v>
      </c>
      <c r="I196" s="23">
        <f t="shared" ref="I196:I199" si="19">(G197-G196)/(F197-F196)</f>
        <v>4.615384615384617E-2</v>
      </c>
      <c r="J196" s="24">
        <f t="shared" ref="J196:J199" si="20">H196/$C$3</f>
        <v>1.0057142857142858</v>
      </c>
    </row>
    <row r="197" spans="4:10" x14ac:dyDescent="0.25">
      <c r="D197" s="23"/>
      <c r="E197" s="24"/>
      <c r="F197" s="14">
        <v>43.5</v>
      </c>
      <c r="G197" s="14">
        <v>3.92</v>
      </c>
      <c r="H197" s="14">
        <f t="shared" si="18"/>
        <v>6.92</v>
      </c>
      <c r="I197" s="23">
        <f t="shared" si="19"/>
        <v>0</v>
      </c>
      <c r="J197" s="24">
        <f t="shared" si="20"/>
        <v>0.98857142857142855</v>
      </c>
    </row>
    <row r="198" spans="4:10" x14ac:dyDescent="0.25">
      <c r="D198" s="23"/>
      <c r="E198" s="24"/>
      <c r="F198" s="14">
        <v>41.2</v>
      </c>
      <c r="G198" s="14">
        <v>3.92</v>
      </c>
      <c r="H198" s="14">
        <f t="shared" si="18"/>
        <v>6.92</v>
      </c>
      <c r="I198" s="23">
        <f t="shared" si="19"/>
        <v>0</v>
      </c>
      <c r="J198" s="24">
        <f t="shared" si="20"/>
        <v>0.98857142857142855</v>
      </c>
    </row>
    <row r="199" spans="4:10" x14ac:dyDescent="0.25">
      <c r="D199" s="23"/>
      <c r="E199" s="24"/>
      <c r="F199" s="14">
        <v>39.1</v>
      </c>
      <c r="G199" s="14">
        <v>3.92</v>
      </c>
      <c r="H199" s="14">
        <f t="shared" si="18"/>
        <v>6.92</v>
      </c>
      <c r="I199" s="23">
        <f t="shared" si="19"/>
        <v>0.10025575447570331</v>
      </c>
      <c r="J199" s="24">
        <f t="shared" si="20"/>
        <v>0.98857142857142855</v>
      </c>
    </row>
    <row r="200" spans="4:10" x14ac:dyDescent="0.25">
      <c r="D200" s="23"/>
      <c r="E200" s="24"/>
      <c r="I200" s="23"/>
      <c r="J200" s="24"/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101" priority="3" stopIfTrue="1" operator="equal">
      <formula>MAX(A447:A844)</formula>
    </cfRule>
  </conditionalFormatting>
  <conditionalFormatting sqref="F229:F233">
    <cfRule type="cellIs" dxfId="100" priority="4" stopIfTrue="1" operator="equal">
      <formula>MAX(A442:A839)</formula>
    </cfRule>
  </conditionalFormatting>
  <conditionalFormatting sqref="A124:A218 A4:A83">
    <cfRule type="cellIs" dxfId="99" priority="5" stopIfTrue="1" operator="equal">
      <formula>MAX(A5:A397)</formula>
    </cfRule>
  </conditionalFormatting>
  <conditionalFormatting sqref="A3">
    <cfRule type="cellIs" dxfId="98" priority="6" stopIfTrue="1" operator="equal">
      <formula>MAX(A4:A395)</formula>
    </cfRule>
  </conditionalFormatting>
  <conditionalFormatting sqref="E1">
    <cfRule type="cellIs" dxfId="97" priority="1" stopIfTrue="1" operator="equal">
      <formula>MAX(A2:A393)</formula>
    </cfRule>
  </conditionalFormatting>
  <conditionalFormatting sqref="A2">
    <cfRule type="cellIs" dxfId="96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zoomScale="90" zoomScaleNormal="90" workbookViewId="0">
      <selection activeCell="N26" sqref="N26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27.2</v>
      </c>
      <c r="B3" s="14">
        <v>-0.5</v>
      </c>
      <c r="C3" s="14">
        <f>B3+3</f>
        <v>2.5</v>
      </c>
      <c r="D3" s="23">
        <f>(B4-B3)/(A4-A3)</f>
        <v>-1.033333333333331</v>
      </c>
      <c r="E3" s="24">
        <f>C3/$C$3</f>
        <v>1</v>
      </c>
      <c r="F3" s="14">
        <v>610.29999999999995</v>
      </c>
      <c r="G3" s="14">
        <v>-1.52</v>
      </c>
      <c r="H3" s="14">
        <f>G3+3</f>
        <v>1.48</v>
      </c>
      <c r="I3" s="23">
        <f>(G4-G3)/(F4-F3)</f>
        <v>0.40000000000006064</v>
      </c>
      <c r="J3" s="24">
        <f>H3/$C$3</f>
        <v>0.59199999999999997</v>
      </c>
      <c r="K3" s="52"/>
      <c r="L3" s="35" t="s">
        <v>47</v>
      </c>
      <c r="M3" s="35">
        <v>0.223521</v>
      </c>
      <c r="N3" s="35">
        <v>2.3980000000000001</v>
      </c>
      <c r="O3" s="35">
        <v>321.27100000000002</v>
      </c>
      <c r="P3" s="35">
        <v>96.567999999999998</v>
      </c>
      <c r="Q3" s="35">
        <v>9.2999999999999999E-2</v>
      </c>
      <c r="R3" s="35">
        <v>3.3268888244553065</v>
      </c>
      <c r="S3" s="39">
        <f>Q4-Q3</f>
        <v>1.3999999999999999E-2</v>
      </c>
      <c r="T3" s="39">
        <f>R4-R3</f>
        <v>0.21633983238746701</v>
      </c>
      <c r="U3" s="52"/>
    </row>
    <row r="4" spans="1:27" x14ac:dyDescent="0.25">
      <c r="A4" s="14">
        <v>27.5</v>
      </c>
      <c r="B4" s="14">
        <v>-0.81</v>
      </c>
      <c r="C4" s="14">
        <f t="shared" ref="C4:C67" si="0">B4+3</f>
        <v>2.19</v>
      </c>
      <c r="D4" s="23">
        <f t="shared" ref="D4:D67" si="1">(B5-B4)/(A5-A4)</f>
        <v>-3.3333333333333291E-2</v>
      </c>
      <c r="E4" s="24">
        <f t="shared" ref="E4:E67" si="2">C4/$C$3</f>
        <v>0.876</v>
      </c>
      <c r="F4" s="14">
        <v>609.70000000000005</v>
      </c>
      <c r="G4" s="14">
        <v>-1.76</v>
      </c>
      <c r="H4" s="14">
        <f t="shared" ref="H4:H67" si="3">G4+3</f>
        <v>1.24</v>
      </c>
      <c r="I4" s="23">
        <f t="shared" ref="I4:I67" si="4">(G5-G4)/(F5-F4)</f>
        <v>2.6315789473682974E-2</v>
      </c>
      <c r="J4" s="24">
        <f t="shared" ref="J4:J67" si="5">H4/$C$3</f>
        <v>0.496</v>
      </c>
      <c r="K4" s="52"/>
      <c r="L4" s="40" t="s">
        <v>48</v>
      </c>
      <c r="M4" s="39">
        <v>2.8905E-2</v>
      </c>
      <c r="N4" s="39">
        <v>0.27099499999999999</v>
      </c>
      <c r="O4" s="39">
        <v>535.72199999999998</v>
      </c>
      <c r="P4" s="39">
        <v>151.196</v>
      </c>
      <c r="Q4" s="39">
        <v>0.107</v>
      </c>
      <c r="R4" s="39">
        <v>3.5432286568427735</v>
      </c>
      <c r="S4" s="52"/>
      <c r="T4" s="52"/>
      <c r="U4" s="52"/>
    </row>
    <row r="5" spans="1:27" x14ac:dyDescent="0.25">
      <c r="A5" s="14">
        <v>29.3</v>
      </c>
      <c r="B5" s="14">
        <v>-0.87</v>
      </c>
      <c r="C5" s="14">
        <f t="shared" si="0"/>
        <v>2.13</v>
      </c>
      <c r="D5" s="23">
        <f t="shared" si="1"/>
        <v>1.4285714285714294E-2</v>
      </c>
      <c r="E5" s="24">
        <f t="shared" si="2"/>
        <v>0.85199999999999998</v>
      </c>
      <c r="F5" s="14">
        <v>607.79999999999995</v>
      </c>
      <c r="G5" s="14">
        <v>-1.81</v>
      </c>
      <c r="H5" s="14">
        <f t="shared" si="3"/>
        <v>1.19</v>
      </c>
      <c r="I5" s="23">
        <f t="shared" si="4"/>
        <v>-8.0000000000000071E-2</v>
      </c>
      <c r="J5" s="24">
        <f t="shared" si="5"/>
        <v>0.47599999999999998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32.1</v>
      </c>
      <c r="B6" s="14">
        <v>-0.83</v>
      </c>
      <c r="C6" s="14">
        <f t="shared" si="0"/>
        <v>2.17</v>
      </c>
      <c r="D6" s="23">
        <f t="shared" si="1"/>
        <v>5.8823529411764719E-2</v>
      </c>
      <c r="E6" s="24">
        <f t="shared" si="2"/>
        <v>0.86799999999999999</v>
      </c>
      <c r="F6" s="14">
        <v>606.29999999999995</v>
      </c>
      <c r="G6" s="14">
        <v>-1.69</v>
      </c>
      <c r="H6" s="14">
        <f t="shared" si="3"/>
        <v>1.31</v>
      </c>
      <c r="I6" s="23">
        <f t="shared" si="4"/>
        <v>-0.11600000000000002</v>
      </c>
      <c r="J6" s="24">
        <f t="shared" si="5"/>
        <v>0.52400000000000002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9"/>
      <c r="W6" s="50"/>
      <c r="X6" s="51"/>
      <c r="Y6" s="42"/>
      <c r="Z6" s="42"/>
      <c r="AA6" s="42"/>
    </row>
    <row r="7" spans="1:27" x14ac:dyDescent="0.25">
      <c r="A7" s="14">
        <v>35.5</v>
      </c>
      <c r="B7" s="14">
        <v>-0.63</v>
      </c>
      <c r="C7" s="14">
        <f t="shared" si="0"/>
        <v>2.37</v>
      </c>
      <c r="D7" s="23">
        <f t="shared" si="1"/>
        <v>2.2222222222222202E-2</v>
      </c>
      <c r="E7" s="24">
        <f t="shared" si="2"/>
        <v>0.94800000000000006</v>
      </c>
      <c r="F7" s="14">
        <v>603.79999999999995</v>
      </c>
      <c r="G7" s="14">
        <v>-1.4</v>
      </c>
      <c r="H7" s="14">
        <f t="shared" si="3"/>
        <v>1.6</v>
      </c>
      <c r="I7" s="23">
        <f t="shared" si="4"/>
        <v>0.33636363636364691</v>
      </c>
      <c r="J7" s="24">
        <f t="shared" si="5"/>
        <v>0.64</v>
      </c>
    </row>
    <row r="8" spans="1:27" x14ac:dyDescent="0.25">
      <c r="A8" s="14">
        <v>39.1</v>
      </c>
      <c r="B8" s="14">
        <v>-0.55000000000000004</v>
      </c>
      <c r="C8" s="14">
        <f t="shared" si="0"/>
        <v>2.4500000000000002</v>
      </c>
      <c r="D8" s="23">
        <f t="shared" si="1"/>
        <v>-0.11388888888888882</v>
      </c>
      <c r="E8" s="24">
        <f t="shared" si="2"/>
        <v>0.98000000000000009</v>
      </c>
      <c r="F8" s="14">
        <v>601.6</v>
      </c>
      <c r="G8" s="14">
        <v>-2.14</v>
      </c>
      <c r="H8" s="14">
        <f t="shared" si="3"/>
        <v>0.85999999999999988</v>
      </c>
      <c r="I8" s="23">
        <f t="shared" si="4"/>
        <v>-0.14999999999999639</v>
      </c>
      <c r="J8" s="24">
        <f t="shared" si="5"/>
        <v>0.34399999999999997</v>
      </c>
    </row>
    <row r="9" spans="1:27" x14ac:dyDescent="0.25">
      <c r="A9" s="14">
        <v>42.7</v>
      </c>
      <c r="B9" s="14">
        <v>-0.96</v>
      </c>
      <c r="C9" s="14">
        <f t="shared" si="0"/>
        <v>2.04</v>
      </c>
      <c r="D9" s="23">
        <f t="shared" si="1"/>
        <v>9.72972972972974E-2</v>
      </c>
      <c r="E9" s="24">
        <f t="shared" si="2"/>
        <v>0.81600000000000006</v>
      </c>
      <c r="F9" s="14">
        <v>598.79999999999995</v>
      </c>
      <c r="G9" s="14">
        <v>-1.72</v>
      </c>
      <c r="H9" s="14">
        <f t="shared" si="3"/>
        <v>1.28</v>
      </c>
      <c r="I9" s="23">
        <f t="shared" si="4"/>
        <v>0.3392857142857198</v>
      </c>
      <c r="J9" s="24">
        <f t="shared" si="5"/>
        <v>0.51200000000000001</v>
      </c>
    </row>
    <row r="10" spans="1:27" x14ac:dyDescent="0.25">
      <c r="A10" s="14">
        <v>46.4</v>
      </c>
      <c r="B10" s="14">
        <v>-0.6</v>
      </c>
      <c r="C10" s="14">
        <f t="shared" si="0"/>
        <v>2.4</v>
      </c>
      <c r="D10" s="23">
        <f t="shared" si="1"/>
        <v>5.5555555555555584E-3</v>
      </c>
      <c r="E10" s="24">
        <f t="shared" si="2"/>
        <v>0.96</v>
      </c>
      <c r="F10" s="14">
        <v>596</v>
      </c>
      <c r="G10" s="14">
        <v>-2.67</v>
      </c>
      <c r="H10" s="14">
        <f t="shared" si="3"/>
        <v>0.33000000000000007</v>
      </c>
      <c r="I10" s="23">
        <f t="shared" si="4"/>
        <v>-9.9999999999999284E-2</v>
      </c>
      <c r="J10" s="24">
        <f t="shared" si="5"/>
        <v>0.13200000000000003</v>
      </c>
    </row>
    <row r="11" spans="1:27" x14ac:dyDescent="0.25">
      <c r="A11" s="14">
        <v>50</v>
      </c>
      <c r="B11" s="14">
        <v>-0.57999999999999996</v>
      </c>
      <c r="C11" s="14">
        <f t="shared" si="0"/>
        <v>2.42</v>
      </c>
      <c r="D11" s="23">
        <f t="shared" si="1"/>
        <v>-2.0588235294117675E-2</v>
      </c>
      <c r="E11" s="24">
        <f t="shared" si="2"/>
        <v>0.96799999999999997</v>
      </c>
      <c r="F11" s="14">
        <v>592.9</v>
      </c>
      <c r="G11" s="14">
        <v>-2.36</v>
      </c>
      <c r="H11" s="14">
        <f t="shared" si="3"/>
        <v>0.64000000000000012</v>
      </c>
      <c r="I11" s="23">
        <f t="shared" si="4"/>
        <v>-0.15588235294117744</v>
      </c>
      <c r="J11" s="24">
        <f t="shared" si="5"/>
        <v>0.25600000000000006</v>
      </c>
    </row>
    <row r="12" spans="1:27" x14ac:dyDescent="0.25">
      <c r="A12" s="14">
        <v>53.4</v>
      </c>
      <c r="B12" s="14">
        <v>-0.65</v>
      </c>
      <c r="C12" s="14">
        <f t="shared" si="0"/>
        <v>2.35</v>
      </c>
      <c r="D12" s="23">
        <f t="shared" si="1"/>
        <v>7.0967741935483844E-2</v>
      </c>
      <c r="E12" s="24">
        <f t="shared" si="2"/>
        <v>0.94000000000000006</v>
      </c>
      <c r="F12" s="14">
        <v>589.5</v>
      </c>
      <c r="G12" s="14">
        <v>-1.83</v>
      </c>
      <c r="H12" s="14">
        <f t="shared" si="3"/>
        <v>1.17</v>
      </c>
      <c r="I12" s="23">
        <f t="shared" si="4"/>
        <v>-0.13571428571428795</v>
      </c>
      <c r="J12" s="24">
        <f t="shared" si="5"/>
        <v>0.46799999999999997</v>
      </c>
    </row>
    <row r="13" spans="1:27" x14ac:dyDescent="0.25">
      <c r="A13" s="14">
        <v>56.5</v>
      </c>
      <c r="B13" s="14">
        <v>-0.43</v>
      </c>
      <c r="C13" s="14">
        <f t="shared" si="0"/>
        <v>2.57</v>
      </c>
      <c r="D13" s="23">
        <f t="shared" si="1"/>
        <v>-3.5483870967741936E-2</v>
      </c>
      <c r="E13" s="24">
        <f t="shared" si="2"/>
        <v>1.028</v>
      </c>
      <c r="F13" s="14">
        <v>586.70000000000005</v>
      </c>
      <c r="G13" s="14">
        <v>-1.45</v>
      </c>
      <c r="H13" s="14">
        <f t="shared" si="3"/>
        <v>1.55</v>
      </c>
      <c r="I13" s="23">
        <f t="shared" si="4"/>
        <v>0.24999999999999328</v>
      </c>
      <c r="J13" s="24">
        <f t="shared" si="5"/>
        <v>0.62</v>
      </c>
    </row>
    <row r="14" spans="1:27" x14ac:dyDescent="0.25">
      <c r="A14" s="14">
        <v>59.6</v>
      </c>
      <c r="B14" s="14">
        <v>-0.54</v>
      </c>
      <c r="C14" s="14">
        <f t="shared" si="0"/>
        <v>2.46</v>
      </c>
      <c r="D14" s="23">
        <f t="shared" si="1"/>
        <v>-3.4615384615384583E-2</v>
      </c>
      <c r="E14" s="24">
        <f t="shared" si="2"/>
        <v>0.98399999999999999</v>
      </c>
      <c r="F14" s="14">
        <v>583.29999999999995</v>
      </c>
      <c r="G14" s="14">
        <v>-2.2999999999999998</v>
      </c>
      <c r="H14" s="14">
        <f t="shared" si="3"/>
        <v>0.70000000000000018</v>
      </c>
      <c r="I14" s="23">
        <f t="shared" si="4"/>
        <v>-0.17647058823529527</v>
      </c>
      <c r="J14" s="24">
        <f t="shared" si="5"/>
        <v>0.28000000000000008</v>
      </c>
    </row>
    <row r="15" spans="1:27" x14ac:dyDescent="0.25">
      <c r="A15" s="14">
        <v>62.2</v>
      </c>
      <c r="B15" s="14">
        <v>-0.63</v>
      </c>
      <c r="C15" s="14">
        <f t="shared" si="0"/>
        <v>2.37</v>
      </c>
      <c r="D15" s="23">
        <f t="shared" si="1"/>
        <v>-5.1724137931034642E-2</v>
      </c>
      <c r="E15" s="24">
        <f t="shared" si="2"/>
        <v>0.94800000000000006</v>
      </c>
      <c r="F15" s="14">
        <v>579.9</v>
      </c>
      <c r="G15" s="14">
        <v>-1.7</v>
      </c>
      <c r="H15" s="14">
        <f t="shared" si="3"/>
        <v>1.3</v>
      </c>
      <c r="I15" s="23">
        <f t="shared" si="4"/>
        <v>-6.4516129032257648E-3</v>
      </c>
      <c r="J15" s="24">
        <f t="shared" si="5"/>
        <v>0.52</v>
      </c>
    </row>
    <row r="16" spans="1:27" x14ac:dyDescent="0.25">
      <c r="A16" s="14">
        <v>65.099999999999994</v>
      </c>
      <c r="B16" s="14">
        <v>-0.78</v>
      </c>
      <c r="C16" s="14">
        <f t="shared" si="0"/>
        <v>2.2199999999999998</v>
      </c>
      <c r="D16" s="23">
        <f t="shared" si="1"/>
        <v>4.166666666666656E-2</v>
      </c>
      <c r="E16" s="24">
        <f t="shared" si="2"/>
        <v>0.8879999999999999</v>
      </c>
      <c r="F16" s="14">
        <v>576.79999999999995</v>
      </c>
      <c r="G16" s="14">
        <v>-1.68</v>
      </c>
      <c r="H16" s="14">
        <f t="shared" si="3"/>
        <v>1.32</v>
      </c>
      <c r="I16" s="23">
        <f t="shared" si="4"/>
        <v>0.12142857142857343</v>
      </c>
      <c r="J16" s="24">
        <f t="shared" si="5"/>
        <v>0.52800000000000002</v>
      </c>
    </row>
    <row r="17" spans="1:14" x14ac:dyDescent="0.25">
      <c r="A17" s="14">
        <v>67.5</v>
      </c>
      <c r="B17" s="14">
        <v>-0.68</v>
      </c>
      <c r="C17" s="14">
        <f t="shared" si="0"/>
        <v>2.3199999999999998</v>
      </c>
      <c r="D17" s="23">
        <f t="shared" si="1"/>
        <v>-1.5384615384615389E-2</v>
      </c>
      <c r="E17" s="24">
        <f t="shared" si="2"/>
        <v>0.92799999999999994</v>
      </c>
      <c r="F17" s="14">
        <v>574</v>
      </c>
      <c r="G17" s="14">
        <v>-2.02</v>
      </c>
      <c r="H17" s="14">
        <f t="shared" si="3"/>
        <v>0.98</v>
      </c>
      <c r="I17" s="23">
        <f t="shared" si="4"/>
        <v>-0.16129032258064399</v>
      </c>
      <c r="J17" s="24">
        <f t="shared" si="5"/>
        <v>0.39200000000000002</v>
      </c>
    </row>
    <row r="18" spans="1:14" x14ac:dyDescent="0.25">
      <c r="A18" s="14">
        <v>70.099999999999994</v>
      </c>
      <c r="B18" s="14">
        <v>-0.72</v>
      </c>
      <c r="C18" s="14">
        <f t="shared" si="0"/>
        <v>2.2800000000000002</v>
      </c>
      <c r="D18" s="23">
        <f t="shared" si="1"/>
        <v>7.8260869565216981E-2</v>
      </c>
      <c r="E18" s="24">
        <f t="shared" si="2"/>
        <v>0.91200000000000014</v>
      </c>
      <c r="F18" s="14">
        <v>570.9</v>
      </c>
      <c r="G18" s="14">
        <v>-1.52</v>
      </c>
      <c r="H18" s="14">
        <f t="shared" si="3"/>
        <v>1.48</v>
      </c>
      <c r="I18" s="23">
        <f t="shared" si="4"/>
        <v>-9.6774193548386477E-3</v>
      </c>
      <c r="J18" s="24">
        <f t="shared" si="5"/>
        <v>0.59199999999999997</v>
      </c>
    </row>
    <row r="19" spans="1:14" x14ac:dyDescent="0.25">
      <c r="A19" s="14">
        <v>72.400000000000006</v>
      </c>
      <c r="B19" s="14">
        <v>-0.54</v>
      </c>
      <c r="C19" s="14">
        <f t="shared" si="0"/>
        <v>2.46</v>
      </c>
      <c r="D19" s="23">
        <f t="shared" si="1"/>
        <v>-0.1750000000000006</v>
      </c>
      <c r="E19" s="24">
        <f t="shared" si="2"/>
        <v>0.98399999999999999</v>
      </c>
      <c r="F19" s="14">
        <v>567.79999999999995</v>
      </c>
      <c r="G19" s="14">
        <v>-1.49</v>
      </c>
      <c r="H19" s="14">
        <f t="shared" si="3"/>
        <v>1.51</v>
      </c>
      <c r="I19" s="23">
        <f t="shared" si="4"/>
        <v>-7.6470588235294637E-2</v>
      </c>
      <c r="J19" s="24">
        <f t="shared" si="5"/>
        <v>0.60399999999999998</v>
      </c>
    </row>
    <row r="20" spans="1:14" x14ac:dyDescent="0.25">
      <c r="A20" s="14">
        <v>74.8</v>
      </c>
      <c r="B20" s="14">
        <v>-0.96</v>
      </c>
      <c r="C20" s="14">
        <f t="shared" si="0"/>
        <v>2.04</v>
      </c>
      <c r="D20" s="23">
        <f t="shared" si="1"/>
        <v>9.2307692307692008E-2</v>
      </c>
      <c r="E20" s="24">
        <f t="shared" si="2"/>
        <v>0.81600000000000006</v>
      </c>
      <c r="F20" s="14">
        <v>564.4</v>
      </c>
      <c r="G20" s="14">
        <v>-1.23</v>
      </c>
      <c r="H20" s="14">
        <f t="shared" si="3"/>
        <v>1.77</v>
      </c>
      <c r="I20" s="23">
        <f t="shared" si="4"/>
        <v>0.11515151515151677</v>
      </c>
      <c r="J20" s="24">
        <f t="shared" si="5"/>
        <v>0.70799999999999996</v>
      </c>
    </row>
    <row r="21" spans="1:14" x14ac:dyDescent="0.25">
      <c r="A21" s="14">
        <v>77.400000000000006</v>
      </c>
      <c r="B21" s="14">
        <v>-0.72</v>
      </c>
      <c r="C21" s="14">
        <f t="shared" si="0"/>
        <v>2.2800000000000002</v>
      </c>
      <c r="D21" s="23">
        <f t="shared" si="1"/>
        <v>-4.1666666666666803E-2</v>
      </c>
      <c r="E21" s="24">
        <f t="shared" si="2"/>
        <v>0.91200000000000014</v>
      </c>
      <c r="F21" s="14">
        <v>561.1</v>
      </c>
      <c r="G21" s="14">
        <v>-1.61</v>
      </c>
      <c r="H21" s="14">
        <f t="shared" si="3"/>
        <v>1.39</v>
      </c>
      <c r="I21" s="23">
        <f t="shared" si="4"/>
        <v>-6.7647058823529921E-2</v>
      </c>
      <c r="J21" s="24">
        <f t="shared" si="5"/>
        <v>0.55599999999999994</v>
      </c>
    </row>
    <row r="22" spans="1:14" x14ac:dyDescent="0.25">
      <c r="A22" s="14">
        <v>79.8</v>
      </c>
      <c r="B22" s="14">
        <v>-0.82</v>
      </c>
      <c r="C22" s="14">
        <f t="shared" si="0"/>
        <v>2.1800000000000002</v>
      </c>
      <c r="D22" s="23">
        <f t="shared" si="1"/>
        <v>-0.15652173913043496</v>
      </c>
      <c r="E22" s="24">
        <f t="shared" si="2"/>
        <v>0.87200000000000011</v>
      </c>
      <c r="F22" s="14">
        <v>557.70000000000005</v>
      </c>
      <c r="G22" s="14">
        <v>-1.38</v>
      </c>
      <c r="H22" s="14">
        <f t="shared" si="3"/>
        <v>1.62</v>
      </c>
      <c r="I22" s="23">
        <f t="shared" si="4"/>
        <v>-5.8823529411763116E-2</v>
      </c>
      <c r="J22" s="24">
        <f t="shared" si="5"/>
        <v>0.64800000000000002</v>
      </c>
      <c r="L22" s="55" t="s">
        <v>50</v>
      </c>
      <c r="M22" s="55" t="s">
        <v>51</v>
      </c>
      <c r="N22" s="54"/>
    </row>
    <row r="23" spans="1:14" x14ac:dyDescent="0.25">
      <c r="A23" s="14">
        <v>82.1</v>
      </c>
      <c r="B23" s="14">
        <v>-1.18</v>
      </c>
      <c r="C23" s="14">
        <f t="shared" si="0"/>
        <v>1.82</v>
      </c>
      <c r="D23" s="23">
        <f t="shared" si="1"/>
        <v>0.12499999999999968</v>
      </c>
      <c r="E23" s="24">
        <f t="shared" si="2"/>
        <v>0.72799999999999998</v>
      </c>
      <c r="F23" s="14">
        <v>554.29999999999995</v>
      </c>
      <c r="G23" s="14">
        <v>-1.18</v>
      </c>
      <c r="H23" s="14">
        <f t="shared" si="3"/>
        <v>1.82</v>
      </c>
      <c r="I23" s="23">
        <f t="shared" si="4"/>
        <v>7.2727272727273723E-2</v>
      </c>
      <c r="J23" s="24">
        <f t="shared" si="5"/>
        <v>0.72799999999999998</v>
      </c>
      <c r="L23" s="56">
        <v>552.5</v>
      </c>
      <c r="M23" s="56">
        <v>538.4</v>
      </c>
      <c r="N23" s="57"/>
    </row>
    <row r="24" spans="1:14" x14ac:dyDescent="0.25">
      <c r="A24" s="14">
        <v>84.5</v>
      </c>
      <c r="B24" s="14">
        <v>-0.88</v>
      </c>
      <c r="C24" s="14">
        <f t="shared" si="0"/>
        <v>2.12</v>
      </c>
      <c r="D24" s="23">
        <f t="shared" si="1"/>
        <v>0.12173913043478277</v>
      </c>
      <c r="E24" s="24">
        <f t="shared" si="2"/>
        <v>0.84800000000000009</v>
      </c>
      <c r="F24" s="14">
        <v>551</v>
      </c>
      <c r="G24" s="14">
        <v>-1.42</v>
      </c>
      <c r="H24" s="14">
        <f t="shared" si="3"/>
        <v>1.58</v>
      </c>
      <c r="I24" s="23">
        <f t="shared" si="4"/>
        <v>-5.4838709677418933E-2</v>
      </c>
      <c r="J24" s="24">
        <f t="shared" si="5"/>
        <v>0.63200000000000001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86.8</v>
      </c>
      <c r="B25" s="14">
        <v>-0.6</v>
      </c>
      <c r="C25" s="14">
        <f t="shared" si="0"/>
        <v>2.4</v>
      </c>
      <c r="D25" s="23">
        <f t="shared" si="1"/>
        <v>-0.15416666666666631</v>
      </c>
      <c r="E25" s="24">
        <f t="shared" si="2"/>
        <v>0.96</v>
      </c>
      <c r="F25" s="14">
        <v>547.9</v>
      </c>
      <c r="G25" s="14">
        <v>-1.25</v>
      </c>
      <c r="H25" s="14">
        <f t="shared" si="3"/>
        <v>1.75</v>
      </c>
      <c r="I25" s="23">
        <f t="shared" si="4"/>
        <v>-0.13214285714285928</v>
      </c>
      <c r="J25" s="24">
        <f t="shared" si="5"/>
        <v>0.7</v>
      </c>
      <c r="L25" s="58" t="s">
        <v>57</v>
      </c>
      <c r="M25" s="58" t="s">
        <v>57</v>
      </c>
      <c r="N25" s="58">
        <f>100*((H199-C5)/C5)</f>
        <v>-14.553990610328633</v>
      </c>
    </row>
    <row r="26" spans="1:14" x14ac:dyDescent="0.25">
      <c r="A26" s="14">
        <v>89.2</v>
      </c>
      <c r="B26" s="14">
        <v>-0.97</v>
      </c>
      <c r="C26" s="14">
        <f t="shared" si="0"/>
        <v>2.0300000000000002</v>
      </c>
      <c r="D26" s="23">
        <f t="shared" si="1"/>
        <v>7.9166666666666927E-2</v>
      </c>
      <c r="E26" s="24">
        <f t="shared" si="2"/>
        <v>0.81200000000000006</v>
      </c>
      <c r="F26" s="14">
        <v>545.1</v>
      </c>
      <c r="G26" s="14">
        <v>-0.88</v>
      </c>
      <c r="H26" s="14">
        <f t="shared" si="3"/>
        <v>2.12</v>
      </c>
      <c r="I26" s="23">
        <f t="shared" si="4"/>
        <v>5.7575757575756406E-2</v>
      </c>
      <c r="J26" s="24">
        <f t="shared" si="5"/>
        <v>0.84800000000000009</v>
      </c>
      <c r="L26" s="55" t="s">
        <v>55</v>
      </c>
      <c r="M26" s="55" t="s">
        <v>56</v>
      </c>
    </row>
    <row r="27" spans="1:14" x14ac:dyDescent="0.25">
      <c r="A27" s="14">
        <v>91.6</v>
      </c>
      <c r="B27" s="14">
        <v>-0.78</v>
      </c>
      <c r="C27" s="14">
        <f t="shared" si="0"/>
        <v>2.2199999999999998</v>
      </c>
      <c r="D27" s="23">
        <f t="shared" si="1"/>
        <v>5.2173913043478001E-2</v>
      </c>
      <c r="E27" s="24">
        <f t="shared" si="2"/>
        <v>0.8879999999999999</v>
      </c>
      <c r="F27" s="14">
        <v>541.79999999999995</v>
      </c>
      <c r="G27" s="14">
        <v>-1.07</v>
      </c>
      <c r="H27" s="14">
        <f t="shared" si="3"/>
        <v>1.93</v>
      </c>
      <c r="I27" s="23">
        <f t="shared" si="4"/>
        <v>0.12647058823529495</v>
      </c>
      <c r="J27" s="24">
        <f t="shared" si="5"/>
        <v>0.77200000000000002</v>
      </c>
      <c r="L27" s="59"/>
      <c r="M27" s="59"/>
    </row>
    <row r="28" spans="1:14" x14ac:dyDescent="0.25">
      <c r="A28" s="14">
        <v>93.9</v>
      </c>
      <c r="B28" s="14">
        <v>-0.66</v>
      </c>
      <c r="C28" s="14">
        <f t="shared" si="0"/>
        <v>2.34</v>
      </c>
      <c r="D28" s="23">
        <f t="shared" si="1"/>
        <v>-3.3333333333333402E-2</v>
      </c>
      <c r="E28" s="24">
        <f t="shared" si="2"/>
        <v>0.93599999999999994</v>
      </c>
      <c r="F28" s="14">
        <v>538.4</v>
      </c>
      <c r="G28" s="14">
        <v>-1.5</v>
      </c>
      <c r="H28" s="14">
        <f t="shared" si="3"/>
        <v>1.5</v>
      </c>
      <c r="I28" s="23">
        <f t="shared" si="4"/>
        <v>-0.2272727272727304</v>
      </c>
      <c r="J28" s="24">
        <f t="shared" si="5"/>
        <v>0.6</v>
      </c>
    </row>
    <row r="29" spans="1:14" x14ac:dyDescent="0.25">
      <c r="A29" s="14">
        <v>96</v>
      </c>
      <c r="B29" s="14">
        <v>-0.73</v>
      </c>
      <c r="C29" s="14">
        <f t="shared" si="0"/>
        <v>2.27</v>
      </c>
      <c r="D29" s="23">
        <f t="shared" si="1"/>
        <v>-0.1166666666666664</v>
      </c>
      <c r="E29" s="24">
        <f t="shared" si="2"/>
        <v>0.90800000000000003</v>
      </c>
      <c r="F29" s="14">
        <v>535.1</v>
      </c>
      <c r="G29" s="14">
        <v>-0.75</v>
      </c>
      <c r="H29" s="14">
        <f t="shared" si="3"/>
        <v>2.25</v>
      </c>
      <c r="I29" s="23">
        <f t="shared" si="4"/>
        <v>0</v>
      </c>
      <c r="J29" s="24">
        <f t="shared" si="5"/>
        <v>0.9</v>
      </c>
    </row>
    <row r="30" spans="1:14" x14ac:dyDescent="0.25">
      <c r="A30" s="14">
        <v>98.4</v>
      </c>
      <c r="B30" s="14">
        <v>-1.01</v>
      </c>
      <c r="C30" s="14">
        <f t="shared" si="0"/>
        <v>1.99</v>
      </c>
      <c r="D30" s="23">
        <f t="shared" si="1"/>
        <v>0.20000000000000057</v>
      </c>
      <c r="E30" s="24">
        <f t="shared" si="2"/>
        <v>0.79600000000000004</v>
      </c>
      <c r="F30" s="14">
        <v>531.4</v>
      </c>
      <c r="G30" s="14">
        <v>-0.75</v>
      </c>
      <c r="H30" s="14">
        <f t="shared" si="3"/>
        <v>2.25</v>
      </c>
      <c r="I30" s="23">
        <f t="shared" si="4"/>
        <v>-2.1212121212121491E-2</v>
      </c>
      <c r="J30" s="24">
        <f t="shared" si="5"/>
        <v>0.9</v>
      </c>
    </row>
    <row r="31" spans="1:14" x14ac:dyDescent="0.25">
      <c r="A31" s="14">
        <v>100.5</v>
      </c>
      <c r="B31" s="14">
        <v>-0.59</v>
      </c>
      <c r="C31" s="14">
        <f t="shared" si="0"/>
        <v>2.41</v>
      </c>
      <c r="D31" s="23">
        <f t="shared" si="1"/>
        <v>-2.9166666666666622E-2</v>
      </c>
      <c r="E31" s="24">
        <f t="shared" si="2"/>
        <v>0.96400000000000008</v>
      </c>
      <c r="F31" s="14">
        <v>528.1</v>
      </c>
      <c r="G31" s="14">
        <v>-0.68</v>
      </c>
      <c r="H31" s="14">
        <f t="shared" si="3"/>
        <v>2.3199999999999998</v>
      </c>
      <c r="I31" s="23">
        <f t="shared" si="4"/>
        <v>0.18666666666666665</v>
      </c>
      <c r="J31" s="24">
        <f t="shared" si="5"/>
        <v>0.92799999999999994</v>
      </c>
    </row>
    <row r="32" spans="1:14" x14ac:dyDescent="0.25">
      <c r="A32" s="14">
        <v>102.9</v>
      </c>
      <c r="B32" s="14">
        <v>-0.66</v>
      </c>
      <c r="C32" s="14">
        <f t="shared" si="0"/>
        <v>2.34</v>
      </c>
      <c r="D32" s="23">
        <f t="shared" si="1"/>
        <v>-2.916666666666675E-2</v>
      </c>
      <c r="E32" s="24">
        <f t="shared" si="2"/>
        <v>0.93599999999999994</v>
      </c>
      <c r="F32" s="14">
        <v>525.1</v>
      </c>
      <c r="G32" s="14">
        <v>-1.24</v>
      </c>
      <c r="H32" s="14">
        <f t="shared" si="3"/>
        <v>1.76</v>
      </c>
      <c r="I32" s="23">
        <f t="shared" si="4"/>
        <v>-0.17058823529411879</v>
      </c>
      <c r="J32" s="24">
        <f t="shared" si="5"/>
        <v>0.70399999999999996</v>
      </c>
    </row>
    <row r="33" spans="1:10" x14ac:dyDescent="0.25">
      <c r="A33" s="14">
        <v>105.3</v>
      </c>
      <c r="B33" s="14">
        <v>-0.73</v>
      </c>
      <c r="C33" s="14">
        <f t="shared" si="0"/>
        <v>2.27</v>
      </c>
      <c r="D33" s="23">
        <f t="shared" si="1"/>
        <v>0</v>
      </c>
      <c r="E33" s="24">
        <f t="shared" si="2"/>
        <v>0.90800000000000003</v>
      </c>
      <c r="F33" s="14">
        <v>521.70000000000005</v>
      </c>
      <c r="G33" s="14">
        <v>-0.66</v>
      </c>
      <c r="H33" s="14">
        <f t="shared" si="3"/>
        <v>2.34</v>
      </c>
      <c r="I33" s="23">
        <f t="shared" si="4"/>
        <v>0.18666666666666665</v>
      </c>
      <c r="J33" s="24">
        <f t="shared" si="5"/>
        <v>0.93599999999999994</v>
      </c>
    </row>
    <row r="34" spans="1:10" x14ac:dyDescent="0.25">
      <c r="A34" s="14">
        <v>107.9</v>
      </c>
      <c r="B34" s="14">
        <v>-0.73</v>
      </c>
      <c r="C34" s="14">
        <f t="shared" si="0"/>
        <v>2.27</v>
      </c>
      <c r="D34" s="23">
        <f t="shared" si="1"/>
        <v>0.14814814814814875</v>
      </c>
      <c r="E34" s="24">
        <f t="shared" si="2"/>
        <v>0.90800000000000003</v>
      </c>
      <c r="F34" s="14">
        <v>518.70000000000005</v>
      </c>
      <c r="G34" s="14">
        <v>-1.22</v>
      </c>
      <c r="H34" s="14">
        <f t="shared" si="3"/>
        <v>1.78</v>
      </c>
      <c r="I34" s="23">
        <f t="shared" si="4"/>
        <v>-0.14333333333333331</v>
      </c>
      <c r="J34" s="24">
        <f t="shared" si="5"/>
        <v>0.71199999999999997</v>
      </c>
    </row>
    <row r="35" spans="1:10" x14ac:dyDescent="0.25">
      <c r="A35" s="14">
        <v>110.6</v>
      </c>
      <c r="B35" s="14">
        <v>-0.33</v>
      </c>
      <c r="C35" s="14">
        <f t="shared" si="0"/>
        <v>2.67</v>
      </c>
      <c r="D35" s="23">
        <f t="shared" si="1"/>
        <v>-0.14615384615384566</v>
      </c>
      <c r="E35" s="24">
        <f t="shared" si="2"/>
        <v>1.0680000000000001</v>
      </c>
      <c r="F35" s="14">
        <v>515.70000000000005</v>
      </c>
      <c r="G35" s="14">
        <v>-0.79</v>
      </c>
      <c r="H35" s="14">
        <f t="shared" si="3"/>
        <v>2.21</v>
      </c>
      <c r="I35" s="23">
        <f t="shared" si="4"/>
        <v>5.4545454545453398E-2</v>
      </c>
      <c r="J35" s="24">
        <f t="shared" si="5"/>
        <v>0.88400000000000001</v>
      </c>
    </row>
    <row r="36" spans="1:10" x14ac:dyDescent="0.25">
      <c r="A36" s="14">
        <v>113.2</v>
      </c>
      <c r="B36" s="14">
        <v>-0.71</v>
      </c>
      <c r="C36" s="14">
        <f t="shared" si="0"/>
        <v>2.29</v>
      </c>
      <c r="D36" s="23">
        <f t="shared" si="1"/>
        <v>5.9259259259259164E-2</v>
      </c>
      <c r="E36" s="24">
        <f t="shared" si="2"/>
        <v>0.91600000000000004</v>
      </c>
      <c r="F36" s="14">
        <v>512.4</v>
      </c>
      <c r="G36" s="14">
        <v>-0.97</v>
      </c>
      <c r="H36" s="14">
        <f t="shared" si="3"/>
        <v>2.0300000000000002</v>
      </c>
      <c r="I36" s="23">
        <f t="shared" si="4"/>
        <v>-9.4117647058824139E-2</v>
      </c>
      <c r="J36" s="24">
        <f t="shared" si="5"/>
        <v>0.81200000000000006</v>
      </c>
    </row>
    <row r="37" spans="1:10" x14ac:dyDescent="0.25">
      <c r="A37" s="14">
        <v>115.9</v>
      </c>
      <c r="B37" s="14">
        <v>-0.55000000000000004</v>
      </c>
      <c r="C37" s="14">
        <f t="shared" si="0"/>
        <v>2.4500000000000002</v>
      </c>
      <c r="D37" s="23">
        <f t="shared" si="1"/>
        <v>-0.11923076923076947</v>
      </c>
      <c r="E37" s="24">
        <f t="shared" si="2"/>
        <v>0.98000000000000009</v>
      </c>
      <c r="F37" s="14">
        <v>509</v>
      </c>
      <c r="G37" s="14">
        <v>-0.65</v>
      </c>
      <c r="H37" s="14">
        <f t="shared" si="3"/>
        <v>2.35</v>
      </c>
      <c r="I37" s="23">
        <f t="shared" si="4"/>
        <v>6.9444444444444003E-2</v>
      </c>
      <c r="J37" s="24">
        <f t="shared" si="5"/>
        <v>0.94000000000000006</v>
      </c>
    </row>
    <row r="38" spans="1:10" x14ac:dyDescent="0.25">
      <c r="A38" s="14">
        <v>118.5</v>
      </c>
      <c r="B38" s="14">
        <v>-0.86</v>
      </c>
      <c r="C38" s="14">
        <f t="shared" si="0"/>
        <v>2.14</v>
      </c>
      <c r="D38" s="23">
        <f t="shared" si="1"/>
        <v>5.517241379310335E-2</v>
      </c>
      <c r="E38" s="24">
        <f t="shared" si="2"/>
        <v>0.85600000000000009</v>
      </c>
      <c r="F38" s="14">
        <v>505.4</v>
      </c>
      <c r="G38" s="14">
        <v>-0.9</v>
      </c>
      <c r="H38" s="14">
        <f t="shared" si="3"/>
        <v>2.1</v>
      </c>
      <c r="I38" s="23">
        <f t="shared" si="4"/>
        <v>-3.030303030303075E-3</v>
      </c>
      <c r="J38" s="24">
        <f t="shared" si="5"/>
        <v>0.84000000000000008</v>
      </c>
    </row>
    <row r="39" spans="1:10" x14ac:dyDescent="0.25">
      <c r="A39" s="14">
        <v>121.4</v>
      </c>
      <c r="B39" s="14">
        <v>-0.7</v>
      </c>
      <c r="C39" s="14">
        <f t="shared" si="0"/>
        <v>2.2999999999999998</v>
      </c>
      <c r="D39" s="23">
        <f t="shared" si="1"/>
        <v>2.2222222222222296E-2</v>
      </c>
      <c r="E39" s="24">
        <f t="shared" si="2"/>
        <v>0.91999999999999993</v>
      </c>
      <c r="F39" s="14">
        <v>502.1</v>
      </c>
      <c r="G39" s="14">
        <v>-0.89</v>
      </c>
      <c r="H39" s="14">
        <f t="shared" si="3"/>
        <v>2.11</v>
      </c>
      <c r="I39" s="23">
        <f t="shared" si="4"/>
        <v>-3.6363636363636237E-2</v>
      </c>
      <c r="J39" s="24">
        <f t="shared" si="5"/>
        <v>0.84399999999999997</v>
      </c>
    </row>
    <row r="40" spans="1:10" x14ac:dyDescent="0.25">
      <c r="A40" s="14">
        <v>124.1</v>
      </c>
      <c r="B40" s="14">
        <v>-0.64</v>
      </c>
      <c r="C40" s="14">
        <f t="shared" si="0"/>
        <v>2.36</v>
      </c>
      <c r="D40" s="23">
        <f t="shared" si="1"/>
        <v>-5.1724137931034392E-2</v>
      </c>
      <c r="E40" s="24">
        <f t="shared" si="2"/>
        <v>0.94399999999999995</v>
      </c>
      <c r="F40" s="14">
        <v>498.8</v>
      </c>
      <c r="G40" s="14">
        <v>-0.77</v>
      </c>
      <c r="H40" s="14">
        <f t="shared" si="3"/>
        <v>2.23</v>
      </c>
      <c r="I40" s="23">
        <f t="shared" si="4"/>
        <v>8.6111111111110583E-2</v>
      </c>
      <c r="J40" s="24">
        <f t="shared" si="5"/>
        <v>0.89200000000000002</v>
      </c>
    </row>
    <row r="41" spans="1:10" x14ac:dyDescent="0.25">
      <c r="A41" s="14">
        <v>127</v>
      </c>
      <c r="B41" s="14">
        <v>-0.79</v>
      </c>
      <c r="C41" s="14">
        <f t="shared" si="0"/>
        <v>2.21</v>
      </c>
      <c r="D41" s="23">
        <f t="shared" si="1"/>
        <v>2.2222222222222334E-2</v>
      </c>
      <c r="E41" s="24">
        <f t="shared" si="2"/>
        <v>0.88400000000000001</v>
      </c>
      <c r="F41" s="14">
        <v>495.2</v>
      </c>
      <c r="G41" s="14">
        <v>-1.08</v>
      </c>
      <c r="H41" s="14">
        <f t="shared" si="3"/>
        <v>1.92</v>
      </c>
      <c r="I41" s="23">
        <f t="shared" si="4"/>
        <v>-0.13939393939393893</v>
      </c>
      <c r="J41" s="24">
        <f t="shared" si="5"/>
        <v>0.76800000000000002</v>
      </c>
    </row>
    <row r="42" spans="1:10" x14ac:dyDescent="0.25">
      <c r="A42" s="14">
        <v>129.69999999999999</v>
      </c>
      <c r="B42" s="14">
        <v>-0.73</v>
      </c>
      <c r="C42" s="14">
        <f t="shared" si="0"/>
        <v>2.27</v>
      </c>
      <c r="D42" s="23">
        <f t="shared" si="1"/>
        <v>-1.0344827586206886E-2</v>
      </c>
      <c r="E42" s="24">
        <f t="shared" si="2"/>
        <v>0.90800000000000003</v>
      </c>
      <c r="F42" s="14">
        <v>491.9</v>
      </c>
      <c r="G42" s="14">
        <v>-0.62</v>
      </c>
      <c r="H42" s="14">
        <f t="shared" si="3"/>
        <v>2.38</v>
      </c>
      <c r="I42" s="23">
        <f t="shared" si="4"/>
        <v>-8.33333333333342E-3</v>
      </c>
      <c r="J42" s="24">
        <f t="shared" si="5"/>
        <v>0.95199999999999996</v>
      </c>
    </row>
    <row r="43" spans="1:10" x14ac:dyDescent="0.25">
      <c r="A43" s="14">
        <v>132.6</v>
      </c>
      <c r="B43" s="14">
        <v>-0.76</v>
      </c>
      <c r="C43" s="14">
        <f t="shared" si="0"/>
        <v>2.2400000000000002</v>
      </c>
      <c r="D43" s="23">
        <f t="shared" si="1"/>
        <v>-7.4074074074073584E-2</v>
      </c>
      <c r="E43" s="24">
        <f t="shared" si="2"/>
        <v>0.89600000000000013</v>
      </c>
      <c r="F43" s="14">
        <v>488.3</v>
      </c>
      <c r="G43" s="14">
        <v>-0.59</v>
      </c>
      <c r="H43" s="14">
        <f t="shared" si="3"/>
        <v>2.41</v>
      </c>
      <c r="I43" s="23">
        <f t="shared" si="4"/>
        <v>-5.4545454545454355E-2</v>
      </c>
      <c r="J43" s="24">
        <f t="shared" si="5"/>
        <v>0.96400000000000008</v>
      </c>
    </row>
    <row r="44" spans="1:10" x14ac:dyDescent="0.25">
      <c r="A44" s="14">
        <v>135.30000000000001</v>
      </c>
      <c r="B44" s="14">
        <v>-0.96</v>
      </c>
      <c r="C44" s="14">
        <f t="shared" si="0"/>
        <v>2.04</v>
      </c>
      <c r="D44" s="23">
        <f t="shared" si="1"/>
        <v>9.6153846153846367E-2</v>
      </c>
      <c r="E44" s="24">
        <f t="shared" si="2"/>
        <v>0.81600000000000006</v>
      </c>
      <c r="F44" s="14">
        <v>485</v>
      </c>
      <c r="G44" s="14">
        <v>-0.41</v>
      </c>
      <c r="H44" s="14">
        <f t="shared" si="3"/>
        <v>2.59</v>
      </c>
      <c r="I44" s="23">
        <f t="shared" si="4"/>
        <v>0.20555555555555424</v>
      </c>
      <c r="J44" s="24">
        <f t="shared" si="5"/>
        <v>1.036</v>
      </c>
    </row>
    <row r="45" spans="1:10" x14ac:dyDescent="0.25">
      <c r="A45" s="14">
        <v>137.9</v>
      </c>
      <c r="B45" s="14">
        <v>-0.71</v>
      </c>
      <c r="C45" s="14">
        <f t="shared" si="0"/>
        <v>2.29</v>
      </c>
      <c r="D45" s="23">
        <f t="shared" si="1"/>
        <v>4.0740740740740911E-2</v>
      </c>
      <c r="E45" s="24">
        <f t="shared" si="2"/>
        <v>0.91600000000000004</v>
      </c>
      <c r="F45" s="14">
        <v>481.4</v>
      </c>
      <c r="G45" s="14">
        <v>-1.1499999999999999</v>
      </c>
      <c r="H45" s="14">
        <f t="shared" si="3"/>
        <v>1.85</v>
      </c>
      <c r="I45" s="23">
        <f t="shared" si="4"/>
        <v>8.7500000000000314E-2</v>
      </c>
      <c r="J45" s="24">
        <f t="shared" si="5"/>
        <v>0.74</v>
      </c>
    </row>
    <row r="46" spans="1:10" x14ac:dyDescent="0.25">
      <c r="A46" s="14">
        <v>140.6</v>
      </c>
      <c r="B46" s="14">
        <v>-0.6</v>
      </c>
      <c r="C46" s="14">
        <f t="shared" si="0"/>
        <v>2.4</v>
      </c>
      <c r="D46" s="23">
        <f t="shared" si="1"/>
        <v>-2.5925925925925786E-2</v>
      </c>
      <c r="E46" s="24">
        <f t="shared" si="2"/>
        <v>0.96</v>
      </c>
      <c r="F46" s="14">
        <v>478.2</v>
      </c>
      <c r="G46" s="14">
        <v>-1.43</v>
      </c>
      <c r="H46" s="14">
        <f t="shared" si="3"/>
        <v>1.57</v>
      </c>
      <c r="I46" s="23">
        <f t="shared" si="4"/>
        <v>-4.8717948717948989E-2</v>
      </c>
      <c r="J46" s="24">
        <f t="shared" si="5"/>
        <v>0.628</v>
      </c>
    </row>
    <row r="47" spans="1:10" x14ac:dyDescent="0.25">
      <c r="A47" s="14">
        <v>143.30000000000001</v>
      </c>
      <c r="B47" s="14">
        <v>-0.67</v>
      </c>
      <c r="C47" s="14">
        <f t="shared" si="0"/>
        <v>2.33</v>
      </c>
      <c r="D47" s="23">
        <f t="shared" si="1"/>
        <v>1.9230769230769291E-2</v>
      </c>
      <c r="E47" s="24">
        <f t="shared" si="2"/>
        <v>0.93200000000000005</v>
      </c>
      <c r="F47" s="14">
        <v>474.3</v>
      </c>
      <c r="G47" s="14">
        <v>-1.24</v>
      </c>
      <c r="H47" s="14">
        <f t="shared" si="3"/>
        <v>1.76</v>
      </c>
      <c r="I47" s="23">
        <f t="shared" si="4"/>
        <v>-0.14545454545454495</v>
      </c>
      <c r="J47" s="24">
        <f t="shared" si="5"/>
        <v>0.70399999999999996</v>
      </c>
    </row>
    <row r="48" spans="1:10" x14ac:dyDescent="0.25">
      <c r="A48" s="14">
        <v>145.9</v>
      </c>
      <c r="B48" s="14">
        <v>-0.62</v>
      </c>
      <c r="C48" s="14">
        <f t="shared" si="0"/>
        <v>2.38</v>
      </c>
      <c r="D48" s="23">
        <f t="shared" si="1"/>
        <v>-4.4444444444444627E-2</v>
      </c>
      <c r="E48" s="24">
        <f t="shared" si="2"/>
        <v>0.95199999999999996</v>
      </c>
      <c r="F48" s="14">
        <v>471</v>
      </c>
      <c r="G48" s="14">
        <v>-0.76</v>
      </c>
      <c r="H48" s="14">
        <f t="shared" si="3"/>
        <v>2.2400000000000002</v>
      </c>
      <c r="I48" s="23">
        <f t="shared" si="4"/>
        <v>0.13055555555555473</v>
      </c>
      <c r="J48" s="24">
        <f t="shared" si="5"/>
        <v>0.89600000000000013</v>
      </c>
    </row>
    <row r="49" spans="1:10" x14ac:dyDescent="0.25">
      <c r="A49" s="14">
        <v>148.6</v>
      </c>
      <c r="B49" s="14">
        <v>-0.74</v>
      </c>
      <c r="C49" s="14">
        <f t="shared" si="0"/>
        <v>2.2599999999999998</v>
      </c>
      <c r="D49" s="23">
        <f t="shared" si="1"/>
        <v>-7.333333333333332E-2</v>
      </c>
      <c r="E49" s="24">
        <f t="shared" si="2"/>
        <v>0.90399999999999991</v>
      </c>
      <c r="F49" s="14">
        <v>467.4</v>
      </c>
      <c r="G49" s="14">
        <v>-1.23</v>
      </c>
      <c r="H49" s="14">
        <f t="shared" si="3"/>
        <v>1.77</v>
      </c>
      <c r="I49" s="23">
        <f t="shared" si="4"/>
        <v>-0.23793103448276046</v>
      </c>
      <c r="J49" s="24">
        <f t="shared" si="5"/>
        <v>0.70799999999999996</v>
      </c>
    </row>
    <row r="50" spans="1:10" x14ac:dyDescent="0.25">
      <c r="A50" s="14">
        <v>151.6</v>
      </c>
      <c r="B50" s="14">
        <v>-0.96</v>
      </c>
      <c r="C50" s="14">
        <f t="shared" si="0"/>
        <v>2.04</v>
      </c>
      <c r="D50" s="23">
        <f t="shared" si="1"/>
        <v>7.692307692307708E-2</v>
      </c>
      <c r="E50" s="24">
        <f t="shared" si="2"/>
        <v>0.81600000000000006</v>
      </c>
      <c r="F50" s="14">
        <v>464.5</v>
      </c>
      <c r="G50" s="14">
        <v>-0.54</v>
      </c>
      <c r="H50" s="14">
        <f t="shared" si="3"/>
        <v>2.46</v>
      </c>
      <c r="I50" s="23">
        <f t="shared" si="4"/>
        <v>7.7777777777777266E-2</v>
      </c>
      <c r="J50" s="24">
        <f t="shared" si="5"/>
        <v>0.98399999999999999</v>
      </c>
    </row>
    <row r="51" spans="1:10" x14ac:dyDescent="0.25">
      <c r="A51" s="14">
        <v>154.19999999999999</v>
      </c>
      <c r="B51" s="14">
        <v>-0.76</v>
      </c>
      <c r="C51" s="14">
        <f t="shared" si="0"/>
        <v>2.2400000000000002</v>
      </c>
      <c r="D51" s="23">
        <f t="shared" si="1"/>
        <v>0.12</v>
      </c>
      <c r="E51" s="24">
        <f t="shared" si="2"/>
        <v>0.89600000000000013</v>
      </c>
      <c r="F51" s="14">
        <v>460.9</v>
      </c>
      <c r="G51" s="14">
        <v>-0.82</v>
      </c>
      <c r="H51" s="14">
        <f t="shared" si="3"/>
        <v>2.1800000000000002</v>
      </c>
      <c r="I51" s="23">
        <f t="shared" si="4"/>
        <v>-5.428571428571427E-2</v>
      </c>
      <c r="J51" s="24">
        <f t="shared" si="5"/>
        <v>0.87200000000000011</v>
      </c>
    </row>
    <row r="52" spans="1:10" x14ac:dyDescent="0.25">
      <c r="A52" s="14">
        <v>157.19999999999999</v>
      </c>
      <c r="B52" s="14">
        <v>-0.4</v>
      </c>
      <c r="C52" s="14">
        <f t="shared" si="0"/>
        <v>2.6</v>
      </c>
      <c r="D52" s="23">
        <f t="shared" si="1"/>
        <v>7.4074074074073612E-2</v>
      </c>
      <c r="E52" s="24">
        <f t="shared" si="2"/>
        <v>1.04</v>
      </c>
      <c r="F52" s="14">
        <v>457.4</v>
      </c>
      <c r="G52" s="14">
        <v>-0.63</v>
      </c>
      <c r="H52" s="14">
        <f t="shared" si="3"/>
        <v>2.37</v>
      </c>
      <c r="I52" s="23">
        <f t="shared" si="4"/>
        <v>0.10000000000000059</v>
      </c>
      <c r="J52" s="24">
        <f t="shared" si="5"/>
        <v>0.94800000000000006</v>
      </c>
    </row>
    <row r="53" spans="1:10" x14ac:dyDescent="0.25">
      <c r="A53" s="14">
        <v>159.9</v>
      </c>
      <c r="B53" s="14">
        <v>-0.2</v>
      </c>
      <c r="C53" s="14">
        <f t="shared" si="0"/>
        <v>2.8</v>
      </c>
      <c r="D53" s="23">
        <f t="shared" si="1"/>
        <v>-0.25555555555555659</v>
      </c>
      <c r="E53" s="24">
        <f t="shared" si="2"/>
        <v>1.1199999999999999</v>
      </c>
      <c r="F53" s="14">
        <v>453.5</v>
      </c>
      <c r="G53" s="14">
        <v>-1.02</v>
      </c>
      <c r="H53" s="14">
        <f t="shared" si="3"/>
        <v>1.98</v>
      </c>
      <c r="I53" s="23">
        <f t="shared" si="4"/>
        <v>-0.12857142857142859</v>
      </c>
      <c r="J53" s="24">
        <f t="shared" si="5"/>
        <v>0.79200000000000004</v>
      </c>
    </row>
    <row r="54" spans="1:10" x14ac:dyDescent="0.25">
      <c r="A54" s="14">
        <v>162.6</v>
      </c>
      <c r="B54" s="14">
        <v>-0.89</v>
      </c>
      <c r="C54" s="14">
        <f t="shared" si="0"/>
        <v>2.11</v>
      </c>
      <c r="D54" s="23">
        <f t="shared" si="1"/>
        <v>-3.7037037037036792E-2</v>
      </c>
      <c r="E54" s="24">
        <f t="shared" si="2"/>
        <v>0.84399999999999997</v>
      </c>
      <c r="F54" s="14">
        <v>450</v>
      </c>
      <c r="G54" s="14">
        <v>-0.56999999999999995</v>
      </c>
      <c r="H54" s="14">
        <f t="shared" si="3"/>
        <v>2.4300000000000002</v>
      </c>
      <c r="I54" s="23">
        <f t="shared" si="4"/>
        <v>1.4285714285714337E-2</v>
      </c>
      <c r="J54" s="24">
        <f t="shared" si="5"/>
        <v>0.97200000000000009</v>
      </c>
    </row>
    <row r="55" spans="1:10" x14ac:dyDescent="0.25">
      <c r="A55" s="14">
        <v>165.3</v>
      </c>
      <c r="B55" s="14">
        <v>-0.99</v>
      </c>
      <c r="C55" s="14">
        <f t="shared" si="0"/>
        <v>2.0099999999999998</v>
      </c>
      <c r="D55" s="23">
        <f t="shared" si="1"/>
        <v>3.4482758620689958E-3</v>
      </c>
      <c r="E55" s="24">
        <f t="shared" si="2"/>
        <v>0.80399999999999994</v>
      </c>
      <c r="F55" s="14">
        <v>445.8</v>
      </c>
      <c r="G55" s="14">
        <v>-0.63</v>
      </c>
      <c r="H55" s="14">
        <f t="shared" si="3"/>
        <v>2.37</v>
      </c>
      <c r="I55" s="23">
        <f t="shared" si="4"/>
        <v>0.12631578947368385</v>
      </c>
      <c r="J55" s="24">
        <f t="shared" si="5"/>
        <v>0.94800000000000006</v>
      </c>
    </row>
    <row r="56" spans="1:10" x14ac:dyDescent="0.25">
      <c r="A56" s="14">
        <v>168.2</v>
      </c>
      <c r="B56" s="14">
        <v>-0.98</v>
      </c>
      <c r="C56" s="14">
        <f t="shared" si="0"/>
        <v>2.02</v>
      </c>
      <c r="D56" s="23">
        <f t="shared" si="1"/>
        <v>5.6666666666666643E-2</v>
      </c>
      <c r="E56" s="24">
        <f t="shared" si="2"/>
        <v>0.80800000000000005</v>
      </c>
      <c r="F56" s="14">
        <v>442</v>
      </c>
      <c r="G56" s="14">
        <v>-1.1100000000000001</v>
      </c>
      <c r="H56" s="14">
        <f t="shared" si="3"/>
        <v>1.89</v>
      </c>
      <c r="I56" s="23">
        <f t="shared" si="4"/>
        <v>-0.12105263157894702</v>
      </c>
      <c r="J56" s="24">
        <f t="shared" si="5"/>
        <v>0.75600000000000001</v>
      </c>
    </row>
    <row r="57" spans="1:10" x14ac:dyDescent="0.25">
      <c r="A57" s="14">
        <v>171.2</v>
      </c>
      <c r="B57" s="14">
        <v>-0.81</v>
      </c>
      <c r="C57" s="14">
        <f t="shared" si="0"/>
        <v>2.19</v>
      </c>
      <c r="D57" s="23">
        <f t="shared" si="1"/>
        <v>-0.10740740740740674</v>
      </c>
      <c r="E57" s="24">
        <f t="shared" si="2"/>
        <v>0.876</v>
      </c>
      <c r="F57" s="14">
        <v>438.2</v>
      </c>
      <c r="G57" s="14">
        <v>-0.65</v>
      </c>
      <c r="H57" s="14">
        <f t="shared" si="3"/>
        <v>2.35</v>
      </c>
      <c r="I57" s="23">
        <f t="shared" si="4"/>
        <v>2.6315789473684154E-3</v>
      </c>
      <c r="J57" s="24">
        <f t="shared" si="5"/>
        <v>0.94000000000000006</v>
      </c>
    </row>
    <row r="58" spans="1:10" x14ac:dyDescent="0.25">
      <c r="A58" s="14">
        <v>173.9</v>
      </c>
      <c r="B58" s="14">
        <v>-1.1000000000000001</v>
      </c>
      <c r="C58" s="14">
        <f t="shared" si="0"/>
        <v>1.9</v>
      </c>
      <c r="D58" s="23">
        <f t="shared" si="1"/>
        <v>4.666666666666671E-2</v>
      </c>
      <c r="E58" s="24">
        <f t="shared" si="2"/>
        <v>0.76</v>
      </c>
      <c r="F58" s="14">
        <v>434.4</v>
      </c>
      <c r="G58" s="14">
        <v>-0.66</v>
      </c>
      <c r="H58" s="14">
        <f t="shared" si="3"/>
        <v>2.34</v>
      </c>
      <c r="I58" s="23">
        <f t="shared" si="4"/>
        <v>0.13333333333333455</v>
      </c>
      <c r="J58" s="24">
        <f t="shared" si="5"/>
        <v>0.93599999999999994</v>
      </c>
    </row>
    <row r="59" spans="1:10" x14ac:dyDescent="0.25">
      <c r="A59" s="14">
        <v>176.9</v>
      </c>
      <c r="B59" s="14">
        <v>-0.96</v>
      </c>
      <c r="C59" s="14">
        <f t="shared" si="0"/>
        <v>2.04</v>
      </c>
      <c r="D59" s="23">
        <f t="shared" si="1"/>
        <v>-4.1379310344827544E-2</v>
      </c>
      <c r="E59" s="24">
        <f t="shared" si="2"/>
        <v>0.81600000000000006</v>
      </c>
      <c r="F59" s="14">
        <v>430.8</v>
      </c>
      <c r="G59" s="14">
        <v>-1.1399999999999999</v>
      </c>
      <c r="H59" s="14">
        <f t="shared" si="3"/>
        <v>1.86</v>
      </c>
      <c r="I59" s="23">
        <f t="shared" si="4"/>
        <v>-4.3750000000000122E-2</v>
      </c>
      <c r="J59" s="24">
        <f t="shared" si="5"/>
        <v>0.74399999999999999</v>
      </c>
    </row>
    <row r="60" spans="1:10" x14ac:dyDescent="0.25">
      <c r="A60" s="14">
        <v>179.8</v>
      </c>
      <c r="B60" s="14">
        <v>-1.08</v>
      </c>
      <c r="C60" s="14">
        <f t="shared" si="0"/>
        <v>1.92</v>
      </c>
      <c r="D60" s="23">
        <f t="shared" si="1"/>
        <v>7.6666666666666702E-2</v>
      </c>
      <c r="E60" s="24">
        <f t="shared" si="2"/>
        <v>0.76800000000000002</v>
      </c>
      <c r="F60" s="14">
        <v>427.6</v>
      </c>
      <c r="G60" s="14">
        <v>-1</v>
      </c>
      <c r="H60" s="14">
        <f t="shared" si="3"/>
        <v>2</v>
      </c>
      <c r="I60" s="23">
        <f t="shared" si="4"/>
        <v>2.5714285714285738E-2</v>
      </c>
      <c r="J60" s="24">
        <f t="shared" si="5"/>
        <v>0.8</v>
      </c>
    </row>
    <row r="61" spans="1:10" x14ac:dyDescent="0.25">
      <c r="A61" s="14">
        <v>182.8</v>
      </c>
      <c r="B61" s="14">
        <v>-0.85</v>
      </c>
      <c r="C61" s="14">
        <f t="shared" si="0"/>
        <v>2.15</v>
      </c>
      <c r="D61" s="23">
        <f t="shared" si="1"/>
        <v>8.3333333333333329E-2</v>
      </c>
      <c r="E61" s="24">
        <f t="shared" si="2"/>
        <v>0.86</v>
      </c>
      <c r="F61" s="14">
        <v>424.1</v>
      </c>
      <c r="G61" s="14">
        <v>-1.0900000000000001</v>
      </c>
      <c r="H61" s="14">
        <f t="shared" si="3"/>
        <v>1.91</v>
      </c>
      <c r="I61" s="23">
        <f t="shared" si="4"/>
        <v>-0.08</v>
      </c>
      <c r="J61" s="24">
        <f t="shared" si="5"/>
        <v>0.76400000000000001</v>
      </c>
    </row>
    <row r="62" spans="1:10" x14ac:dyDescent="0.25">
      <c r="A62" s="14">
        <v>185.8</v>
      </c>
      <c r="B62" s="14">
        <v>-0.6</v>
      </c>
      <c r="C62" s="14">
        <f t="shared" si="0"/>
        <v>2.4</v>
      </c>
      <c r="D62" s="23">
        <f t="shared" si="1"/>
        <v>-7.4074074074074417E-2</v>
      </c>
      <c r="E62" s="24">
        <f t="shared" si="2"/>
        <v>0.96</v>
      </c>
      <c r="F62" s="14">
        <v>420.6</v>
      </c>
      <c r="G62" s="14">
        <v>-0.81</v>
      </c>
      <c r="H62" s="14">
        <f t="shared" si="3"/>
        <v>2.19</v>
      </c>
      <c r="I62" s="23">
        <f t="shared" si="4"/>
        <v>8.1578947368420821E-2</v>
      </c>
      <c r="J62" s="24">
        <f t="shared" si="5"/>
        <v>0.876</v>
      </c>
    </row>
    <row r="63" spans="1:10" x14ac:dyDescent="0.25">
      <c r="A63" s="14">
        <v>188.5</v>
      </c>
      <c r="B63" s="14">
        <v>-0.8</v>
      </c>
      <c r="C63" s="14">
        <f t="shared" si="0"/>
        <v>2.2000000000000002</v>
      </c>
      <c r="D63" s="23">
        <f t="shared" si="1"/>
        <v>5.000000000000001E-2</v>
      </c>
      <c r="E63" s="24">
        <f t="shared" si="2"/>
        <v>0.88000000000000012</v>
      </c>
      <c r="F63" s="14">
        <v>416.8</v>
      </c>
      <c r="G63" s="14">
        <v>-1.1200000000000001</v>
      </c>
      <c r="H63" s="14">
        <f t="shared" si="3"/>
        <v>1.88</v>
      </c>
      <c r="I63" s="23">
        <f t="shared" si="4"/>
        <v>-2.5714285714285738E-2</v>
      </c>
      <c r="J63" s="24">
        <f t="shared" si="5"/>
        <v>0.752</v>
      </c>
    </row>
    <row r="64" spans="1:10" x14ac:dyDescent="0.25">
      <c r="A64" s="14">
        <v>191.5</v>
      </c>
      <c r="B64" s="14">
        <v>-0.65</v>
      </c>
      <c r="C64" s="14">
        <f t="shared" si="0"/>
        <v>2.35</v>
      </c>
      <c r="D64" s="23">
        <f t="shared" si="1"/>
        <v>1.3333333333333345E-2</v>
      </c>
      <c r="E64" s="24">
        <f t="shared" si="2"/>
        <v>0.94000000000000006</v>
      </c>
      <c r="F64" s="14">
        <v>413.3</v>
      </c>
      <c r="G64" s="14">
        <v>-1.03</v>
      </c>
      <c r="H64" s="14">
        <f t="shared" si="3"/>
        <v>1.97</v>
      </c>
      <c r="I64" s="23">
        <f t="shared" si="4"/>
        <v>-7.1052631578947159E-2</v>
      </c>
      <c r="J64" s="24">
        <f t="shared" si="5"/>
        <v>0.78800000000000003</v>
      </c>
    </row>
    <row r="65" spans="1:10" x14ac:dyDescent="0.25">
      <c r="A65" s="14">
        <v>194.5</v>
      </c>
      <c r="B65" s="14">
        <v>-0.61</v>
      </c>
      <c r="C65" s="14">
        <f t="shared" si="0"/>
        <v>2.39</v>
      </c>
      <c r="D65" s="23">
        <f t="shared" si="1"/>
        <v>4.0740740740740911E-2</v>
      </c>
      <c r="E65" s="24">
        <f t="shared" si="2"/>
        <v>0.95600000000000007</v>
      </c>
      <c r="F65" s="14">
        <v>409.5</v>
      </c>
      <c r="G65" s="14">
        <v>-0.76</v>
      </c>
      <c r="H65" s="14">
        <f t="shared" si="3"/>
        <v>2.2400000000000002</v>
      </c>
      <c r="I65" s="23">
        <f t="shared" si="4"/>
        <v>7.4285714285714288E-2</v>
      </c>
      <c r="J65" s="24">
        <f t="shared" si="5"/>
        <v>0.89600000000000013</v>
      </c>
    </row>
    <row r="66" spans="1:10" x14ac:dyDescent="0.25">
      <c r="A66" s="14">
        <v>197.2</v>
      </c>
      <c r="B66" s="14">
        <v>-0.5</v>
      </c>
      <c r="C66" s="14">
        <f t="shared" si="0"/>
        <v>2.5</v>
      </c>
      <c r="D66" s="23">
        <f t="shared" si="1"/>
        <v>-7.0370370370369903E-2</v>
      </c>
      <c r="E66" s="24">
        <f t="shared" si="2"/>
        <v>1</v>
      </c>
      <c r="F66" s="14">
        <v>406</v>
      </c>
      <c r="G66" s="14">
        <v>-1.02</v>
      </c>
      <c r="H66" s="14">
        <f t="shared" si="3"/>
        <v>1.98</v>
      </c>
      <c r="I66" s="23">
        <f t="shared" si="4"/>
        <v>-0.08</v>
      </c>
      <c r="J66" s="24">
        <f t="shared" si="5"/>
        <v>0.79200000000000004</v>
      </c>
    </row>
    <row r="67" spans="1:10" x14ac:dyDescent="0.25">
      <c r="A67" s="14">
        <v>199.9</v>
      </c>
      <c r="B67" s="14">
        <v>-0.69</v>
      </c>
      <c r="C67" s="14">
        <f t="shared" si="0"/>
        <v>2.31</v>
      </c>
      <c r="D67" s="23">
        <f t="shared" si="1"/>
        <v>5.3333333333333309E-2</v>
      </c>
      <c r="E67" s="24">
        <f t="shared" si="2"/>
        <v>0.92400000000000004</v>
      </c>
      <c r="F67" s="14">
        <v>402.5</v>
      </c>
      <c r="G67" s="14">
        <v>-0.74</v>
      </c>
      <c r="H67" s="14">
        <f t="shared" si="3"/>
        <v>2.2599999999999998</v>
      </c>
      <c r="I67" s="23">
        <f t="shared" si="4"/>
        <v>-0.10312500000000037</v>
      </c>
      <c r="J67" s="24">
        <f t="shared" si="5"/>
        <v>0.90399999999999991</v>
      </c>
    </row>
    <row r="68" spans="1:10" x14ac:dyDescent="0.25">
      <c r="A68" s="14">
        <v>202.9</v>
      </c>
      <c r="B68" s="14">
        <v>-0.53</v>
      </c>
      <c r="C68" s="14">
        <f t="shared" ref="C68:C131" si="6">B68+3</f>
        <v>2.4699999999999998</v>
      </c>
      <c r="D68" s="23">
        <f t="shared" ref="D68:D131" si="7">(B69-B68)/(A69-A68)</f>
        <v>-0.23333333333333428</v>
      </c>
      <c r="E68" s="24">
        <f t="shared" ref="E68:E131" si="8">C68/$C$3</f>
        <v>0.98799999999999988</v>
      </c>
      <c r="F68" s="14">
        <v>399.3</v>
      </c>
      <c r="G68" s="14">
        <v>-0.41</v>
      </c>
      <c r="H68" s="14">
        <f t="shared" ref="H68:H131" si="9">G68+3</f>
        <v>2.59</v>
      </c>
      <c r="I68" s="23">
        <f t="shared" ref="I68:I131" si="10">(G69-G68)/(F69-F68)</f>
        <v>-7.1875000000000244E-2</v>
      </c>
      <c r="J68" s="24">
        <f t="shared" ref="J68:J131" si="11">H68/$C$3</f>
        <v>1.036</v>
      </c>
    </row>
    <row r="69" spans="1:10" x14ac:dyDescent="0.25">
      <c r="A69" s="14">
        <v>205.6</v>
      </c>
      <c r="B69" s="14">
        <v>-1.1599999999999999</v>
      </c>
      <c r="C69" s="14">
        <f t="shared" si="6"/>
        <v>1.84</v>
      </c>
      <c r="D69" s="23">
        <f t="shared" si="7"/>
        <v>2.9629629629629388E-2</v>
      </c>
      <c r="E69" s="24">
        <f t="shared" si="8"/>
        <v>0.73599999999999999</v>
      </c>
      <c r="F69" s="14">
        <v>396.1</v>
      </c>
      <c r="G69" s="14">
        <v>-0.18</v>
      </c>
      <c r="H69" s="14">
        <f t="shared" si="9"/>
        <v>2.82</v>
      </c>
      <c r="I69" s="23">
        <f t="shared" si="10"/>
        <v>2.2857142857142861E-2</v>
      </c>
      <c r="J69" s="24">
        <f t="shared" si="11"/>
        <v>1.1279999999999999</v>
      </c>
    </row>
    <row r="70" spans="1:10" x14ac:dyDescent="0.25">
      <c r="A70" s="14">
        <v>208.3</v>
      </c>
      <c r="B70" s="14">
        <v>-1.08</v>
      </c>
      <c r="C70" s="14">
        <f t="shared" si="6"/>
        <v>1.92</v>
      </c>
      <c r="D70" s="23">
        <f t="shared" si="7"/>
        <v>8.6666666666666711E-2</v>
      </c>
      <c r="E70" s="24">
        <f t="shared" si="8"/>
        <v>0.76800000000000002</v>
      </c>
      <c r="F70" s="14">
        <v>392.6</v>
      </c>
      <c r="G70" s="14">
        <v>-0.26</v>
      </c>
      <c r="H70" s="14">
        <f t="shared" si="9"/>
        <v>2.74</v>
      </c>
      <c r="I70" s="23">
        <f t="shared" si="10"/>
        <v>0.12352941176470465</v>
      </c>
      <c r="J70" s="24">
        <f t="shared" si="11"/>
        <v>1.0960000000000001</v>
      </c>
    </row>
    <row r="71" spans="1:10" x14ac:dyDescent="0.25">
      <c r="A71" s="14">
        <v>211.3</v>
      </c>
      <c r="B71" s="14">
        <v>-0.82</v>
      </c>
      <c r="C71" s="14">
        <f t="shared" si="6"/>
        <v>2.1800000000000002</v>
      </c>
      <c r="D71" s="23">
        <f t="shared" si="7"/>
        <v>4.5454545454545664E-2</v>
      </c>
      <c r="E71" s="24">
        <f t="shared" si="8"/>
        <v>0.87200000000000011</v>
      </c>
      <c r="F71" s="14">
        <v>389.2</v>
      </c>
      <c r="G71" s="14">
        <v>-0.68</v>
      </c>
      <c r="H71" s="14">
        <f t="shared" si="9"/>
        <v>2.3199999999999998</v>
      </c>
      <c r="I71" s="23">
        <f t="shared" si="10"/>
        <v>-2.8571428571428597E-3</v>
      </c>
      <c r="J71" s="24">
        <f t="shared" si="11"/>
        <v>0.92799999999999994</v>
      </c>
    </row>
    <row r="72" spans="1:10" x14ac:dyDescent="0.25">
      <c r="A72" s="14">
        <v>214.6</v>
      </c>
      <c r="B72" s="14">
        <v>-0.67</v>
      </c>
      <c r="C72" s="14">
        <f t="shared" si="6"/>
        <v>2.33</v>
      </c>
      <c r="D72" s="23">
        <f t="shared" si="7"/>
        <v>3.0000000000000027E-2</v>
      </c>
      <c r="E72" s="24">
        <f t="shared" si="8"/>
        <v>0.93200000000000005</v>
      </c>
      <c r="F72" s="14">
        <v>385.7</v>
      </c>
      <c r="G72" s="14">
        <v>-0.67</v>
      </c>
      <c r="H72" s="14">
        <f t="shared" si="9"/>
        <v>2.33</v>
      </c>
      <c r="I72" s="23">
        <f t="shared" si="10"/>
        <v>-6.2857142857142861E-2</v>
      </c>
      <c r="J72" s="24">
        <f t="shared" si="11"/>
        <v>0.93200000000000005</v>
      </c>
    </row>
    <row r="73" spans="1:10" x14ac:dyDescent="0.25">
      <c r="A73" s="14">
        <v>217.6</v>
      </c>
      <c r="B73" s="14">
        <v>-0.57999999999999996</v>
      </c>
      <c r="C73" s="14">
        <f t="shared" si="6"/>
        <v>2.42</v>
      </c>
      <c r="D73" s="23">
        <f t="shared" si="7"/>
        <v>-0.14333333333333334</v>
      </c>
      <c r="E73" s="24">
        <f t="shared" si="8"/>
        <v>0.96799999999999997</v>
      </c>
      <c r="F73" s="14">
        <v>382.2</v>
      </c>
      <c r="G73" s="14">
        <v>-0.45</v>
      </c>
      <c r="H73" s="14">
        <f t="shared" si="9"/>
        <v>2.5499999999999998</v>
      </c>
      <c r="I73" s="23">
        <f t="shared" si="10"/>
        <v>7.6470588235294609E-2</v>
      </c>
      <c r="J73" s="24">
        <f t="shared" si="11"/>
        <v>1.02</v>
      </c>
    </row>
    <row r="74" spans="1:10" x14ac:dyDescent="0.25">
      <c r="A74" s="14">
        <v>220.6</v>
      </c>
      <c r="B74" s="14">
        <v>-1.01</v>
      </c>
      <c r="C74" s="14">
        <f t="shared" si="6"/>
        <v>1.99</v>
      </c>
      <c r="D74" s="23">
        <f t="shared" si="7"/>
        <v>7.1428571428571119E-2</v>
      </c>
      <c r="E74" s="24">
        <f t="shared" si="8"/>
        <v>0.79600000000000004</v>
      </c>
      <c r="F74" s="14">
        <v>378.8</v>
      </c>
      <c r="G74" s="14">
        <v>-0.71</v>
      </c>
      <c r="H74" s="14">
        <f t="shared" si="9"/>
        <v>2.29</v>
      </c>
      <c r="I74" s="23">
        <f t="shared" si="10"/>
        <v>-2.8571428571428597E-3</v>
      </c>
      <c r="J74" s="24">
        <f t="shared" si="11"/>
        <v>0.91600000000000004</v>
      </c>
    </row>
    <row r="75" spans="1:10" x14ac:dyDescent="0.25">
      <c r="A75" s="14">
        <v>223.4</v>
      </c>
      <c r="B75" s="14">
        <v>-0.81</v>
      </c>
      <c r="C75" s="14">
        <f t="shared" si="6"/>
        <v>2.19</v>
      </c>
      <c r="D75" s="23">
        <f t="shared" si="7"/>
        <v>-8.8888888888889253E-2</v>
      </c>
      <c r="E75" s="24">
        <f t="shared" si="8"/>
        <v>0.876</v>
      </c>
      <c r="F75" s="14">
        <v>375.3</v>
      </c>
      <c r="G75" s="14">
        <v>-0.7</v>
      </c>
      <c r="H75" s="14">
        <f t="shared" si="9"/>
        <v>2.2999999999999998</v>
      </c>
      <c r="I75" s="23">
        <f t="shared" si="10"/>
        <v>7.0270270270270482E-2</v>
      </c>
      <c r="J75" s="24">
        <f t="shared" si="11"/>
        <v>0.91999999999999993</v>
      </c>
    </row>
    <row r="76" spans="1:10" x14ac:dyDescent="0.25">
      <c r="A76" s="14">
        <v>226.1</v>
      </c>
      <c r="B76" s="14">
        <v>-1.05</v>
      </c>
      <c r="C76" s="14">
        <f t="shared" si="6"/>
        <v>1.95</v>
      </c>
      <c r="D76" s="23">
        <f t="shared" si="7"/>
        <v>-0.11428571428571384</v>
      </c>
      <c r="E76" s="24">
        <f t="shared" si="8"/>
        <v>0.78</v>
      </c>
      <c r="F76" s="14">
        <v>371.6</v>
      </c>
      <c r="G76" s="14">
        <v>-0.96</v>
      </c>
      <c r="H76" s="14">
        <f t="shared" si="9"/>
        <v>2.04</v>
      </c>
      <c r="I76" s="23">
        <f t="shared" si="10"/>
        <v>-1.7142857142857126E-2</v>
      </c>
      <c r="J76" s="24">
        <f t="shared" si="11"/>
        <v>0.81600000000000006</v>
      </c>
    </row>
    <row r="77" spans="1:10" x14ac:dyDescent="0.25">
      <c r="A77" s="14">
        <v>228.9</v>
      </c>
      <c r="B77" s="14">
        <v>-1.37</v>
      </c>
      <c r="C77" s="14">
        <f t="shared" si="6"/>
        <v>1.63</v>
      </c>
      <c r="D77" s="23">
        <f t="shared" si="7"/>
        <v>0.2000000000000009</v>
      </c>
      <c r="E77" s="24">
        <f t="shared" si="8"/>
        <v>0.65199999999999991</v>
      </c>
      <c r="F77" s="14">
        <v>368.1</v>
      </c>
      <c r="G77" s="14">
        <v>-0.9</v>
      </c>
      <c r="H77" s="14">
        <f t="shared" si="9"/>
        <v>2.1</v>
      </c>
      <c r="I77" s="23">
        <f t="shared" si="10"/>
        <v>4.1176470588234884E-2</v>
      </c>
      <c r="J77" s="24">
        <f t="shared" si="11"/>
        <v>0.84000000000000008</v>
      </c>
    </row>
    <row r="78" spans="1:10" x14ac:dyDescent="0.25">
      <c r="A78" s="14">
        <v>231.6</v>
      </c>
      <c r="B78" s="14">
        <v>-0.83</v>
      </c>
      <c r="C78" s="14">
        <f t="shared" si="6"/>
        <v>2.17</v>
      </c>
      <c r="D78" s="23">
        <f t="shared" si="7"/>
        <v>-0.17857142857142788</v>
      </c>
      <c r="E78" s="24">
        <f t="shared" si="8"/>
        <v>0.86799999999999999</v>
      </c>
      <c r="F78" s="14">
        <v>364.7</v>
      </c>
      <c r="G78" s="14">
        <v>-1.04</v>
      </c>
      <c r="H78" s="14">
        <f t="shared" si="9"/>
        <v>1.96</v>
      </c>
      <c r="I78" s="23">
        <f t="shared" si="10"/>
        <v>-0.10000000000000002</v>
      </c>
      <c r="J78" s="24">
        <f t="shared" si="11"/>
        <v>0.78400000000000003</v>
      </c>
    </row>
    <row r="79" spans="1:10" x14ac:dyDescent="0.25">
      <c r="A79" s="14">
        <v>234.4</v>
      </c>
      <c r="B79" s="14">
        <v>-1.33</v>
      </c>
      <c r="C79" s="14">
        <f t="shared" si="6"/>
        <v>1.67</v>
      </c>
      <c r="D79" s="23">
        <f t="shared" si="7"/>
        <v>0.13000000000000003</v>
      </c>
      <c r="E79" s="24">
        <f t="shared" si="8"/>
        <v>0.66799999999999993</v>
      </c>
      <c r="F79" s="14">
        <v>361.2</v>
      </c>
      <c r="G79" s="14">
        <v>-0.69</v>
      </c>
      <c r="H79" s="14">
        <f t="shared" si="9"/>
        <v>2.31</v>
      </c>
      <c r="I79" s="23">
        <f t="shared" si="10"/>
        <v>-3.5135135135135213E-2</v>
      </c>
      <c r="J79" s="24">
        <f t="shared" si="11"/>
        <v>0.92400000000000004</v>
      </c>
    </row>
    <row r="80" spans="1:10" x14ac:dyDescent="0.25">
      <c r="A80" s="14">
        <v>237.4</v>
      </c>
      <c r="B80" s="14">
        <v>-0.94</v>
      </c>
      <c r="C80" s="14">
        <f t="shared" si="6"/>
        <v>2.06</v>
      </c>
      <c r="D80" s="23">
        <f t="shared" si="7"/>
        <v>0.10740740740740783</v>
      </c>
      <c r="E80" s="24">
        <f t="shared" si="8"/>
        <v>0.82400000000000007</v>
      </c>
      <c r="F80" s="14">
        <v>357.5</v>
      </c>
      <c r="G80" s="14">
        <v>-0.56000000000000005</v>
      </c>
      <c r="H80" s="14">
        <f t="shared" si="9"/>
        <v>2.44</v>
      </c>
      <c r="I80" s="23">
        <f t="shared" si="10"/>
        <v>0.20000000000000132</v>
      </c>
      <c r="J80" s="24">
        <f t="shared" si="11"/>
        <v>0.97599999999999998</v>
      </c>
    </row>
    <row r="81" spans="1:10" x14ac:dyDescent="0.25">
      <c r="A81" s="14">
        <v>240.1</v>
      </c>
      <c r="B81" s="14">
        <v>-0.65</v>
      </c>
      <c r="C81" s="14">
        <f t="shared" si="6"/>
        <v>2.35</v>
      </c>
      <c r="D81" s="23">
        <f t="shared" si="7"/>
        <v>-0.18928571428571347</v>
      </c>
      <c r="E81" s="24">
        <f t="shared" si="8"/>
        <v>0.94000000000000006</v>
      </c>
      <c r="F81" s="14">
        <v>354.1</v>
      </c>
      <c r="G81" s="14">
        <v>-1.24</v>
      </c>
      <c r="H81" s="14">
        <f t="shared" si="9"/>
        <v>1.76</v>
      </c>
      <c r="I81" s="23">
        <f t="shared" si="10"/>
        <v>3.7499999999999499E-2</v>
      </c>
      <c r="J81" s="24">
        <f t="shared" si="11"/>
        <v>0.70399999999999996</v>
      </c>
    </row>
    <row r="82" spans="1:10" x14ac:dyDescent="0.25">
      <c r="A82" s="14">
        <v>242.9</v>
      </c>
      <c r="B82" s="14">
        <v>-1.18</v>
      </c>
      <c r="C82" s="14">
        <f t="shared" si="6"/>
        <v>1.82</v>
      </c>
      <c r="D82" s="23">
        <f t="shared" si="7"/>
        <v>0.27666666666666667</v>
      </c>
      <c r="E82" s="24">
        <f t="shared" si="8"/>
        <v>0.72799999999999998</v>
      </c>
      <c r="F82" s="14">
        <v>350.9</v>
      </c>
      <c r="G82" s="14">
        <v>-1.36</v>
      </c>
      <c r="H82" s="14">
        <f t="shared" si="9"/>
        <v>1.64</v>
      </c>
      <c r="I82" s="23">
        <f t="shared" si="10"/>
        <v>-5.2941176470588637E-2</v>
      </c>
      <c r="J82" s="24">
        <f t="shared" si="11"/>
        <v>0.65599999999999992</v>
      </c>
    </row>
    <row r="83" spans="1:10" x14ac:dyDescent="0.25">
      <c r="A83" s="14">
        <v>245.9</v>
      </c>
      <c r="B83" s="14">
        <v>-0.35</v>
      </c>
      <c r="C83" s="14">
        <f t="shared" si="6"/>
        <v>2.65</v>
      </c>
      <c r="D83" s="23">
        <f t="shared" si="7"/>
        <v>-0.21071428571428699</v>
      </c>
      <c r="E83" s="24">
        <f t="shared" si="8"/>
        <v>1.06</v>
      </c>
      <c r="F83" s="14">
        <v>347.5</v>
      </c>
      <c r="G83" s="14">
        <v>-1.18</v>
      </c>
      <c r="H83" s="14">
        <f t="shared" si="9"/>
        <v>1.82</v>
      </c>
      <c r="I83" s="23">
        <f t="shared" si="10"/>
        <v>-8.7096774193547721E-2</v>
      </c>
      <c r="J83" s="24">
        <f t="shared" si="11"/>
        <v>0.72799999999999998</v>
      </c>
    </row>
    <row r="84" spans="1:10" x14ac:dyDescent="0.25">
      <c r="A84" s="14">
        <v>248.7</v>
      </c>
      <c r="B84" s="14">
        <v>-0.94</v>
      </c>
      <c r="C84" s="14">
        <f t="shared" si="6"/>
        <v>2.06</v>
      </c>
      <c r="D84" s="23">
        <f t="shared" si="7"/>
        <v>2.499999999999988E-2</v>
      </c>
      <c r="E84" s="24">
        <f t="shared" si="8"/>
        <v>0.82400000000000007</v>
      </c>
      <c r="F84" s="14">
        <v>344.4</v>
      </c>
      <c r="G84" s="14">
        <v>-0.91</v>
      </c>
      <c r="H84" s="14">
        <f t="shared" si="9"/>
        <v>2.09</v>
      </c>
      <c r="I84" s="23">
        <f t="shared" si="10"/>
        <v>5.6250000000000216E-2</v>
      </c>
      <c r="J84" s="24">
        <f t="shared" si="11"/>
        <v>0.83599999999999997</v>
      </c>
    </row>
    <row r="85" spans="1:10" x14ac:dyDescent="0.25">
      <c r="A85" s="14">
        <v>251.5</v>
      </c>
      <c r="B85" s="14">
        <v>-0.87</v>
      </c>
      <c r="C85" s="14">
        <f t="shared" si="6"/>
        <v>2.13</v>
      </c>
      <c r="D85" s="23">
        <f t="shared" si="7"/>
        <v>-6.3636363636363436E-2</v>
      </c>
      <c r="E85" s="24">
        <f t="shared" si="8"/>
        <v>0.85199999999999998</v>
      </c>
      <c r="F85" s="14">
        <v>341.2</v>
      </c>
      <c r="G85" s="14">
        <v>-1.0900000000000001</v>
      </c>
      <c r="H85" s="14">
        <f t="shared" si="9"/>
        <v>1.91</v>
      </c>
      <c r="I85" s="23">
        <f t="shared" si="10"/>
        <v>-6.4285714285714043E-2</v>
      </c>
      <c r="J85" s="24">
        <f t="shared" si="11"/>
        <v>0.76400000000000001</v>
      </c>
    </row>
    <row r="86" spans="1:10" x14ac:dyDescent="0.25">
      <c r="A86" s="14">
        <v>254.8</v>
      </c>
      <c r="B86" s="14">
        <v>-1.08</v>
      </c>
      <c r="C86" s="14">
        <f t="shared" si="6"/>
        <v>1.92</v>
      </c>
      <c r="D86" s="23">
        <f t="shared" si="7"/>
        <v>0.2166666666666667</v>
      </c>
      <c r="E86" s="24">
        <f t="shared" si="8"/>
        <v>0.76800000000000002</v>
      </c>
      <c r="F86" s="14">
        <v>338.4</v>
      </c>
      <c r="G86" s="14">
        <v>-0.91</v>
      </c>
      <c r="H86" s="14">
        <f t="shared" si="9"/>
        <v>2.09</v>
      </c>
      <c r="I86" s="23">
        <f t="shared" si="10"/>
        <v>6.7741935483871737E-2</v>
      </c>
      <c r="J86" s="24">
        <f t="shared" si="11"/>
        <v>0.83599999999999997</v>
      </c>
    </row>
    <row r="87" spans="1:10" x14ac:dyDescent="0.25">
      <c r="A87" s="14">
        <v>257.8</v>
      </c>
      <c r="B87" s="14">
        <v>-0.43</v>
      </c>
      <c r="C87" s="14">
        <f t="shared" si="6"/>
        <v>2.57</v>
      </c>
      <c r="D87" s="23">
        <f t="shared" si="7"/>
        <v>-9.3939393939393614E-2</v>
      </c>
      <c r="E87" s="24">
        <f t="shared" si="8"/>
        <v>1.028</v>
      </c>
      <c r="F87" s="14">
        <v>335.3</v>
      </c>
      <c r="G87" s="14">
        <v>-1.1200000000000001</v>
      </c>
      <c r="H87" s="14">
        <f t="shared" si="9"/>
        <v>1.88</v>
      </c>
      <c r="I87" s="23">
        <f t="shared" si="10"/>
        <v>6.8965517241378491E-2</v>
      </c>
      <c r="J87" s="24">
        <f t="shared" si="11"/>
        <v>0.752</v>
      </c>
    </row>
    <row r="88" spans="1:10" x14ac:dyDescent="0.25">
      <c r="A88" s="14">
        <v>261.10000000000002</v>
      </c>
      <c r="B88" s="14">
        <v>-0.74</v>
      </c>
      <c r="C88" s="14">
        <f t="shared" si="6"/>
        <v>2.2599999999999998</v>
      </c>
      <c r="D88" s="23">
        <f t="shared" si="7"/>
        <v>-0.12580645161290457</v>
      </c>
      <c r="E88" s="24">
        <f t="shared" si="8"/>
        <v>0.90399999999999991</v>
      </c>
      <c r="F88" s="14">
        <v>332.4</v>
      </c>
      <c r="G88" s="14">
        <v>-1.32</v>
      </c>
      <c r="H88" s="14">
        <f t="shared" si="9"/>
        <v>1.68</v>
      </c>
      <c r="I88" s="23">
        <f t="shared" si="10"/>
        <v>-5.1612903225807062E-2</v>
      </c>
      <c r="J88" s="24">
        <f t="shared" si="11"/>
        <v>0.67199999999999993</v>
      </c>
    </row>
    <row r="89" spans="1:10" x14ac:dyDescent="0.25">
      <c r="A89" s="14">
        <v>264.2</v>
      </c>
      <c r="B89" s="14">
        <v>-1.1299999999999999</v>
      </c>
      <c r="C89" s="14">
        <f t="shared" si="6"/>
        <v>1.87</v>
      </c>
      <c r="D89" s="23">
        <f t="shared" si="7"/>
        <v>0.11290322580645074</v>
      </c>
      <c r="E89" s="24">
        <f t="shared" si="8"/>
        <v>0.748</v>
      </c>
      <c r="F89" s="14">
        <v>329.3</v>
      </c>
      <c r="G89" s="14">
        <v>-1.1599999999999999</v>
      </c>
      <c r="H89" s="14">
        <f t="shared" si="9"/>
        <v>1.84</v>
      </c>
      <c r="I89" s="23">
        <f t="shared" si="10"/>
        <v>-2.6470588235293812E-2</v>
      </c>
      <c r="J89" s="24">
        <f t="shared" si="11"/>
        <v>0.73599999999999999</v>
      </c>
    </row>
    <row r="90" spans="1:10" x14ac:dyDescent="0.25">
      <c r="A90" s="14">
        <v>267.3</v>
      </c>
      <c r="B90" s="14">
        <v>-0.78</v>
      </c>
      <c r="C90" s="14">
        <f t="shared" si="6"/>
        <v>2.2199999999999998</v>
      </c>
      <c r="D90" s="23">
        <f t="shared" si="7"/>
        <v>3.0303030303030193E-2</v>
      </c>
      <c r="E90" s="24">
        <f t="shared" si="8"/>
        <v>0.8879999999999999</v>
      </c>
      <c r="F90" s="14">
        <v>325.89999999999998</v>
      </c>
      <c r="G90" s="14">
        <v>-1.07</v>
      </c>
      <c r="H90" s="14">
        <f t="shared" si="9"/>
        <v>1.93</v>
      </c>
      <c r="I90" s="23">
        <f t="shared" si="10"/>
        <v>-7.4193548387097616E-2</v>
      </c>
      <c r="J90" s="24">
        <f t="shared" si="11"/>
        <v>0.77200000000000002</v>
      </c>
    </row>
    <row r="91" spans="1:10" x14ac:dyDescent="0.25">
      <c r="A91" s="14">
        <v>270.60000000000002</v>
      </c>
      <c r="B91" s="14">
        <v>-0.68</v>
      </c>
      <c r="C91" s="14">
        <f t="shared" si="6"/>
        <v>2.3199999999999998</v>
      </c>
      <c r="D91" s="23">
        <f t="shared" si="7"/>
        <v>-1.7857142857143123E-2</v>
      </c>
      <c r="E91" s="24">
        <f t="shared" si="8"/>
        <v>0.92799999999999994</v>
      </c>
      <c r="F91" s="14">
        <v>322.8</v>
      </c>
      <c r="G91" s="14">
        <v>-0.84</v>
      </c>
      <c r="H91" s="14">
        <f t="shared" si="9"/>
        <v>2.16</v>
      </c>
      <c r="I91" s="23">
        <f t="shared" si="10"/>
        <v>-3.8709677419354556E-2</v>
      </c>
      <c r="J91" s="24">
        <f t="shared" si="11"/>
        <v>0.8640000000000001</v>
      </c>
    </row>
    <row r="92" spans="1:10" x14ac:dyDescent="0.25">
      <c r="A92" s="14">
        <v>273.39999999999998</v>
      </c>
      <c r="B92" s="14">
        <v>-0.73</v>
      </c>
      <c r="C92" s="14">
        <f t="shared" si="6"/>
        <v>2.27</v>
      </c>
      <c r="D92" s="23">
        <f t="shared" si="7"/>
        <v>4.6666666666666669E-2</v>
      </c>
      <c r="E92" s="24">
        <f t="shared" si="8"/>
        <v>0.90800000000000003</v>
      </c>
      <c r="F92" s="14">
        <v>319.7</v>
      </c>
      <c r="G92" s="14">
        <v>-0.72</v>
      </c>
      <c r="H92" s="14">
        <f t="shared" si="9"/>
        <v>2.2800000000000002</v>
      </c>
      <c r="I92" s="23">
        <f t="shared" si="10"/>
        <v>0.1294117647058832</v>
      </c>
      <c r="J92" s="24">
        <f t="shared" si="11"/>
        <v>0.91200000000000014</v>
      </c>
    </row>
    <row r="93" spans="1:10" x14ac:dyDescent="0.25">
      <c r="A93" s="14">
        <v>276.39999999999998</v>
      </c>
      <c r="B93" s="14">
        <v>-0.59</v>
      </c>
      <c r="C93" s="14">
        <f t="shared" si="6"/>
        <v>2.41</v>
      </c>
      <c r="D93" s="23">
        <f t="shared" si="7"/>
        <v>-0.11612903225806366</v>
      </c>
      <c r="E93" s="24">
        <f t="shared" si="8"/>
        <v>0.96400000000000008</v>
      </c>
      <c r="F93" s="14">
        <v>316.3</v>
      </c>
      <c r="G93" s="14">
        <v>-1.1599999999999999</v>
      </c>
      <c r="H93" s="14">
        <f t="shared" si="9"/>
        <v>1.84</v>
      </c>
      <c r="I93" s="23">
        <f t="shared" si="10"/>
        <v>6.4285714285714085E-2</v>
      </c>
      <c r="J93" s="24">
        <f t="shared" si="11"/>
        <v>0.73599999999999999</v>
      </c>
    </row>
    <row r="94" spans="1:10" x14ac:dyDescent="0.25">
      <c r="A94" s="14">
        <v>279.5</v>
      </c>
      <c r="B94" s="14">
        <v>-0.95</v>
      </c>
      <c r="C94" s="14">
        <f t="shared" si="6"/>
        <v>2.0499999999999998</v>
      </c>
      <c r="D94" s="23">
        <f t="shared" si="7"/>
        <v>-6.1290322580644693E-2</v>
      </c>
      <c r="E94" s="24">
        <f t="shared" si="8"/>
        <v>0.82</v>
      </c>
      <c r="F94" s="14">
        <v>313.5</v>
      </c>
      <c r="G94" s="14">
        <v>-1.34</v>
      </c>
      <c r="H94" s="14">
        <f t="shared" si="9"/>
        <v>1.66</v>
      </c>
      <c r="I94" s="23">
        <f t="shared" si="10"/>
        <v>-8.3870967741934865E-2</v>
      </c>
      <c r="J94" s="24">
        <f t="shared" si="11"/>
        <v>0.66399999999999992</v>
      </c>
    </row>
    <row r="95" spans="1:10" x14ac:dyDescent="0.25">
      <c r="A95" s="14">
        <v>282.60000000000002</v>
      </c>
      <c r="B95" s="14">
        <v>-1.1399999999999999</v>
      </c>
      <c r="C95" s="14">
        <f t="shared" si="6"/>
        <v>1.86</v>
      </c>
      <c r="D95" s="23">
        <f t="shared" si="7"/>
        <v>0</v>
      </c>
      <c r="E95" s="24">
        <f t="shared" si="8"/>
        <v>0.74399999999999999</v>
      </c>
      <c r="F95" s="14">
        <v>310.39999999999998</v>
      </c>
      <c r="G95" s="14">
        <v>-1.08</v>
      </c>
      <c r="H95" s="14">
        <f t="shared" si="9"/>
        <v>1.92</v>
      </c>
      <c r="I95" s="23">
        <f t="shared" si="10"/>
        <v>-0.17741935483871166</v>
      </c>
      <c r="J95" s="24">
        <f t="shared" si="11"/>
        <v>0.76800000000000002</v>
      </c>
    </row>
    <row r="96" spans="1:10" x14ac:dyDescent="0.25">
      <c r="A96" s="14">
        <v>285.7</v>
      </c>
      <c r="B96" s="14">
        <v>-1.1399999999999999</v>
      </c>
      <c r="C96" s="14">
        <f t="shared" si="6"/>
        <v>1.86</v>
      </c>
      <c r="D96" s="23">
        <f t="shared" si="7"/>
        <v>8.6666666666666628E-2</v>
      </c>
      <c r="E96" s="24">
        <f t="shared" si="8"/>
        <v>0.74399999999999999</v>
      </c>
      <c r="F96" s="14">
        <v>307.3</v>
      </c>
      <c r="G96" s="14">
        <v>-0.53</v>
      </c>
      <c r="H96" s="14">
        <f t="shared" si="9"/>
        <v>2.4699999999999998</v>
      </c>
      <c r="I96" s="23">
        <f t="shared" si="10"/>
        <v>0.2482758620689626</v>
      </c>
      <c r="J96" s="24">
        <f t="shared" si="11"/>
        <v>0.98799999999999988</v>
      </c>
    </row>
    <row r="97" spans="1:10" x14ac:dyDescent="0.25">
      <c r="A97" s="14">
        <v>288.7</v>
      </c>
      <c r="B97" s="14">
        <v>-0.88</v>
      </c>
      <c r="C97" s="14">
        <f t="shared" si="6"/>
        <v>2.12</v>
      </c>
      <c r="D97" s="23">
        <f t="shared" si="7"/>
        <v>-4.1935483870967433E-2</v>
      </c>
      <c r="E97" s="24">
        <f t="shared" si="8"/>
        <v>0.84800000000000009</v>
      </c>
      <c r="F97" s="14">
        <v>304.39999999999998</v>
      </c>
      <c r="G97" s="14">
        <v>-1.25</v>
      </c>
      <c r="H97" s="14">
        <f t="shared" si="9"/>
        <v>1.75</v>
      </c>
      <c r="I97" s="23">
        <f t="shared" si="10"/>
        <v>0.11000000000000003</v>
      </c>
      <c r="J97" s="24">
        <f t="shared" si="11"/>
        <v>0.7</v>
      </c>
    </row>
    <row r="98" spans="1:10" x14ac:dyDescent="0.25">
      <c r="A98" s="14">
        <v>291.8</v>
      </c>
      <c r="B98" s="14">
        <v>-1.01</v>
      </c>
      <c r="C98" s="14">
        <f t="shared" si="6"/>
        <v>1.99</v>
      </c>
      <c r="D98" s="23">
        <f t="shared" si="7"/>
        <v>0.18928571428571353</v>
      </c>
      <c r="E98" s="24">
        <f t="shared" si="8"/>
        <v>0.79600000000000004</v>
      </c>
      <c r="F98" s="14">
        <v>301.39999999999998</v>
      </c>
      <c r="G98" s="14">
        <v>-1.58</v>
      </c>
      <c r="H98" s="14">
        <f t="shared" si="9"/>
        <v>1.42</v>
      </c>
      <c r="I98" s="23">
        <f t="shared" si="10"/>
        <v>-0.16176470588235403</v>
      </c>
      <c r="J98" s="24">
        <f t="shared" si="11"/>
        <v>0.56799999999999995</v>
      </c>
    </row>
    <row r="99" spans="1:10" x14ac:dyDescent="0.25">
      <c r="A99" s="14">
        <v>294.60000000000002</v>
      </c>
      <c r="B99" s="14">
        <v>-0.48</v>
      </c>
      <c r="C99" s="14">
        <f t="shared" si="6"/>
        <v>2.52</v>
      </c>
      <c r="D99" s="23">
        <f t="shared" si="7"/>
        <v>-9.3548387096775237E-2</v>
      </c>
      <c r="E99" s="24">
        <f t="shared" si="8"/>
        <v>1.008</v>
      </c>
      <c r="F99" s="14">
        <v>298</v>
      </c>
      <c r="G99" s="14">
        <v>-1.03</v>
      </c>
      <c r="H99" s="14">
        <f t="shared" si="9"/>
        <v>1.97</v>
      </c>
      <c r="I99" s="23">
        <f t="shared" si="10"/>
        <v>7.7419354838709112E-2</v>
      </c>
      <c r="J99" s="24">
        <f t="shared" si="11"/>
        <v>0.78800000000000003</v>
      </c>
    </row>
    <row r="100" spans="1:10" x14ac:dyDescent="0.25">
      <c r="A100" s="14">
        <v>297.7</v>
      </c>
      <c r="B100" s="14">
        <v>-0.77</v>
      </c>
      <c r="C100" s="14">
        <f t="shared" si="6"/>
        <v>2.23</v>
      </c>
      <c r="D100" s="23">
        <f t="shared" si="7"/>
        <v>5.8823529411764167E-3</v>
      </c>
      <c r="E100" s="24">
        <f t="shared" si="8"/>
        <v>0.89200000000000002</v>
      </c>
      <c r="F100" s="14">
        <v>294.89999999999998</v>
      </c>
      <c r="G100" s="14">
        <v>-1.27</v>
      </c>
      <c r="H100" s="14">
        <f t="shared" si="9"/>
        <v>1.73</v>
      </c>
      <c r="I100" s="23">
        <f t="shared" si="10"/>
        <v>-2.3529411764706059E-2</v>
      </c>
      <c r="J100" s="24">
        <f t="shared" si="11"/>
        <v>0.69199999999999995</v>
      </c>
    </row>
    <row r="101" spans="1:10" x14ac:dyDescent="0.25">
      <c r="A101" s="14">
        <v>301.10000000000002</v>
      </c>
      <c r="B101" s="14">
        <v>-0.75</v>
      </c>
      <c r="C101" s="14">
        <f t="shared" si="6"/>
        <v>2.25</v>
      </c>
      <c r="D101" s="23">
        <f t="shared" si="7"/>
        <v>4.8484848484849165E-2</v>
      </c>
      <c r="E101" s="24">
        <f t="shared" si="8"/>
        <v>0.9</v>
      </c>
      <c r="F101" s="14">
        <v>291.5</v>
      </c>
      <c r="G101" s="14">
        <v>-1.19</v>
      </c>
      <c r="H101" s="14">
        <f t="shared" si="9"/>
        <v>1.81</v>
      </c>
      <c r="I101" s="23">
        <f t="shared" si="10"/>
        <v>-6.9999999999999993E-2</v>
      </c>
      <c r="J101" s="24">
        <f t="shared" si="11"/>
        <v>0.72399999999999998</v>
      </c>
    </row>
    <row r="102" spans="1:10" x14ac:dyDescent="0.25">
      <c r="A102" s="14">
        <v>304.39999999999998</v>
      </c>
      <c r="B102" s="14">
        <v>-0.59</v>
      </c>
      <c r="C102" s="14">
        <f t="shared" si="6"/>
        <v>2.41</v>
      </c>
      <c r="D102" s="23">
        <f t="shared" si="7"/>
        <v>-0.12352941176470465</v>
      </c>
      <c r="E102" s="24">
        <f t="shared" si="8"/>
        <v>0.96400000000000008</v>
      </c>
      <c r="F102" s="14">
        <v>288.5</v>
      </c>
      <c r="G102" s="14">
        <v>-0.98</v>
      </c>
      <c r="H102" s="14">
        <f t="shared" si="9"/>
        <v>2.02</v>
      </c>
      <c r="I102" s="23">
        <f t="shared" si="10"/>
        <v>8.5294117647059409E-2</v>
      </c>
      <c r="J102" s="24">
        <f t="shared" si="11"/>
        <v>0.80800000000000005</v>
      </c>
    </row>
    <row r="103" spans="1:10" x14ac:dyDescent="0.25">
      <c r="A103" s="14">
        <v>307.8</v>
      </c>
      <c r="B103" s="14">
        <v>-1.01</v>
      </c>
      <c r="C103" s="14">
        <f t="shared" si="6"/>
        <v>1.99</v>
      </c>
      <c r="D103" s="23">
        <f t="shared" si="7"/>
        <v>3.5483870967742324E-2</v>
      </c>
      <c r="E103" s="24">
        <f t="shared" si="8"/>
        <v>0.79600000000000004</v>
      </c>
      <c r="F103" s="14">
        <v>285.10000000000002</v>
      </c>
      <c r="G103" s="14">
        <v>-1.27</v>
      </c>
      <c r="H103" s="14">
        <f t="shared" si="9"/>
        <v>1.73</v>
      </c>
      <c r="I103" s="23">
        <f t="shared" si="10"/>
        <v>5.1612903225806049E-2</v>
      </c>
      <c r="J103" s="24">
        <f t="shared" si="11"/>
        <v>0.69199999999999995</v>
      </c>
    </row>
    <row r="104" spans="1:10" x14ac:dyDescent="0.25">
      <c r="A104" s="14">
        <v>310.89999999999998</v>
      </c>
      <c r="B104" s="14">
        <v>-0.9</v>
      </c>
      <c r="C104" s="14">
        <f t="shared" si="6"/>
        <v>2.1</v>
      </c>
      <c r="D104" s="23">
        <f t="shared" si="7"/>
        <v>3.2258064516128789E-2</v>
      </c>
      <c r="E104" s="24">
        <f t="shared" si="8"/>
        <v>0.84000000000000008</v>
      </c>
      <c r="F104" s="14">
        <v>282</v>
      </c>
      <c r="G104" s="14">
        <v>-1.43</v>
      </c>
      <c r="H104" s="14">
        <f t="shared" si="9"/>
        <v>1.57</v>
      </c>
      <c r="I104" s="23">
        <f t="shared" si="10"/>
        <v>-7.5757575757575496E-2</v>
      </c>
      <c r="J104" s="24">
        <f t="shared" si="11"/>
        <v>0.628</v>
      </c>
    </row>
    <row r="105" spans="1:10" x14ac:dyDescent="0.25">
      <c r="A105" s="14">
        <v>314</v>
      </c>
      <c r="B105" s="14">
        <v>-0.8</v>
      </c>
      <c r="C105" s="14">
        <f t="shared" si="6"/>
        <v>2.2000000000000002</v>
      </c>
      <c r="D105" s="23">
        <f t="shared" si="7"/>
        <v>5.2941176470588602E-2</v>
      </c>
      <c r="E105" s="24">
        <f t="shared" si="8"/>
        <v>0.88000000000000012</v>
      </c>
      <c r="F105" s="14">
        <v>278.7</v>
      </c>
      <c r="G105" s="14">
        <v>-1.18</v>
      </c>
      <c r="H105" s="14">
        <f t="shared" si="9"/>
        <v>1.82</v>
      </c>
      <c r="I105" s="23">
        <f t="shared" si="10"/>
        <v>-3.8709677419355229E-2</v>
      </c>
      <c r="J105" s="24">
        <f t="shared" si="11"/>
        <v>0.72799999999999998</v>
      </c>
    </row>
    <row r="106" spans="1:10" x14ac:dyDescent="0.25">
      <c r="A106" s="14">
        <v>317.39999999999998</v>
      </c>
      <c r="B106" s="14">
        <v>-0.62</v>
      </c>
      <c r="C106" s="14">
        <f t="shared" si="6"/>
        <v>2.38</v>
      </c>
      <c r="D106" s="23">
        <f t="shared" si="7"/>
        <v>-1.9354838709677295E-2</v>
      </c>
      <c r="E106" s="24">
        <f t="shared" si="8"/>
        <v>0.95199999999999996</v>
      </c>
      <c r="F106" s="14">
        <v>275.60000000000002</v>
      </c>
      <c r="G106" s="14">
        <v>-1.06</v>
      </c>
      <c r="H106" s="14">
        <f t="shared" si="9"/>
        <v>1.94</v>
      </c>
      <c r="I106" s="23">
        <f t="shared" si="10"/>
        <v>0.10967741935483787</v>
      </c>
      <c r="J106" s="24">
        <f t="shared" si="11"/>
        <v>0.77600000000000002</v>
      </c>
    </row>
    <row r="107" spans="1:10" x14ac:dyDescent="0.25">
      <c r="A107" s="14">
        <v>320.5</v>
      </c>
      <c r="B107" s="14">
        <v>-0.68</v>
      </c>
      <c r="C107" s="14">
        <f t="shared" si="6"/>
        <v>2.3199999999999998</v>
      </c>
      <c r="D107" s="23">
        <f t="shared" si="7"/>
        <v>5.5882352941176862E-2</v>
      </c>
      <c r="E107" s="24">
        <f t="shared" si="8"/>
        <v>0.92799999999999994</v>
      </c>
      <c r="F107" s="14">
        <v>272.5</v>
      </c>
      <c r="G107" s="14">
        <v>-1.4</v>
      </c>
      <c r="H107" s="14">
        <f t="shared" si="9"/>
        <v>1.6</v>
      </c>
      <c r="I107" s="23">
        <f t="shared" si="10"/>
        <v>-0.13333333333333286</v>
      </c>
      <c r="J107" s="24">
        <f t="shared" si="11"/>
        <v>0.64</v>
      </c>
    </row>
    <row r="108" spans="1:10" x14ac:dyDescent="0.25">
      <c r="A108" s="14">
        <v>323.89999999999998</v>
      </c>
      <c r="B108" s="14">
        <v>-0.49</v>
      </c>
      <c r="C108" s="14">
        <f t="shared" si="6"/>
        <v>2.5099999999999998</v>
      </c>
      <c r="D108" s="23">
        <f t="shared" si="7"/>
        <v>-0.21935483870967579</v>
      </c>
      <c r="E108" s="24">
        <f t="shared" si="8"/>
        <v>1.004</v>
      </c>
      <c r="F108" s="14">
        <v>269.2</v>
      </c>
      <c r="G108" s="14">
        <v>-0.96</v>
      </c>
      <c r="H108" s="14">
        <f t="shared" si="9"/>
        <v>2.04</v>
      </c>
      <c r="I108" s="23">
        <f t="shared" si="10"/>
        <v>9.696969696969665E-2</v>
      </c>
      <c r="J108" s="24">
        <f t="shared" si="11"/>
        <v>0.81600000000000006</v>
      </c>
    </row>
    <row r="109" spans="1:10" x14ac:dyDescent="0.25">
      <c r="A109" s="14">
        <v>327</v>
      </c>
      <c r="B109" s="14">
        <v>-1.17</v>
      </c>
      <c r="C109" s="14">
        <f t="shared" si="6"/>
        <v>1.83</v>
      </c>
      <c r="D109" s="23">
        <f t="shared" si="7"/>
        <v>5.6250000000000182E-2</v>
      </c>
      <c r="E109" s="24">
        <f t="shared" si="8"/>
        <v>0.73199999999999998</v>
      </c>
      <c r="F109" s="14">
        <v>265.89999999999998</v>
      </c>
      <c r="G109" s="14">
        <v>-1.28</v>
      </c>
      <c r="H109" s="14">
        <f t="shared" si="9"/>
        <v>1.72</v>
      </c>
      <c r="I109" s="23">
        <f t="shared" si="10"/>
        <v>-5.1612903225806993E-2</v>
      </c>
      <c r="J109" s="24">
        <f t="shared" si="11"/>
        <v>0.68799999999999994</v>
      </c>
    </row>
    <row r="110" spans="1:10" x14ac:dyDescent="0.25">
      <c r="A110" s="14">
        <v>330.2</v>
      </c>
      <c r="B110" s="14">
        <v>-0.99</v>
      </c>
      <c r="C110" s="14">
        <f t="shared" si="6"/>
        <v>2.0099999999999998</v>
      </c>
      <c r="D110" s="23">
        <f t="shared" si="7"/>
        <v>2.2580645161290141E-2</v>
      </c>
      <c r="E110" s="24">
        <f t="shared" si="8"/>
        <v>0.80399999999999994</v>
      </c>
      <c r="F110" s="14">
        <v>262.8</v>
      </c>
      <c r="G110" s="14">
        <v>-1.1200000000000001</v>
      </c>
      <c r="H110" s="14">
        <f t="shared" si="9"/>
        <v>1.88</v>
      </c>
      <c r="I110" s="23">
        <f t="shared" si="10"/>
        <v>-0.16071428571428509</v>
      </c>
      <c r="J110" s="24">
        <f t="shared" si="11"/>
        <v>0.752</v>
      </c>
    </row>
    <row r="111" spans="1:10" x14ac:dyDescent="0.25">
      <c r="A111" s="14">
        <v>333.3</v>
      </c>
      <c r="B111" s="14">
        <v>-0.92</v>
      </c>
      <c r="C111" s="14">
        <f t="shared" si="6"/>
        <v>2.08</v>
      </c>
      <c r="D111" s="23">
        <f t="shared" si="7"/>
        <v>8.7096774193549345E-2</v>
      </c>
      <c r="E111" s="24">
        <f t="shared" si="8"/>
        <v>0.83200000000000007</v>
      </c>
      <c r="F111" s="14">
        <v>260</v>
      </c>
      <c r="G111" s="14">
        <v>-0.67</v>
      </c>
      <c r="H111" s="14">
        <f t="shared" si="9"/>
        <v>2.33</v>
      </c>
      <c r="I111" s="23">
        <f t="shared" si="10"/>
        <v>4.8148148148148349E-2</v>
      </c>
      <c r="J111" s="24">
        <f t="shared" si="11"/>
        <v>0.93200000000000005</v>
      </c>
    </row>
    <row r="112" spans="1:10" x14ac:dyDescent="0.25">
      <c r="A112" s="14">
        <v>336.4</v>
      </c>
      <c r="B112" s="14">
        <v>-0.65</v>
      </c>
      <c r="C112" s="14">
        <f t="shared" si="6"/>
        <v>2.35</v>
      </c>
      <c r="D112" s="23">
        <f t="shared" si="7"/>
        <v>-0.12258064516128943</v>
      </c>
      <c r="E112" s="24">
        <f t="shared" si="8"/>
        <v>0.94000000000000006</v>
      </c>
      <c r="F112" s="14">
        <v>257.3</v>
      </c>
      <c r="G112" s="14">
        <v>-0.8</v>
      </c>
      <c r="H112" s="14">
        <f t="shared" si="9"/>
        <v>2.2000000000000002</v>
      </c>
      <c r="I112" s="23">
        <f t="shared" si="10"/>
        <v>9.0322580645160633E-2</v>
      </c>
      <c r="J112" s="24">
        <f t="shared" si="11"/>
        <v>0.88000000000000012</v>
      </c>
    </row>
    <row r="113" spans="1:10" x14ac:dyDescent="0.25">
      <c r="A113" s="14">
        <v>339.5</v>
      </c>
      <c r="B113" s="14">
        <v>-1.03</v>
      </c>
      <c r="C113" s="14">
        <f t="shared" si="6"/>
        <v>1.97</v>
      </c>
      <c r="D113" s="23">
        <f t="shared" si="7"/>
        <v>-9.3750000000000413E-3</v>
      </c>
      <c r="E113" s="24">
        <f t="shared" si="8"/>
        <v>0.78800000000000003</v>
      </c>
      <c r="F113" s="14">
        <v>254.2</v>
      </c>
      <c r="G113" s="14">
        <v>-1.08</v>
      </c>
      <c r="H113" s="14">
        <f t="shared" si="9"/>
        <v>1.92</v>
      </c>
      <c r="I113" s="23">
        <f t="shared" si="10"/>
        <v>-3.7037037037037225E-3</v>
      </c>
      <c r="J113" s="24">
        <f t="shared" si="11"/>
        <v>0.76800000000000002</v>
      </c>
    </row>
    <row r="114" spans="1:10" x14ac:dyDescent="0.25">
      <c r="A114" s="14">
        <v>342.7</v>
      </c>
      <c r="B114" s="14">
        <v>-1.06</v>
      </c>
      <c r="C114" s="14">
        <f t="shared" si="6"/>
        <v>1.94</v>
      </c>
      <c r="D114" s="23">
        <f t="shared" si="7"/>
        <v>-3.2258064516128824E-3</v>
      </c>
      <c r="E114" s="24">
        <f t="shared" si="8"/>
        <v>0.77600000000000002</v>
      </c>
      <c r="F114" s="14">
        <v>251.5</v>
      </c>
      <c r="G114" s="14">
        <v>-1.07</v>
      </c>
      <c r="H114" s="14">
        <f t="shared" si="9"/>
        <v>1.93</v>
      </c>
      <c r="I114" s="23">
        <f t="shared" si="10"/>
        <v>0.14999999999999936</v>
      </c>
      <c r="J114" s="24">
        <f t="shared" si="11"/>
        <v>0.77200000000000002</v>
      </c>
    </row>
    <row r="115" spans="1:10" x14ac:dyDescent="0.25">
      <c r="A115" s="14">
        <v>345.8</v>
      </c>
      <c r="B115" s="14">
        <v>-1.07</v>
      </c>
      <c r="C115" s="14">
        <f t="shared" si="6"/>
        <v>1.93</v>
      </c>
      <c r="D115" s="23">
        <f t="shared" si="7"/>
        <v>1.9354838709677649E-2</v>
      </c>
      <c r="E115" s="24">
        <f t="shared" si="8"/>
        <v>0.77200000000000002</v>
      </c>
      <c r="F115" s="14">
        <v>248.7</v>
      </c>
      <c r="G115" s="14">
        <v>-1.49</v>
      </c>
      <c r="H115" s="14">
        <f t="shared" si="9"/>
        <v>1.51</v>
      </c>
      <c r="I115" s="23">
        <f t="shared" si="10"/>
        <v>7.1428571428571929E-3</v>
      </c>
      <c r="J115" s="24">
        <f t="shared" si="11"/>
        <v>0.60399999999999998</v>
      </c>
    </row>
    <row r="116" spans="1:10" x14ac:dyDescent="0.25">
      <c r="A116" s="14">
        <v>348.9</v>
      </c>
      <c r="B116" s="14">
        <v>-1.01</v>
      </c>
      <c r="C116" s="14">
        <f t="shared" si="6"/>
        <v>1.99</v>
      </c>
      <c r="D116" s="23">
        <f t="shared" si="7"/>
        <v>-2.0000000000000018E-2</v>
      </c>
      <c r="E116" s="24">
        <f t="shared" si="8"/>
        <v>0.79600000000000004</v>
      </c>
      <c r="F116" s="14">
        <v>245.9</v>
      </c>
      <c r="G116" s="14">
        <v>-1.51</v>
      </c>
      <c r="H116" s="14">
        <f t="shared" si="9"/>
        <v>1.49</v>
      </c>
      <c r="I116" s="23">
        <f t="shared" si="10"/>
        <v>-5.2000000000000046E-2</v>
      </c>
      <c r="J116" s="24">
        <f t="shared" si="11"/>
        <v>0.59599999999999997</v>
      </c>
    </row>
    <row r="117" spans="1:10" x14ac:dyDescent="0.25">
      <c r="A117" s="14">
        <v>352.4</v>
      </c>
      <c r="B117" s="14">
        <v>-1.08</v>
      </c>
      <c r="C117" s="14">
        <f t="shared" si="6"/>
        <v>1.92</v>
      </c>
      <c r="D117" s="23">
        <f t="shared" si="7"/>
        <v>8.823529411764619E-2</v>
      </c>
      <c r="E117" s="24">
        <f t="shared" si="8"/>
        <v>0.76800000000000002</v>
      </c>
      <c r="F117" s="14">
        <v>243.4</v>
      </c>
      <c r="G117" s="14">
        <v>-1.38</v>
      </c>
      <c r="H117" s="14">
        <f t="shared" si="9"/>
        <v>1.62</v>
      </c>
      <c r="I117" s="23">
        <f t="shared" si="10"/>
        <v>-7.0370370370369903E-2</v>
      </c>
      <c r="J117" s="24">
        <f t="shared" si="11"/>
        <v>0.64800000000000002</v>
      </c>
    </row>
    <row r="118" spans="1:10" x14ac:dyDescent="0.25">
      <c r="A118" s="14">
        <v>355.8</v>
      </c>
      <c r="B118" s="14">
        <v>-0.78</v>
      </c>
      <c r="C118" s="14">
        <f t="shared" si="6"/>
        <v>2.2199999999999998</v>
      </c>
      <c r="D118" s="23">
        <f t="shared" si="7"/>
        <v>3.5483870967742324E-2</v>
      </c>
      <c r="E118" s="24">
        <f t="shared" si="8"/>
        <v>0.8879999999999999</v>
      </c>
      <c r="F118" s="14">
        <v>240.7</v>
      </c>
      <c r="G118" s="14">
        <v>-1.19</v>
      </c>
      <c r="H118" s="14">
        <f t="shared" si="9"/>
        <v>1.81</v>
      </c>
      <c r="I118" s="23">
        <f t="shared" si="10"/>
        <v>-5.0000000000000266E-2</v>
      </c>
      <c r="J118" s="24">
        <f t="shared" si="11"/>
        <v>0.72399999999999998</v>
      </c>
    </row>
    <row r="119" spans="1:10" x14ac:dyDescent="0.25">
      <c r="A119" s="14">
        <v>358.9</v>
      </c>
      <c r="B119" s="14">
        <v>-0.67</v>
      </c>
      <c r="C119" s="14">
        <f t="shared" si="6"/>
        <v>2.33</v>
      </c>
      <c r="D119" s="23">
        <f t="shared" si="7"/>
        <v>6.8571428571428589E-2</v>
      </c>
      <c r="E119" s="24">
        <f t="shared" si="8"/>
        <v>0.93200000000000005</v>
      </c>
      <c r="F119" s="14">
        <v>237.9</v>
      </c>
      <c r="G119" s="14">
        <v>-1.05</v>
      </c>
      <c r="H119" s="14">
        <f t="shared" si="9"/>
        <v>1.95</v>
      </c>
      <c r="I119" s="23">
        <f t="shared" si="10"/>
        <v>-7.4074074074073626E-2</v>
      </c>
      <c r="J119" s="24">
        <f t="shared" si="11"/>
        <v>0.78</v>
      </c>
    </row>
    <row r="120" spans="1:10" x14ac:dyDescent="0.25">
      <c r="A120" s="14">
        <v>362.4</v>
      </c>
      <c r="B120" s="14">
        <v>-0.43</v>
      </c>
      <c r="C120" s="14">
        <f t="shared" si="6"/>
        <v>2.57</v>
      </c>
      <c r="D120" s="23">
        <f t="shared" si="7"/>
        <v>-0.10645161290322504</v>
      </c>
      <c r="E120" s="24">
        <f t="shared" si="8"/>
        <v>1.028</v>
      </c>
      <c r="F120" s="14">
        <v>235.2</v>
      </c>
      <c r="G120" s="14">
        <v>-0.85</v>
      </c>
      <c r="H120" s="14">
        <f t="shared" si="9"/>
        <v>2.15</v>
      </c>
      <c r="I120" s="23">
        <f t="shared" si="10"/>
        <v>0.17857142857142969</v>
      </c>
      <c r="J120" s="24">
        <f t="shared" si="11"/>
        <v>0.86</v>
      </c>
    </row>
    <row r="121" spans="1:10" x14ac:dyDescent="0.25">
      <c r="A121" s="14">
        <v>365.5</v>
      </c>
      <c r="B121" s="14">
        <v>-0.76</v>
      </c>
      <c r="C121" s="14">
        <f t="shared" si="6"/>
        <v>2.2400000000000002</v>
      </c>
      <c r="D121" s="23">
        <f t="shared" si="7"/>
        <v>2.2857142857142847E-2</v>
      </c>
      <c r="E121" s="24">
        <f t="shared" si="8"/>
        <v>0.89600000000000013</v>
      </c>
      <c r="F121" s="14">
        <v>232.4</v>
      </c>
      <c r="G121" s="14">
        <v>-1.35</v>
      </c>
      <c r="H121" s="14">
        <f t="shared" si="9"/>
        <v>1.65</v>
      </c>
      <c r="I121" s="23">
        <f t="shared" si="10"/>
        <v>-0.12592592592592516</v>
      </c>
      <c r="J121" s="24">
        <f t="shared" si="11"/>
        <v>0.65999999999999992</v>
      </c>
    </row>
    <row r="122" spans="1:10" x14ac:dyDescent="0.25">
      <c r="A122" s="14">
        <v>369</v>
      </c>
      <c r="B122" s="14">
        <v>-0.68</v>
      </c>
      <c r="C122" s="14">
        <f t="shared" si="6"/>
        <v>2.3199999999999998</v>
      </c>
      <c r="D122" s="23">
        <f t="shared" si="7"/>
        <v>-2.0689655172413935E-2</v>
      </c>
      <c r="E122" s="24">
        <f t="shared" si="8"/>
        <v>0.92799999999999994</v>
      </c>
      <c r="F122" s="14">
        <v>229.7</v>
      </c>
      <c r="G122" s="14">
        <v>-1.01</v>
      </c>
      <c r="H122" s="14">
        <f t="shared" si="9"/>
        <v>1.99</v>
      </c>
      <c r="I122" s="23">
        <f t="shared" si="10"/>
        <v>0.13666666666666663</v>
      </c>
      <c r="J122" s="24">
        <f t="shared" si="11"/>
        <v>0.79600000000000004</v>
      </c>
    </row>
    <row r="123" spans="1:10" x14ac:dyDescent="0.25">
      <c r="A123" s="14">
        <v>371.9</v>
      </c>
      <c r="B123" s="14">
        <v>-0.74</v>
      </c>
      <c r="C123" s="14">
        <f t="shared" si="6"/>
        <v>2.2599999999999998</v>
      </c>
      <c r="D123" s="23">
        <f t="shared" si="7"/>
        <v>0.1470588235294103</v>
      </c>
      <c r="E123" s="24">
        <f t="shared" si="8"/>
        <v>0.90399999999999991</v>
      </c>
      <c r="F123" s="14">
        <v>226.7</v>
      </c>
      <c r="G123" s="14">
        <v>-1.42</v>
      </c>
      <c r="H123" s="14">
        <f t="shared" si="9"/>
        <v>1.58</v>
      </c>
      <c r="I123" s="23">
        <f t="shared" si="10"/>
        <v>2.4000000000000021E-2</v>
      </c>
      <c r="J123" s="24">
        <f t="shared" si="11"/>
        <v>0.63200000000000001</v>
      </c>
    </row>
    <row r="124" spans="1:10" x14ac:dyDescent="0.25">
      <c r="A124" s="14">
        <v>375.3</v>
      </c>
      <c r="B124" s="14">
        <v>-0.24</v>
      </c>
      <c r="C124" s="14">
        <f t="shared" si="6"/>
        <v>2.76</v>
      </c>
      <c r="D124" s="23">
        <f t="shared" si="7"/>
        <v>-0.13103448275862173</v>
      </c>
      <c r="E124" s="24">
        <f t="shared" si="8"/>
        <v>1.1039999999999999</v>
      </c>
      <c r="F124" s="14">
        <v>224.2</v>
      </c>
      <c r="G124" s="14">
        <v>-1.48</v>
      </c>
      <c r="H124" s="14">
        <f t="shared" si="9"/>
        <v>1.52</v>
      </c>
      <c r="I124" s="23">
        <f t="shared" si="10"/>
        <v>-5.1851851851852031E-2</v>
      </c>
      <c r="J124" s="24">
        <f t="shared" si="11"/>
        <v>0.60799999999999998</v>
      </c>
    </row>
    <row r="125" spans="1:10" x14ac:dyDescent="0.25">
      <c r="A125" s="14">
        <v>378.2</v>
      </c>
      <c r="B125" s="14">
        <v>-0.62</v>
      </c>
      <c r="C125" s="14">
        <f t="shared" si="6"/>
        <v>2.38</v>
      </c>
      <c r="D125" s="23">
        <f t="shared" si="7"/>
        <v>3.1250000000000104E-2</v>
      </c>
      <c r="E125" s="24">
        <f t="shared" si="8"/>
        <v>0.95199999999999996</v>
      </c>
      <c r="F125" s="14">
        <v>221.5</v>
      </c>
      <c r="G125" s="14">
        <v>-1.34</v>
      </c>
      <c r="H125" s="14">
        <f t="shared" si="9"/>
        <v>1.66</v>
      </c>
      <c r="I125" s="23">
        <f t="shared" si="10"/>
        <v>1.9354838709677399E-2</v>
      </c>
      <c r="J125" s="24">
        <f t="shared" si="11"/>
        <v>0.66399999999999992</v>
      </c>
    </row>
    <row r="126" spans="1:10" x14ac:dyDescent="0.25">
      <c r="A126" s="14">
        <v>381.4</v>
      </c>
      <c r="B126" s="14">
        <v>-0.52</v>
      </c>
      <c r="C126" s="14">
        <f t="shared" si="6"/>
        <v>2.48</v>
      </c>
      <c r="D126" s="23">
        <f t="shared" si="7"/>
        <v>3.2258064516128809E-2</v>
      </c>
      <c r="E126" s="24">
        <f t="shared" si="8"/>
        <v>0.99199999999999999</v>
      </c>
      <c r="F126" s="14">
        <v>218.4</v>
      </c>
      <c r="G126" s="14">
        <v>-1.4</v>
      </c>
      <c r="H126" s="14">
        <f t="shared" si="9"/>
        <v>1.6</v>
      </c>
      <c r="I126" s="23">
        <f t="shared" si="10"/>
        <v>-4.444444444444412E-2</v>
      </c>
      <c r="J126" s="24">
        <f t="shared" si="11"/>
        <v>0.64</v>
      </c>
    </row>
    <row r="127" spans="1:10" x14ac:dyDescent="0.25">
      <c r="A127" s="14">
        <v>384.5</v>
      </c>
      <c r="B127" s="14">
        <v>-0.42</v>
      </c>
      <c r="C127" s="14">
        <f t="shared" si="6"/>
        <v>2.58</v>
      </c>
      <c r="D127" s="23">
        <f t="shared" si="7"/>
        <v>1.5789473684210478E-2</v>
      </c>
      <c r="E127" s="24">
        <f t="shared" si="8"/>
        <v>1.032</v>
      </c>
      <c r="F127" s="14">
        <v>215.7</v>
      </c>
      <c r="G127" s="14">
        <v>-1.28</v>
      </c>
      <c r="H127" s="14">
        <f t="shared" si="9"/>
        <v>1.72</v>
      </c>
      <c r="I127" s="23">
        <f t="shared" si="10"/>
        <v>-7.0370370370370652E-2</v>
      </c>
      <c r="J127" s="24">
        <f t="shared" si="11"/>
        <v>0.68799999999999994</v>
      </c>
    </row>
    <row r="128" spans="1:10" x14ac:dyDescent="0.25">
      <c r="A128" s="14">
        <v>388.3</v>
      </c>
      <c r="B128" s="14">
        <v>-0.36</v>
      </c>
      <c r="C128" s="14">
        <f t="shared" si="6"/>
        <v>2.64</v>
      </c>
      <c r="D128" s="23">
        <f t="shared" si="7"/>
        <v>-0.25714285714285717</v>
      </c>
      <c r="E128" s="24">
        <f t="shared" si="8"/>
        <v>1.056</v>
      </c>
      <c r="F128" s="14">
        <v>213</v>
      </c>
      <c r="G128" s="14">
        <v>-1.0900000000000001</v>
      </c>
      <c r="H128" s="14">
        <f t="shared" si="9"/>
        <v>1.91</v>
      </c>
      <c r="I128" s="23">
        <f t="shared" si="10"/>
        <v>6.3333333333333311E-2</v>
      </c>
      <c r="J128" s="24">
        <f t="shared" si="11"/>
        <v>0.76400000000000001</v>
      </c>
    </row>
    <row r="129" spans="1:10" x14ac:dyDescent="0.25">
      <c r="A129" s="14">
        <v>391.8</v>
      </c>
      <c r="B129" s="14">
        <v>-1.26</v>
      </c>
      <c r="C129" s="14">
        <f t="shared" si="6"/>
        <v>1.74</v>
      </c>
      <c r="D129" s="23">
        <f t="shared" si="7"/>
        <v>6.7567567567567779E-2</v>
      </c>
      <c r="E129" s="24">
        <f t="shared" si="8"/>
        <v>0.69599999999999995</v>
      </c>
      <c r="F129" s="14">
        <v>210</v>
      </c>
      <c r="G129" s="14">
        <v>-1.28</v>
      </c>
      <c r="H129" s="14">
        <f t="shared" si="9"/>
        <v>1.72</v>
      </c>
      <c r="I129" s="23">
        <f t="shared" si="10"/>
        <v>0.10714285714285672</v>
      </c>
      <c r="J129" s="24">
        <f t="shared" si="11"/>
        <v>0.68799999999999994</v>
      </c>
    </row>
    <row r="130" spans="1:10" x14ac:dyDescent="0.25">
      <c r="A130" s="14">
        <v>395.5</v>
      </c>
      <c r="B130" s="14">
        <v>-1.01</v>
      </c>
      <c r="C130" s="14">
        <f t="shared" si="6"/>
        <v>1.99</v>
      </c>
      <c r="D130" s="23">
        <f t="shared" si="7"/>
        <v>0</v>
      </c>
      <c r="E130" s="24">
        <f t="shared" si="8"/>
        <v>0.79600000000000004</v>
      </c>
      <c r="F130" s="14">
        <v>207.2</v>
      </c>
      <c r="G130" s="14">
        <v>-1.58</v>
      </c>
      <c r="H130" s="14">
        <f t="shared" si="9"/>
        <v>1.42</v>
      </c>
      <c r="I130" s="23">
        <f t="shared" si="10"/>
        <v>3.3333333333333423E-2</v>
      </c>
      <c r="J130" s="24">
        <f t="shared" si="11"/>
        <v>0.56799999999999995</v>
      </c>
    </row>
    <row r="131" spans="1:10" x14ac:dyDescent="0.25">
      <c r="A131" s="14">
        <v>399.3</v>
      </c>
      <c r="B131" s="14">
        <v>-1.01</v>
      </c>
      <c r="C131" s="14">
        <f t="shared" si="6"/>
        <v>1.99</v>
      </c>
      <c r="D131" s="23">
        <f t="shared" si="7"/>
        <v>7.7142857142857152E-2</v>
      </c>
      <c r="E131" s="24">
        <f t="shared" si="8"/>
        <v>0.79600000000000004</v>
      </c>
      <c r="F131" s="14">
        <v>204.5</v>
      </c>
      <c r="G131" s="14">
        <v>-1.67</v>
      </c>
      <c r="H131" s="14">
        <f t="shared" si="9"/>
        <v>1.33</v>
      </c>
      <c r="I131" s="23">
        <f t="shared" si="10"/>
        <v>-0.14666666666666664</v>
      </c>
      <c r="J131" s="24">
        <f t="shared" si="11"/>
        <v>0.53200000000000003</v>
      </c>
    </row>
    <row r="132" spans="1:10" x14ac:dyDescent="0.25">
      <c r="A132" s="14">
        <v>402.8</v>
      </c>
      <c r="B132" s="14">
        <v>-0.74</v>
      </c>
      <c r="C132" s="14">
        <f t="shared" ref="C132:C192" si="12">B132+3</f>
        <v>2.2599999999999998</v>
      </c>
      <c r="D132" s="23">
        <f t="shared" ref="D132:D192" si="13">(B133-B132)/(A133-A132)</f>
        <v>1.9999999999999987E-2</v>
      </c>
      <c r="E132" s="24">
        <f t="shared" ref="E132:E192" si="14">C132/$C$3</f>
        <v>0.90399999999999991</v>
      </c>
      <c r="F132" s="14">
        <v>201.5</v>
      </c>
      <c r="G132" s="14">
        <v>-1.23</v>
      </c>
      <c r="H132" s="14">
        <f t="shared" ref="H132:H195" si="15">G132+3</f>
        <v>1.77</v>
      </c>
      <c r="I132" s="23">
        <f t="shared" ref="I132:I195" si="16">(G133-G132)/(F133-F132)</f>
        <v>4.8148148148148391E-2</v>
      </c>
      <c r="J132" s="24">
        <f t="shared" ref="J132:J195" si="17">H132/$C$3</f>
        <v>0.70799999999999996</v>
      </c>
    </row>
    <row r="133" spans="1:10" x14ac:dyDescent="0.25">
      <c r="A133" s="14">
        <v>406.3</v>
      </c>
      <c r="B133" s="14">
        <v>-0.67</v>
      </c>
      <c r="C133" s="14">
        <f t="shared" si="12"/>
        <v>2.33</v>
      </c>
      <c r="D133" s="23">
        <f t="shared" si="13"/>
        <v>-0.2314285714285714</v>
      </c>
      <c r="E133" s="24">
        <f t="shared" si="14"/>
        <v>0.93200000000000005</v>
      </c>
      <c r="F133" s="14">
        <v>198.8</v>
      </c>
      <c r="G133" s="14">
        <v>-1.36</v>
      </c>
      <c r="H133" s="14">
        <f t="shared" si="15"/>
        <v>1.64</v>
      </c>
      <c r="I133" s="23">
        <f t="shared" si="16"/>
        <v>-7.0000000000000062E-2</v>
      </c>
      <c r="J133" s="24">
        <f t="shared" si="17"/>
        <v>0.65599999999999992</v>
      </c>
    </row>
    <row r="134" spans="1:10" x14ac:dyDescent="0.25">
      <c r="A134" s="14">
        <v>409.8</v>
      </c>
      <c r="B134" s="14">
        <v>-1.48</v>
      </c>
      <c r="C134" s="14">
        <f t="shared" si="12"/>
        <v>1.52</v>
      </c>
      <c r="D134" s="23">
        <f t="shared" si="13"/>
        <v>0.15625000000000056</v>
      </c>
      <c r="E134" s="24">
        <f t="shared" si="14"/>
        <v>0.60799999999999998</v>
      </c>
      <c r="F134" s="14">
        <v>195.8</v>
      </c>
      <c r="G134" s="14">
        <v>-1.1499999999999999</v>
      </c>
      <c r="H134" s="14">
        <f t="shared" si="15"/>
        <v>1.85</v>
      </c>
      <c r="I134" s="23">
        <f t="shared" si="16"/>
        <v>-4.3749999999999734E-2</v>
      </c>
      <c r="J134" s="24">
        <f t="shared" si="17"/>
        <v>0.74</v>
      </c>
    </row>
    <row r="135" spans="1:10" x14ac:dyDescent="0.25">
      <c r="A135" s="14">
        <v>413</v>
      </c>
      <c r="B135" s="14">
        <v>-0.98</v>
      </c>
      <c r="C135" s="14">
        <f t="shared" si="12"/>
        <v>2.02</v>
      </c>
      <c r="D135" s="23">
        <f t="shared" si="13"/>
        <v>-3.1428571428571458E-2</v>
      </c>
      <c r="E135" s="24">
        <f t="shared" si="14"/>
        <v>0.80800000000000005</v>
      </c>
      <c r="F135" s="14">
        <v>192.6</v>
      </c>
      <c r="G135" s="14">
        <v>-1.01</v>
      </c>
      <c r="H135" s="14">
        <f t="shared" si="15"/>
        <v>1.99</v>
      </c>
      <c r="I135" s="23">
        <f t="shared" si="16"/>
        <v>4.6428571428571673E-2</v>
      </c>
      <c r="J135" s="24">
        <f t="shared" si="17"/>
        <v>0.79600000000000004</v>
      </c>
    </row>
    <row r="136" spans="1:10" x14ac:dyDescent="0.25">
      <c r="A136" s="14">
        <v>416.5</v>
      </c>
      <c r="B136" s="14">
        <v>-1.0900000000000001</v>
      </c>
      <c r="C136" s="14">
        <f t="shared" si="12"/>
        <v>1.91</v>
      </c>
      <c r="D136" s="23">
        <f t="shared" si="13"/>
        <v>1.4285714285714299E-2</v>
      </c>
      <c r="E136" s="24">
        <f t="shared" si="14"/>
        <v>0.76400000000000001</v>
      </c>
      <c r="F136" s="14">
        <v>189.8</v>
      </c>
      <c r="G136" s="14">
        <v>-1.1399999999999999</v>
      </c>
      <c r="H136" s="14">
        <f t="shared" si="15"/>
        <v>1.86</v>
      </c>
      <c r="I136" s="23">
        <f t="shared" si="16"/>
        <v>-0.10370370370370302</v>
      </c>
      <c r="J136" s="24">
        <f t="shared" si="17"/>
        <v>0.74399999999999999</v>
      </c>
    </row>
    <row r="137" spans="1:10" x14ac:dyDescent="0.25">
      <c r="A137" s="14">
        <v>420</v>
      </c>
      <c r="B137" s="14">
        <v>-1.04</v>
      </c>
      <c r="C137" s="14">
        <f t="shared" si="12"/>
        <v>1.96</v>
      </c>
      <c r="D137" s="23">
        <f t="shared" si="13"/>
        <v>4.4736842105263033E-2</v>
      </c>
      <c r="E137" s="24">
        <f t="shared" si="14"/>
        <v>0.78400000000000003</v>
      </c>
      <c r="F137" s="14">
        <v>187.1</v>
      </c>
      <c r="G137" s="14">
        <v>-0.86</v>
      </c>
      <c r="H137" s="14">
        <f t="shared" si="15"/>
        <v>2.14</v>
      </c>
      <c r="I137" s="23">
        <f t="shared" si="16"/>
        <v>7.4074074074074417E-2</v>
      </c>
      <c r="J137" s="24">
        <f t="shared" si="17"/>
        <v>0.85600000000000009</v>
      </c>
    </row>
    <row r="138" spans="1:10" x14ac:dyDescent="0.25">
      <c r="A138" s="14">
        <v>423.8</v>
      </c>
      <c r="B138" s="14">
        <v>-0.87</v>
      </c>
      <c r="C138" s="14">
        <f t="shared" si="12"/>
        <v>2.13</v>
      </c>
      <c r="D138" s="23">
        <f t="shared" si="13"/>
        <v>0.13142857142857142</v>
      </c>
      <c r="E138" s="24">
        <f t="shared" si="14"/>
        <v>0.85199999999999998</v>
      </c>
      <c r="F138" s="14">
        <v>184.4</v>
      </c>
      <c r="G138" s="14">
        <v>-1.06</v>
      </c>
      <c r="H138" s="14">
        <f t="shared" si="15"/>
        <v>1.94</v>
      </c>
      <c r="I138" s="23">
        <f t="shared" si="16"/>
        <v>-0.11111111111111042</v>
      </c>
      <c r="J138" s="24">
        <f t="shared" si="17"/>
        <v>0.77600000000000002</v>
      </c>
    </row>
    <row r="139" spans="1:10" x14ac:dyDescent="0.25">
      <c r="A139" s="14">
        <v>427.3</v>
      </c>
      <c r="B139" s="14">
        <v>-0.41</v>
      </c>
      <c r="C139" s="14">
        <f t="shared" si="12"/>
        <v>2.59</v>
      </c>
      <c r="D139" s="23">
        <f t="shared" si="13"/>
        <v>1.7241379310344959E-2</v>
      </c>
      <c r="E139" s="24">
        <f t="shared" si="14"/>
        <v>1.036</v>
      </c>
      <c r="F139" s="14">
        <v>181.7</v>
      </c>
      <c r="G139" s="14">
        <v>-0.76</v>
      </c>
      <c r="H139" s="14">
        <f t="shared" si="15"/>
        <v>2.2400000000000002</v>
      </c>
      <c r="I139" s="23">
        <f t="shared" si="16"/>
        <v>0.17037037037037109</v>
      </c>
      <c r="J139" s="24">
        <f t="shared" si="17"/>
        <v>0.89600000000000013</v>
      </c>
    </row>
    <row r="140" spans="1:10" x14ac:dyDescent="0.25">
      <c r="A140" s="14">
        <v>430.2</v>
      </c>
      <c r="B140" s="14">
        <v>-0.36</v>
      </c>
      <c r="C140" s="14">
        <f t="shared" si="12"/>
        <v>2.64</v>
      </c>
      <c r="D140" s="23">
        <f t="shared" si="13"/>
        <v>-0.14848484848484797</v>
      </c>
      <c r="E140" s="24">
        <f t="shared" si="14"/>
        <v>1.056</v>
      </c>
      <c r="F140" s="14">
        <v>179</v>
      </c>
      <c r="G140" s="14">
        <v>-1.22</v>
      </c>
      <c r="H140" s="14">
        <f t="shared" si="15"/>
        <v>1.78</v>
      </c>
      <c r="I140" s="23">
        <f t="shared" si="16"/>
        <v>-5.1851851851852031E-2</v>
      </c>
      <c r="J140" s="24">
        <f t="shared" si="17"/>
        <v>0.71199999999999997</v>
      </c>
    </row>
    <row r="141" spans="1:10" x14ac:dyDescent="0.25">
      <c r="A141" s="14">
        <v>433.5</v>
      </c>
      <c r="B141" s="14">
        <v>-0.85</v>
      </c>
      <c r="C141" s="14">
        <f t="shared" si="12"/>
        <v>2.15</v>
      </c>
      <c r="D141" s="23">
        <f t="shared" si="13"/>
        <v>3.750000000000013E-2</v>
      </c>
      <c r="E141" s="24">
        <f t="shared" si="14"/>
        <v>0.86</v>
      </c>
      <c r="F141" s="14">
        <v>176.3</v>
      </c>
      <c r="G141" s="14">
        <v>-1.08</v>
      </c>
      <c r="H141" s="14">
        <f t="shared" si="15"/>
        <v>1.92</v>
      </c>
      <c r="I141" s="23">
        <f t="shared" si="16"/>
        <v>0.10740740740740674</v>
      </c>
      <c r="J141" s="24">
        <f t="shared" si="17"/>
        <v>0.76800000000000002</v>
      </c>
    </row>
    <row r="142" spans="1:10" x14ac:dyDescent="0.25">
      <c r="A142" s="14">
        <v>436.7</v>
      </c>
      <c r="B142" s="14">
        <v>-0.73</v>
      </c>
      <c r="C142" s="14">
        <f t="shared" si="12"/>
        <v>2.27</v>
      </c>
      <c r="D142" s="23">
        <f t="shared" si="13"/>
        <v>2.8571428571428564E-2</v>
      </c>
      <c r="E142" s="24">
        <f t="shared" si="14"/>
        <v>0.90800000000000003</v>
      </c>
      <c r="F142" s="14">
        <v>173.6</v>
      </c>
      <c r="G142" s="14">
        <v>-1.37</v>
      </c>
      <c r="H142" s="14">
        <f t="shared" si="15"/>
        <v>1.63</v>
      </c>
      <c r="I142" s="23">
        <f t="shared" si="16"/>
        <v>-0.22000000000000006</v>
      </c>
      <c r="J142" s="24">
        <f t="shared" si="17"/>
        <v>0.65199999999999991</v>
      </c>
    </row>
    <row r="143" spans="1:10" x14ac:dyDescent="0.25">
      <c r="A143" s="14">
        <v>440.2</v>
      </c>
      <c r="B143" s="14">
        <v>-0.63</v>
      </c>
      <c r="C143" s="14">
        <f t="shared" si="12"/>
        <v>2.37</v>
      </c>
      <c r="D143" s="23">
        <f t="shared" si="13"/>
        <v>-0.10833333333333266</v>
      </c>
      <c r="E143" s="24">
        <f t="shared" si="14"/>
        <v>0.94800000000000006</v>
      </c>
      <c r="F143" s="14">
        <v>170.6</v>
      </c>
      <c r="G143" s="14">
        <v>-0.71</v>
      </c>
      <c r="H143" s="14">
        <f t="shared" si="15"/>
        <v>2.29</v>
      </c>
      <c r="I143" s="23">
        <f t="shared" si="16"/>
        <v>8.0769230769230968E-2</v>
      </c>
      <c r="J143" s="24">
        <f t="shared" si="17"/>
        <v>0.91600000000000004</v>
      </c>
    </row>
    <row r="144" spans="1:10" x14ac:dyDescent="0.25">
      <c r="A144" s="14">
        <v>443.8</v>
      </c>
      <c r="B144" s="14">
        <v>-1.02</v>
      </c>
      <c r="C144" s="14">
        <f t="shared" si="12"/>
        <v>1.98</v>
      </c>
      <c r="D144" s="23">
        <f t="shared" si="13"/>
        <v>3.7142857142857144E-2</v>
      </c>
      <c r="E144" s="24">
        <f t="shared" si="14"/>
        <v>0.79200000000000004</v>
      </c>
      <c r="F144" s="14">
        <v>168</v>
      </c>
      <c r="G144" s="14">
        <v>-0.92</v>
      </c>
      <c r="H144" s="14">
        <f t="shared" si="15"/>
        <v>2.08</v>
      </c>
      <c r="I144" s="23">
        <f t="shared" si="16"/>
        <v>7.7777777777778057E-2</v>
      </c>
      <c r="J144" s="24">
        <f t="shared" si="17"/>
        <v>0.83200000000000007</v>
      </c>
    </row>
    <row r="145" spans="1:10" x14ac:dyDescent="0.25">
      <c r="A145" s="14">
        <v>447.3</v>
      </c>
      <c r="B145" s="14">
        <v>-0.89</v>
      </c>
      <c r="C145" s="14">
        <f t="shared" si="12"/>
        <v>2.11</v>
      </c>
      <c r="D145" s="23">
        <f t="shared" si="13"/>
        <v>-0.14210526315789429</v>
      </c>
      <c r="E145" s="24">
        <f t="shared" si="14"/>
        <v>0.84399999999999997</v>
      </c>
      <c r="F145" s="14">
        <v>165.3</v>
      </c>
      <c r="G145" s="14">
        <v>-1.1299999999999999</v>
      </c>
      <c r="H145" s="14">
        <f t="shared" si="15"/>
        <v>1.87</v>
      </c>
      <c r="I145" s="23">
        <f t="shared" si="16"/>
        <v>0.12962962962962885</v>
      </c>
      <c r="J145" s="24">
        <f t="shared" si="17"/>
        <v>0.748</v>
      </c>
    </row>
    <row r="146" spans="1:10" x14ac:dyDescent="0.25">
      <c r="A146" s="14">
        <v>451.1</v>
      </c>
      <c r="B146" s="14">
        <v>-1.43</v>
      </c>
      <c r="C146" s="14">
        <f t="shared" si="12"/>
        <v>1.57</v>
      </c>
      <c r="D146" s="23">
        <f t="shared" si="13"/>
        <v>0.10000000000000091</v>
      </c>
      <c r="E146" s="24">
        <f t="shared" si="14"/>
        <v>0.628</v>
      </c>
      <c r="F146" s="14">
        <v>162.6</v>
      </c>
      <c r="G146" s="14">
        <v>-1.48</v>
      </c>
      <c r="H146" s="14">
        <f t="shared" si="15"/>
        <v>1.52</v>
      </c>
      <c r="I146" s="23">
        <f t="shared" si="16"/>
        <v>-0.20740740740740826</v>
      </c>
      <c r="J146" s="24">
        <f t="shared" si="17"/>
        <v>0.60799999999999998</v>
      </c>
    </row>
    <row r="147" spans="1:10" x14ac:dyDescent="0.25">
      <c r="A147" s="14">
        <v>454.7</v>
      </c>
      <c r="B147" s="14">
        <v>-1.07</v>
      </c>
      <c r="C147" s="14">
        <f t="shared" si="12"/>
        <v>1.93</v>
      </c>
      <c r="D147" s="23">
        <f t="shared" si="13"/>
        <v>0.2</v>
      </c>
      <c r="E147" s="24">
        <f t="shared" si="14"/>
        <v>0.77200000000000002</v>
      </c>
      <c r="F147" s="14">
        <v>159.9</v>
      </c>
      <c r="G147" s="14">
        <v>-0.92</v>
      </c>
      <c r="H147" s="14">
        <f t="shared" si="15"/>
        <v>2.08</v>
      </c>
      <c r="I147" s="23">
        <f t="shared" si="16"/>
        <v>0.11481481481481406</v>
      </c>
      <c r="J147" s="24">
        <f t="shared" si="17"/>
        <v>0.83200000000000007</v>
      </c>
    </row>
    <row r="148" spans="1:10" x14ac:dyDescent="0.25">
      <c r="A148" s="14">
        <v>458.2</v>
      </c>
      <c r="B148" s="14">
        <v>-0.37</v>
      </c>
      <c r="C148" s="14">
        <f t="shared" si="12"/>
        <v>2.63</v>
      </c>
      <c r="D148" s="23">
        <f t="shared" si="13"/>
        <v>-0.22307692307692112</v>
      </c>
      <c r="E148" s="24">
        <f t="shared" si="14"/>
        <v>1.052</v>
      </c>
      <c r="F148" s="14">
        <v>157.19999999999999</v>
      </c>
      <c r="G148" s="14">
        <v>-1.23</v>
      </c>
      <c r="H148" s="14">
        <f t="shared" si="15"/>
        <v>1.77</v>
      </c>
      <c r="I148" s="23">
        <f t="shared" si="16"/>
        <v>-8.1481481481481821E-2</v>
      </c>
      <c r="J148" s="24">
        <f t="shared" si="17"/>
        <v>0.70799999999999996</v>
      </c>
    </row>
    <row r="149" spans="1:10" x14ac:dyDescent="0.25">
      <c r="A149" s="14">
        <v>462.1</v>
      </c>
      <c r="B149" s="14">
        <v>-1.24</v>
      </c>
      <c r="C149" s="14">
        <f t="shared" si="12"/>
        <v>1.76</v>
      </c>
      <c r="D149" s="23">
        <f t="shared" si="13"/>
        <v>0.16111111111111262</v>
      </c>
      <c r="E149" s="24">
        <f t="shared" si="14"/>
        <v>0.70399999999999996</v>
      </c>
      <c r="F149" s="14">
        <v>154.5</v>
      </c>
      <c r="G149" s="14">
        <v>-1.01</v>
      </c>
      <c r="H149" s="14">
        <f t="shared" si="15"/>
        <v>1.99</v>
      </c>
      <c r="I149" s="23">
        <f t="shared" si="16"/>
        <v>2.2222222222222334E-2</v>
      </c>
      <c r="J149" s="24">
        <f t="shared" si="17"/>
        <v>0.79600000000000004</v>
      </c>
    </row>
    <row r="150" spans="1:10" x14ac:dyDescent="0.25">
      <c r="A150" s="14">
        <v>465.7</v>
      </c>
      <c r="B150" s="14">
        <v>-0.66</v>
      </c>
      <c r="C150" s="14">
        <f t="shared" si="12"/>
        <v>2.34</v>
      </c>
      <c r="D150" s="23">
        <f t="shared" si="13"/>
        <v>1.0526315789473661E-2</v>
      </c>
      <c r="E150" s="24">
        <f t="shared" si="14"/>
        <v>0.93599999999999994</v>
      </c>
      <c r="F150" s="14">
        <v>151.80000000000001</v>
      </c>
      <c r="G150" s="14">
        <v>-1.07</v>
      </c>
      <c r="H150" s="14">
        <f t="shared" si="15"/>
        <v>1.93</v>
      </c>
      <c r="I150" s="23">
        <f t="shared" si="16"/>
        <v>-0.14230769230769111</v>
      </c>
      <c r="J150" s="24">
        <f t="shared" si="17"/>
        <v>0.77200000000000002</v>
      </c>
    </row>
    <row r="151" spans="1:10" x14ac:dyDescent="0.25">
      <c r="A151" s="14">
        <v>469.5</v>
      </c>
      <c r="B151" s="14">
        <v>-0.62</v>
      </c>
      <c r="C151" s="14">
        <f t="shared" si="12"/>
        <v>2.38</v>
      </c>
      <c r="D151" s="23">
        <f t="shared" si="13"/>
        <v>6.6666666666666249E-2</v>
      </c>
      <c r="E151" s="24">
        <f t="shared" si="14"/>
        <v>0.95199999999999996</v>
      </c>
      <c r="F151" s="14">
        <v>149.19999999999999</v>
      </c>
      <c r="G151" s="14">
        <v>-0.7</v>
      </c>
      <c r="H151" s="14">
        <f t="shared" si="15"/>
        <v>2.2999999999999998</v>
      </c>
      <c r="I151" s="23">
        <f t="shared" si="16"/>
        <v>0.16296296296296364</v>
      </c>
      <c r="J151" s="24">
        <f t="shared" si="17"/>
        <v>0.91999999999999993</v>
      </c>
    </row>
    <row r="152" spans="1:10" x14ac:dyDescent="0.25">
      <c r="A152" s="14">
        <v>473.1</v>
      </c>
      <c r="B152" s="14">
        <v>-0.38</v>
      </c>
      <c r="C152" s="14">
        <f t="shared" si="12"/>
        <v>2.62</v>
      </c>
      <c r="D152" s="23">
        <f t="shared" si="13"/>
        <v>-9.7435897435898006E-2</v>
      </c>
      <c r="E152" s="24">
        <f t="shared" si="14"/>
        <v>1.048</v>
      </c>
      <c r="F152" s="14">
        <v>146.5</v>
      </c>
      <c r="G152" s="14">
        <v>-1.1399999999999999</v>
      </c>
      <c r="H152" s="14">
        <f t="shared" si="15"/>
        <v>1.86</v>
      </c>
      <c r="I152" s="23">
        <f t="shared" si="16"/>
        <v>-0.11999999999999995</v>
      </c>
      <c r="J152" s="24">
        <f t="shared" si="17"/>
        <v>0.74399999999999999</v>
      </c>
    </row>
    <row r="153" spans="1:10" x14ac:dyDescent="0.25">
      <c r="A153" s="14">
        <v>477</v>
      </c>
      <c r="B153" s="14">
        <v>-0.76</v>
      </c>
      <c r="C153" s="14">
        <f t="shared" si="12"/>
        <v>2.2400000000000002</v>
      </c>
      <c r="D153" s="23">
        <f t="shared" si="13"/>
        <v>3.4285714285714287E-2</v>
      </c>
      <c r="E153" s="24">
        <f t="shared" si="14"/>
        <v>0.89600000000000013</v>
      </c>
      <c r="F153" s="14">
        <v>143.5</v>
      </c>
      <c r="G153" s="14">
        <v>-0.78</v>
      </c>
      <c r="H153" s="14">
        <f t="shared" si="15"/>
        <v>2.2199999999999998</v>
      </c>
      <c r="I153" s="23">
        <f t="shared" si="16"/>
        <v>9.2307692307692507E-2</v>
      </c>
      <c r="J153" s="24">
        <f t="shared" si="17"/>
        <v>0.8879999999999999</v>
      </c>
    </row>
    <row r="154" spans="1:10" x14ac:dyDescent="0.25">
      <c r="A154" s="14">
        <v>480.5</v>
      </c>
      <c r="B154" s="14">
        <v>-0.64</v>
      </c>
      <c r="C154" s="14">
        <f t="shared" si="12"/>
        <v>2.36</v>
      </c>
      <c r="D154" s="23">
        <f t="shared" si="13"/>
        <v>0.14166666666666577</v>
      </c>
      <c r="E154" s="24">
        <f t="shared" si="14"/>
        <v>0.94399999999999995</v>
      </c>
      <c r="F154" s="14">
        <v>140.9</v>
      </c>
      <c r="G154" s="14">
        <v>-1.02</v>
      </c>
      <c r="H154" s="14">
        <f t="shared" si="15"/>
        <v>1.98</v>
      </c>
      <c r="I154" s="23">
        <f t="shared" si="16"/>
        <v>5.9259259259258852E-2</v>
      </c>
      <c r="J154" s="24">
        <f t="shared" si="17"/>
        <v>0.79200000000000004</v>
      </c>
    </row>
    <row r="155" spans="1:10" x14ac:dyDescent="0.25">
      <c r="A155" s="14">
        <v>484.1</v>
      </c>
      <c r="B155" s="14">
        <v>-0.13</v>
      </c>
      <c r="C155" s="14">
        <f t="shared" si="12"/>
        <v>2.87</v>
      </c>
      <c r="D155" s="23">
        <f t="shared" si="13"/>
        <v>-0.22500000000000211</v>
      </c>
      <c r="E155" s="24">
        <f t="shared" si="14"/>
        <v>1.1480000000000001</v>
      </c>
      <c r="F155" s="14">
        <v>138.19999999999999</v>
      </c>
      <c r="G155" s="14">
        <v>-1.18</v>
      </c>
      <c r="H155" s="14">
        <f t="shared" si="15"/>
        <v>1.82</v>
      </c>
      <c r="I155" s="23">
        <f t="shared" si="16"/>
        <v>0</v>
      </c>
      <c r="J155" s="24">
        <f t="shared" si="17"/>
        <v>0.72799999999999998</v>
      </c>
    </row>
    <row r="156" spans="1:10" x14ac:dyDescent="0.25">
      <c r="A156" s="14">
        <v>487.7</v>
      </c>
      <c r="B156" s="14">
        <v>-0.94</v>
      </c>
      <c r="C156" s="14">
        <f t="shared" si="12"/>
        <v>2.06</v>
      </c>
      <c r="D156" s="23">
        <f t="shared" si="13"/>
        <v>-6.9444444444444003E-2</v>
      </c>
      <c r="E156" s="24">
        <f t="shared" si="14"/>
        <v>0.82400000000000007</v>
      </c>
      <c r="F156" s="14">
        <v>135.5</v>
      </c>
      <c r="G156" s="14">
        <v>-1.18</v>
      </c>
      <c r="H156" s="14">
        <f t="shared" si="15"/>
        <v>1.82</v>
      </c>
      <c r="I156" s="23">
        <f t="shared" si="16"/>
        <v>-6.8965517241379157E-2</v>
      </c>
      <c r="J156" s="24">
        <f t="shared" si="17"/>
        <v>0.72799999999999998</v>
      </c>
    </row>
    <row r="157" spans="1:10" x14ac:dyDescent="0.25">
      <c r="A157" s="14">
        <v>491.3</v>
      </c>
      <c r="B157" s="14">
        <v>-1.19</v>
      </c>
      <c r="C157" s="14">
        <f t="shared" si="12"/>
        <v>1.81</v>
      </c>
      <c r="D157" s="23">
        <f t="shared" si="13"/>
        <v>7.5757575757575496E-2</v>
      </c>
      <c r="E157" s="24">
        <f t="shared" si="14"/>
        <v>0.72399999999999998</v>
      </c>
      <c r="F157" s="14">
        <v>132.6</v>
      </c>
      <c r="G157" s="14">
        <v>-0.98</v>
      </c>
      <c r="H157" s="14">
        <f t="shared" si="15"/>
        <v>2.02</v>
      </c>
      <c r="I157" s="23">
        <f t="shared" si="16"/>
        <v>0.2749999999999993</v>
      </c>
      <c r="J157" s="24">
        <f t="shared" si="17"/>
        <v>0.80800000000000005</v>
      </c>
    </row>
    <row r="158" spans="1:10" x14ac:dyDescent="0.25">
      <c r="A158" s="14">
        <v>494.6</v>
      </c>
      <c r="B158" s="14">
        <v>-0.94</v>
      </c>
      <c r="C158" s="14">
        <f t="shared" si="12"/>
        <v>2.06</v>
      </c>
      <c r="D158" s="23">
        <f t="shared" si="13"/>
        <v>6.6666666666667582E-2</v>
      </c>
      <c r="E158" s="24">
        <f t="shared" si="14"/>
        <v>0.82400000000000007</v>
      </c>
      <c r="F158" s="14">
        <v>130.19999999999999</v>
      </c>
      <c r="G158" s="14">
        <v>-1.64</v>
      </c>
      <c r="H158" s="14">
        <f t="shared" si="15"/>
        <v>1.36</v>
      </c>
      <c r="I158" s="23">
        <f t="shared" si="16"/>
        <v>-7.4074074074073626E-3</v>
      </c>
      <c r="J158" s="24">
        <f t="shared" si="17"/>
        <v>0.54400000000000004</v>
      </c>
    </row>
    <row r="159" spans="1:10" x14ac:dyDescent="0.25">
      <c r="A159" s="14">
        <v>497.9</v>
      </c>
      <c r="B159" s="14">
        <v>-0.72</v>
      </c>
      <c r="C159" s="14">
        <f t="shared" si="12"/>
        <v>2.2800000000000002</v>
      </c>
      <c r="D159" s="23">
        <f t="shared" si="13"/>
        <v>-6.3888888888888481E-2</v>
      </c>
      <c r="E159" s="24">
        <f t="shared" si="14"/>
        <v>0.91200000000000014</v>
      </c>
      <c r="F159" s="14">
        <v>127.5</v>
      </c>
      <c r="G159" s="14">
        <v>-1.62</v>
      </c>
      <c r="H159" s="14">
        <f t="shared" si="15"/>
        <v>1.38</v>
      </c>
      <c r="I159" s="23">
        <f t="shared" si="16"/>
        <v>-5.0000000000000155E-2</v>
      </c>
      <c r="J159" s="24">
        <f t="shared" si="17"/>
        <v>0.55199999999999994</v>
      </c>
    </row>
    <row r="160" spans="1:10" x14ac:dyDescent="0.25">
      <c r="A160" s="14">
        <v>501.5</v>
      </c>
      <c r="B160" s="14">
        <v>-0.95</v>
      </c>
      <c r="C160" s="14">
        <f t="shared" si="12"/>
        <v>2.0499999999999998</v>
      </c>
      <c r="D160" s="23">
        <f t="shared" si="13"/>
        <v>4.3589743589743823E-2</v>
      </c>
      <c r="E160" s="24">
        <f t="shared" si="14"/>
        <v>0.82</v>
      </c>
      <c r="F160" s="14">
        <v>124.9</v>
      </c>
      <c r="G160" s="14">
        <v>-1.49</v>
      </c>
      <c r="H160" s="14">
        <f t="shared" si="15"/>
        <v>1.51</v>
      </c>
      <c r="I160" s="23">
        <f t="shared" si="16"/>
        <v>-0.12916666666666637</v>
      </c>
      <c r="J160" s="24">
        <f t="shared" si="17"/>
        <v>0.60399999999999998</v>
      </c>
    </row>
    <row r="161" spans="1:10" x14ac:dyDescent="0.25">
      <c r="A161" s="14">
        <v>505.4</v>
      </c>
      <c r="B161" s="14">
        <v>-0.78</v>
      </c>
      <c r="C161" s="14">
        <f t="shared" si="12"/>
        <v>2.2199999999999998</v>
      </c>
      <c r="D161" s="23">
        <f t="shared" si="13"/>
        <v>5.8333333333332987E-2</v>
      </c>
      <c r="E161" s="24">
        <f t="shared" si="14"/>
        <v>0.8879999999999999</v>
      </c>
      <c r="F161" s="14">
        <v>122.5</v>
      </c>
      <c r="G161" s="14">
        <v>-1.18</v>
      </c>
      <c r="H161" s="14">
        <f t="shared" si="15"/>
        <v>1.82</v>
      </c>
      <c r="I161" s="23">
        <f t="shared" si="16"/>
        <v>0.10416666666666642</v>
      </c>
      <c r="J161" s="24">
        <f t="shared" si="17"/>
        <v>0.72799999999999998</v>
      </c>
    </row>
    <row r="162" spans="1:10" x14ac:dyDescent="0.25">
      <c r="A162" s="14">
        <v>509</v>
      </c>
      <c r="B162" s="14">
        <v>-0.56999999999999995</v>
      </c>
      <c r="C162" s="14">
        <f t="shared" si="12"/>
        <v>2.4300000000000002</v>
      </c>
      <c r="D162" s="23">
        <f t="shared" si="13"/>
        <v>4.3243243243242704E-2</v>
      </c>
      <c r="E162" s="24">
        <f t="shared" si="14"/>
        <v>0.97200000000000009</v>
      </c>
      <c r="F162" s="14">
        <v>120.1</v>
      </c>
      <c r="G162" s="14">
        <v>-1.43</v>
      </c>
      <c r="H162" s="14">
        <f t="shared" si="15"/>
        <v>1.57</v>
      </c>
      <c r="I162" s="23">
        <f t="shared" si="16"/>
        <v>-0.10416666666666703</v>
      </c>
      <c r="J162" s="24">
        <f t="shared" si="17"/>
        <v>0.628</v>
      </c>
    </row>
    <row r="163" spans="1:10" x14ac:dyDescent="0.25">
      <c r="A163" s="14">
        <v>512.70000000000005</v>
      </c>
      <c r="B163" s="14">
        <v>-0.41</v>
      </c>
      <c r="C163" s="14">
        <f t="shared" si="12"/>
        <v>2.59</v>
      </c>
      <c r="D163" s="23">
        <f t="shared" si="13"/>
        <v>5.1515151515152222E-2</v>
      </c>
      <c r="E163" s="24">
        <f t="shared" si="14"/>
        <v>1.036</v>
      </c>
      <c r="F163" s="14">
        <v>117.7</v>
      </c>
      <c r="G163" s="14">
        <v>-1.18</v>
      </c>
      <c r="H163" s="14">
        <f t="shared" si="15"/>
        <v>1.82</v>
      </c>
      <c r="I163" s="23">
        <f t="shared" si="16"/>
        <v>8.3333333333333211E-3</v>
      </c>
      <c r="J163" s="24">
        <f t="shared" si="17"/>
        <v>0.72799999999999998</v>
      </c>
    </row>
    <row r="164" spans="1:10" x14ac:dyDescent="0.25">
      <c r="A164" s="14">
        <v>516</v>
      </c>
      <c r="B164" s="14">
        <v>-0.24</v>
      </c>
      <c r="C164" s="14">
        <f t="shared" si="12"/>
        <v>2.76</v>
      </c>
      <c r="D164" s="23">
        <f t="shared" si="13"/>
        <v>-0.17499999999999891</v>
      </c>
      <c r="E164" s="24">
        <f t="shared" si="14"/>
        <v>1.1039999999999999</v>
      </c>
      <c r="F164" s="14">
        <v>115.3</v>
      </c>
      <c r="G164" s="14">
        <v>-1.2</v>
      </c>
      <c r="H164" s="14">
        <f t="shared" si="15"/>
        <v>1.8</v>
      </c>
      <c r="I164" s="23">
        <f t="shared" si="16"/>
        <v>-9.5833333333333673E-2</v>
      </c>
      <c r="J164" s="24">
        <f t="shared" si="17"/>
        <v>0.72</v>
      </c>
    </row>
    <row r="165" spans="1:10" x14ac:dyDescent="0.25">
      <c r="A165" s="14">
        <v>519.6</v>
      </c>
      <c r="B165" s="14">
        <v>-0.87</v>
      </c>
      <c r="C165" s="14">
        <f t="shared" si="12"/>
        <v>2.13</v>
      </c>
      <c r="D165" s="23">
        <f t="shared" si="13"/>
        <v>2.3076923076923203E-2</v>
      </c>
      <c r="E165" s="24">
        <f t="shared" si="14"/>
        <v>0.85199999999999998</v>
      </c>
      <c r="F165" s="14">
        <v>112.9</v>
      </c>
      <c r="G165" s="14">
        <v>-0.97</v>
      </c>
      <c r="H165" s="14">
        <f t="shared" si="15"/>
        <v>2.0300000000000002</v>
      </c>
      <c r="I165" s="23">
        <f t="shared" si="16"/>
        <v>-0.13076923076923033</v>
      </c>
      <c r="J165" s="24">
        <f t="shared" si="17"/>
        <v>0.81200000000000006</v>
      </c>
    </row>
    <row r="166" spans="1:10" x14ac:dyDescent="0.25">
      <c r="A166" s="14">
        <v>523.5</v>
      </c>
      <c r="B166" s="14">
        <v>-0.78</v>
      </c>
      <c r="C166" s="14">
        <f t="shared" si="12"/>
        <v>2.2199999999999998</v>
      </c>
      <c r="D166" s="23">
        <f t="shared" si="13"/>
        <v>-8.6486486486485437E-2</v>
      </c>
      <c r="E166" s="24">
        <f t="shared" si="14"/>
        <v>0.8879999999999999</v>
      </c>
      <c r="F166" s="14">
        <v>110.3</v>
      </c>
      <c r="G166" s="14">
        <v>-0.63</v>
      </c>
      <c r="H166" s="14">
        <f t="shared" si="15"/>
        <v>2.37</v>
      </c>
      <c r="I166" s="23">
        <f t="shared" si="16"/>
        <v>0.13333333333333372</v>
      </c>
      <c r="J166" s="24">
        <f t="shared" si="17"/>
        <v>0.94800000000000006</v>
      </c>
    </row>
    <row r="167" spans="1:10" x14ac:dyDescent="0.25">
      <c r="A167" s="14">
        <v>527.20000000000005</v>
      </c>
      <c r="B167" s="14">
        <v>-1.1000000000000001</v>
      </c>
      <c r="C167" s="14">
        <f t="shared" si="12"/>
        <v>1.9</v>
      </c>
      <c r="D167" s="23">
        <f t="shared" si="13"/>
        <v>-4.4444444444445542E-2</v>
      </c>
      <c r="E167" s="24">
        <f t="shared" si="14"/>
        <v>0.76</v>
      </c>
      <c r="F167" s="14">
        <v>108.2</v>
      </c>
      <c r="G167" s="14">
        <v>-0.91</v>
      </c>
      <c r="H167" s="14">
        <f t="shared" si="15"/>
        <v>2.09</v>
      </c>
      <c r="I167" s="23">
        <f t="shared" si="16"/>
        <v>0.133333333333333</v>
      </c>
      <c r="J167" s="24">
        <f t="shared" si="17"/>
        <v>0.83599999999999997</v>
      </c>
    </row>
    <row r="168" spans="1:10" x14ac:dyDescent="0.25">
      <c r="A168" s="14">
        <v>530.79999999999995</v>
      </c>
      <c r="B168" s="14">
        <v>-1.26</v>
      </c>
      <c r="C168" s="14">
        <f t="shared" si="12"/>
        <v>1.74</v>
      </c>
      <c r="D168" s="23">
        <f t="shared" si="13"/>
        <v>0.14864864864864683</v>
      </c>
      <c r="E168" s="24">
        <f t="shared" si="14"/>
        <v>0.69599999999999995</v>
      </c>
      <c r="F168" s="14">
        <v>105.8</v>
      </c>
      <c r="G168" s="14">
        <v>-1.23</v>
      </c>
      <c r="H168" s="14">
        <f t="shared" si="15"/>
        <v>1.77</v>
      </c>
      <c r="I168" s="23">
        <f t="shared" si="16"/>
        <v>-7.0833333333333554E-2</v>
      </c>
      <c r="J168" s="24">
        <f t="shared" si="17"/>
        <v>0.70799999999999996</v>
      </c>
    </row>
    <row r="169" spans="1:10" x14ac:dyDescent="0.25">
      <c r="A169" s="14">
        <v>534.5</v>
      </c>
      <c r="B169" s="14">
        <v>-0.71</v>
      </c>
      <c r="C169" s="14">
        <f t="shared" si="12"/>
        <v>2.29</v>
      </c>
      <c r="D169" s="23">
        <f t="shared" si="13"/>
        <v>-5.8333333333332987E-2</v>
      </c>
      <c r="E169" s="24">
        <f t="shared" si="14"/>
        <v>0.91600000000000004</v>
      </c>
      <c r="F169" s="14">
        <v>103.4</v>
      </c>
      <c r="G169" s="14">
        <v>-1.06</v>
      </c>
      <c r="H169" s="14">
        <f t="shared" si="15"/>
        <v>1.94</v>
      </c>
      <c r="I169" s="23">
        <f t="shared" si="16"/>
        <v>2.3076923076923023E-2</v>
      </c>
      <c r="J169" s="24">
        <f t="shared" si="17"/>
        <v>0.77600000000000002</v>
      </c>
    </row>
    <row r="170" spans="1:10" x14ac:dyDescent="0.25">
      <c r="A170" s="14">
        <v>538.1</v>
      </c>
      <c r="B170" s="14">
        <v>-0.92</v>
      </c>
      <c r="C170" s="14">
        <f t="shared" si="12"/>
        <v>2.08</v>
      </c>
      <c r="D170" s="23">
        <f t="shared" si="13"/>
        <v>6.7567567567568806E-2</v>
      </c>
      <c r="E170" s="24">
        <f t="shared" si="14"/>
        <v>0.83200000000000007</v>
      </c>
      <c r="F170" s="14">
        <v>100.8</v>
      </c>
      <c r="G170" s="14">
        <v>-1.1200000000000001</v>
      </c>
      <c r="H170" s="14">
        <f t="shared" si="15"/>
        <v>1.88</v>
      </c>
      <c r="I170" s="23">
        <f t="shared" si="16"/>
        <v>8.3333333333333606E-2</v>
      </c>
      <c r="J170" s="24">
        <f t="shared" si="17"/>
        <v>0.752</v>
      </c>
    </row>
    <row r="171" spans="1:10" x14ac:dyDescent="0.25">
      <c r="A171" s="14">
        <v>541.79999999999995</v>
      </c>
      <c r="B171" s="14">
        <v>-0.67</v>
      </c>
      <c r="C171" s="14">
        <f t="shared" si="12"/>
        <v>2.33</v>
      </c>
      <c r="D171" s="23">
        <f t="shared" si="13"/>
        <v>6.9444444444444017E-2</v>
      </c>
      <c r="E171" s="24">
        <f t="shared" si="14"/>
        <v>0.93200000000000005</v>
      </c>
      <c r="F171" s="14">
        <v>98.4</v>
      </c>
      <c r="G171" s="14">
        <v>-1.32</v>
      </c>
      <c r="H171" s="14">
        <f t="shared" si="15"/>
        <v>1.68</v>
      </c>
      <c r="I171" s="23">
        <f t="shared" si="16"/>
        <v>-2.9166666666666622E-2</v>
      </c>
      <c r="J171" s="24">
        <f t="shared" si="17"/>
        <v>0.67199999999999993</v>
      </c>
    </row>
    <row r="172" spans="1:10" x14ac:dyDescent="0.25">
      <c r="A172" s="14">
        <v>545.4</v>
      </c>
      <c r="B172" s="14">
        <v>-0.42</v>
      </c>
      <c r="C172" s="14">
        <f t="shared" si="12"/>
        <v>2.58</v>
      </c>
      <c r="D172" s="23">
        <f t="shared" si="13"/>
        <v>-9.11764705882359E-2</v>
      </c>
      <c r="E172" s="24">
        <f t="shared" si="14"/>
        <v>1.032</v>
      </c>
      <c r="F172" s="14">
        <v>96</v>
      </c>
      <c r="G172" s="14">
        <v>-1.25</v>
      </c>
      <c r="H172" s="14">
        <f t="shared" si="15"/>
        <v>1.75</v>
      </c>
      <c r="I172" s="23">
        <f t="shared" si="16"/>
        <v>-1.3043478260869592E-2</v>
      </c>
      <c r="J172" s="24">
        <f t="shared" si="17"/>
        <v>0.7</v>
      </c>
    </row>
    <row r="173" spans="1:10" x14ac:dyDescent="0.25">
      <c r="A173" s="14">
        <v>548.79999999999995</v>
      </c>
      <c r="B173" s="14">
        <v>-0.73</v>
      </c>
      <c r="C173" s="14">
        <f t="shared" si="12"/>
        <v>2.27</v>
      </c>
      <c r="D173" s="23">
        <f t="shared" si="13"/>
        <v>0.17027027027026817</v>
      </c>
      <c r="E173" s="24">
        <f t="shared" si="14"/>
        <v>0.90800000000000003</v>
      </c>
      <c r="F173" s="14">
        <v>93.7</v>
      </c>
      <c r="G173" s="14">
        <v>-1.22</v>
      </c>
      <c r="H173" s="14">
        <f t="shared" si="15"/>
        <v>1.78</v>
      </c>
      <c r="I173" s="23">
        <f t="shared" si="16"/>
        <v>7.1428571428571203E-2</v>
      </c>
      <c r="J173" s="24">
        <f t="shared" si="17"/>
        <v>0.71199999999999997</v>
      </c>
    </row>
    <row r="174" spans="1:10" x14ac:dyDescent="0.25">
      <c r="A174" s="14">
        <v>552.5</v>
      </c>
      <c r="B174" s="14">
        <v>-0.1</v>
      </c>
      <c r="C174" s="14">
        <f t="shared" si="12"/>
        <v>2.9</v>
      </c>
      <c r="D174" s="23">
        <f t="shared" si="13"/>
        <v>-0.23030303030303348</v>
      </c>
      <c r="E174" s="24">
        <f t="shared" si="14"/>
        <v>1.1599999999999999</v>
      </c>
      <c r="F174" s="14">
        <v>91.6</v>
      </c>
      <c r="G174" s="14">
        <v>-1.37</v>
      </c>
      <c r="H174" s="14">
        <f t="shared" si="15"/>
        <v>1.63</v>
      </c>
      <c r="I174" s="23">
        <f t="shared" si="16"/>
        <v>-3.3333333333333451E-2</v>
      </c>
      <c r="J174" s="24">
        <f t="shared" si="17"/>
        <v>0.65199999999999991</v>
      </c>
    </row>
    <row r="175" spans="1:10" x14ac:dyDescent="0.25">
      <c r="A175" s="14">
        <v>555.79999999999995</v>
      </c>
      <c r="B175" s="14">
        <v>-0.86</v>
      </c>
      <c r="C175" s="14">
        <f t="shared" si="12"/>
        <v>2.14</v>
      </c>
      <c r="D175" s="23">
        <f t="shared" si="13"/>
        <v>-6.2162162162161423E-2</v>
      </c>
      <c r="E175" s="24">
        <f t="shared" si="14"/>
        <v>0.85600000000000009</v>
      </c>
      <c r="F175" s="14">
        <v>89.5</v>
      </c>
      <c r="G175" s="14">
        <v>-1.3</v>
      </c>
      <c r="H175" s="14">
        <f t="shared" si="15"/>
        <v>1.7</v>
      </c>
      <c r="I175" s="23">
        <f t="shared" si="16"/>
        <v>-3.8095238095238231E-2</v>
      </c>
      <c r="J175" s="24">
        <f t="shared" si="17"/>
        <v>0.67999999999999994</v>
      </c>
    </row>
    <row r="176" spans="1:10" x14ac:dyDescent="0.25">
      <c r="A176" s="14">
        <v>559.5</v>
      </c>
      <c r="B176" s="14">
        <v>-1.0900000000000001</v>
      </c>
      <c r="C176" s="14">
        <f t="shared" si="12"/>
        <v>1.91</v>
      </c>
      <c r="D176" s="23">
        <f t="shared" si="13"/>
        <v>3.7500000000000033E-2</v>
      </c>
      <c r="E176" s="24">
        <f t="shared" si="14"/>
        <v>0.76400000000000001</v>
      </c>
      <c r="F176" s="14">
        <v>87.4</v>
      </c>
      <c r="G176" s="14">
        <v>-1.22</v>
      </c>
      <c r="H176" s="14">
        <f t="shared" si="15"/>
        <v>1.78</v>
      </c>
      <c r="I176" s="23">
        <f t="shared" si="16"/>
        <v>8.0952380952380595E-2</v>
      </c>
      <c r="J176" s="24">
        <f t="shared" si="17"/>
        <v>0.71199999999999997</v>
      </c>
    </row>
    <row r="177" spans="1:10" x14ac:dyDescent="0.25">
      <c r="A177" s="14">
        <v>563.5</v>
      </c>
      <c r="B177" s="14">
        <v>-0.94</v>
      </c>
      <c r="C177" s="14">
        <f t="shared" si="12"/>
        <v>2.06</v>
      </c>
      <c r="D177" s="23">
        <f t="shared" si="13"/>
        <v>2.4999999999999745E-3</v>
      </c>
      <c r="E177" s="24">
        <f t="shared" si="14"/>
        <v>0.82400000000000007</v>
      </c>
      <c r="F177" s="14">
        <v>85.3</v>
      </c>
      <c r="G177" s="14">
        <v>-1.39</v>
      </c>
      <c r="H177" s="14">
        <f t="shared" si="15"/>
        <v>1.61</v>
      </c>
      <c r="I177" s="23">
        <f t="shared" si="16"/>
        <v>-0.10476190476190503</v>
      </c>
      <c r="J177" s="24">
        <f t="shared" si="17"/>
        <v>0.64400000000000002</v>
      </c>
    </row>
    <row r="178" spans="1:10" x14ac:dyDescent="0.25">
      <c r="A178" s="14">
        <v>567.5</v>
      </c>
      <c r="B178" s="14">
        <v>-0.93</v>
      </c>
      <c r="C178" s="14">
        <f t="shared" si="12"/>
        <v>2.0699999999999998</v>
      </c>
      <c r="D178" s="23">
        <f t="shared" si="13"/>
        <v>8.1081081081080149E-3</v>
      </c>
      <c r="E178" s="24">
        <f t="shared" si="14"/>
        <v>0.82799999999999996</v>
      </c>
      <c r="F178" s="14">
        <v>83.2</v>
      </c>
      <c r="G178" s="14">
        <v>-1.17</v>
      </c>
      <c r="H178" s="14">
        <f t="shared" si="15"/>
        <v>1.83</v>
      </c>
      <c r="I178" s="23">
        <f t="shared" si="16"/>
        <v>0.15714285714285653</v>
      </c>
      <c r="J178" s="24">
        <f t="shared" si="17"/>
        <v>0.73199999999999998</v>
      </c>
    </row>
    <row r="179" spans="1:10" x14ac:dyDescent="0.25">
      <c r="A179" s="14">
        <v>571.20000000000005</v>
      </c>
      <c r="B179" s="14">
        <v>-0.9</v>
      </c>
      <c r="C179" s="14">
        <f t="shared" si="12"/>
        <v>2.1</v>
      </c>
      <c r="D179" s="23">
        <f t="shared" si="13"/>
        <v>-5.2500000000000019E-2</v>
      </c>
      <c r="E179" s="24">
        <f t="shared" si="14"/>
        <v>0.84000000000000008</v>
      </c>
      <c r="F179" s="14">
        <v>81.099999999999994</v>
      </c>
      <c r="G179" s="14">
        <v>-1.5</v>
      </c>
      <c r="H179" s="14">
        <f t="shared" si="15"/>
        <v>1.5</v>
      </c>
      <c r="I179" s="23">
        <f t="shared" si="16"/>
        <v>-3.8095238095238231E-2</v>
      </c>
      <c r="J179" s="24">
        <f t="shared" si="17"/>
        <v>0.6</v>
      </c>
    </row>
    <row r="180" spans="1:10" x14ac:dyDescent="0.25">
      <c r="A180" s="14">
        <v>575.20000000000005</v>
      </c>
      <c r="B180" s="14">
        <v>-1.1100000000000001</v>
      </c>
      <c r="C180" s="14">
        <f t="shared" si="12"/>
        <v>1.89</v>
      </c>
      <c r="D180" s="23">
        <f t="shared" si="13"/>
        <v>7.0588235294118146E-2</v>
      </c>
      <c r="E180" s="24">
        <f t="shared" si="14"/>
        <v>0.75600000000000001</v>
      </c>
      <c r="F180" s="14">
        <v>79</v>
      </c>
      <c r="G180" s="14">
        <v>-1.42</v>
      </c>
      <c r="H180" s="14">
        <f t="shared" si="15"/>
        <v>1.58</v>
      </c>
      <c r="I180" s="23">
        <f t="shared" si="16"/>
        <v>-9.9999999999999672E-2</v>
      </c>
      <c r="J180" s="24">
        <f t="shared" si="17"/>
        <v>0.63200000000000001</v>
      </c>
    </row>
    <row r="181" spans="1:10" x14ac:dyDescent="0.25">
      <c r="A181" s="14">
        <v>578.6</v>
      </c>
      <c r="B181" s="14">
        <v>-0.87</v>
      </c>
      <c r="C181" s="14">
        <f t="shared" si="12"/>
        <v>2.13</v>
      </c>
      <c r="D181" s="23">
        <f t="shared" si="13"/>
        <v>-3.5000000000000003E-2</v>
      </c>
      <c r="E181" s="24">
        <f t="shared" si="14"/>
        <v>0.85199999999999998</v>
      </c>
      <c r="F181" s="14">
        <v>77.099999999999994</v>
      </c>
      <c r="G181" s="14">
        <v>-1.23</v>
      </c>
      <c r="H181" s="14">
        <f t="shared" si="15"/>
        <v>1.77</v>
      </c>
      <c r="I181" s="23">
        <f t="shared" si="16"/>
        <v>1.6666666666666708E-2</v>
      </c>
      <c r="J181" s="24">
        <f t="shared" si="17"/>
        <v>0.70799999999999996</v>
      </c>
    </row>
    <row r="182" spans="1:10" x14ac:dyDescent="0.25">
      <c r="A182" s="14">
        <v>582.6</v>
      </c>
      <c r="B182" s="14">
        <v>-1.01</v>
      </c>
      <c r="C182" s="14">
        <f t="shared" si="12"/>
        <v>1.99</v>
      </c>
      <c r="D182" s="23">
        <f t="shared" si="13"/>
        <v>5.2631578947369096E-3</v>
      </c>
      <c r="E182" s="24">
        <f t="shared" si="14"/>
        <v>0.79600000000000004</v>
      </c>
      <c r="F182" s="14">
        <v>75.3</v>
      </c>
      <c r="G182" s="14">
        <v>-1.26</v>
      </c>
      <c r="H182" s="14">
        <f t="shared" si="15"/>
        <v>1.74</v>
      </c>
      <c r="I182" s="23">
        <f t="shared" si="16"/>
        <v>-5.7142857142857349E-2</v>
      </c>
      <c r="J182" s="24">
        <f t="shared" si="17"/>
        <v>0.69599999999999995</v>
      </c>
    </row>
    <row r="183" spans="1:10" x14ac:dyDescent="0.25">
      <c r="A183" s="14">
        <v>586.4</v>
      </c>
      <c r="B183" s="14">
        <v>-0.99</v>
      </c>
      <c r="C183" s="14">
        <f t="shared" si="12"/>
        <v>2.0099999999999998</v>
      </c>
      <c r="D183" s="23">
        <f t="shared" si="13"/>
        <v>4.4117647058823831E-2</v>
      </c>
      <c r="E183" s="24">
        <f t="shared" si="14"/>
        <v>0.80399999999999994</v>
      </c>
      <c r="F183" s="14">
        <v>73.2</v>
      </c>
      <c r="G183" s="14">
        <v>-1.1399999999999999</v>
      </c>
      <c r="H183" s="14">
        <f t="shared" si="15"/>
        <v>1.86</v>
      </c>
      <c r="I183" s="23">
        <f t="shared" si="16"/>
        <v>5.5555555555555691E-2</v>
      </c>
      <c r="J183" s="24">
        <f t="shared" si="17"/>
        <v>0.74399999999999999</v>
      </c>
    </row>
    <row r="184" spans="1:10" x14ac:dyDescent="0.25">
      <c r="A184" s="14">
        <v>589.79999999999995</v>
      </c>
      <c r="B184" s="14">
        <v>-0.84</v>
      </c>
      <c r="C184" s="14">
        <f t="shared" si="12"/>
        <v>2.16</v>
      </c>
      <c r="D184" s="23">
        <f t="shared" si="13"/>
        <v>-4.5945945945945393E-2</v>
      </c>
      <c r="E184" s="24">
        <f t="shared" si="14"/>
        <v>0.8640000000000001</v>
      </c>
      <c r="F184" s="14">
        <v>71.400000000000006</v>
      </c>
      <c r="G184" s="14">
        <v>-1.24</v>
      </c>
      <c r="H184" s="14">
        <f t="shared" si="15"/>
        <v>1.76</v>
      </c>
      <c r="I184" s="23">
        <f t="shared" si="16"/>
        <v>4.4444444444444203E-2</v>
      </c>
      <c r="J184" s="24">
        <f t="shared" si="17"/>
        <v>0.70399999999999996</v>
      </c>
    </row>
    <row r="185" spans="1:10" x14ac:dyDescent="0.25">
      <c r="A185" s="14">
        <v>593.5</v>
      </c>
      <c r="B185" s="14">
        <v>-1.01</v>
      </c>
      <c r="C185" s="14">
        <f t="shared" si="12"/>
        <v>1.99</v>
      </c>
      <c r="D185" s="23">
        <f t="shared" si="13"/>
        <v>-7.567567567567475E-2</v>
      </c>
      <c r="E185" s="24">
        <f t="shared" si="14"/>
        <v>0.79600000000000004</v>
      </c>
      <c r="F185" s="14">
        <v>69.599999999999994</v>
      </c>
      <c r="G185" s="14">
        <v>-1.32</v>
      </c>
      <c r="H185" s="14">
        <f t="shared" si="15"/>
        <v>1.68</v>
      </c>
      <c r="I185" s="23">
        <f t="shared" si="16"/>
        <v>-0.11578947368421103</v>
      </c>
      <c r="J185" s="24">
        <f t="shared" si="17"/>
        <v>0.67199999999999993</v>
      </c>
    </row>
    <row r="186" spans="1:10" x14ac:dyDescent="0.25">
      <c r="A186" s="14">
        <v>597.20000000000005</v>
      </c>
      <c r="B186" s="14">
        <v>-1.29</v>
      </c>
      <c r="C186" s="14">
        <f t="shared" si="12"/>
        <v>1.71</v>
      </c>
      <c r="D186" s="23">
        <f t="shared" si="13"/>
        <v>-0.22368421052631848</v>
      </c>
      <c r="E186" s="24">
        <f t="shared" si="14"/>
        <v>0.68399999999999994</v>
      </c>
      <c r="F186" s="14">
        <v>67.7</v>
      </c>
      <c r="G186" s="14">
        <v>-1.1000000000000001</v>
      </c>
      <c r="H186" s="14">
        <f t="shared" si="15"/>
        <v>1.9</v>
      </c>
      <c r="I186" s="23">
        <f t="shared" si="16"/>
        <v>0.22222222222222252</v>
      </c>
      <c r="J186" s="24">
        <f t="shared" si="17"/>
        <v>0.76</v>
      </c>
    </row>
    <row r="187" spans="1:10" x14ac:dyDescent="0.25">
      <c r="A187" s="14">
        <v>601</v>
      </c>
      <c r="B187" s="14">
        <v>-2.14</v>
      </c>
      <c r="C187" s="14">
        <f t="shared" si="12"/>
        <v>0.85999999999999988</v>
      </c>
      <c r="D187" s="23">
        <f t="shared" si="13"/>
        <v>0.35405405405404972</v>
      </c>
      <c r="E187" s="24">
        <f t="shared" si="14"/>
        <v>0.34399999999999997</v>
      </c>
      <c r="F187" s="14">
        <v>65.900000000000006</v>
      </c>
      <c r="G187" s="14">
        <v>-1.5</v>
      </c>
      <c r="H187" s="14">
        <f t="shared" si="15"/>
        <v>1.5</v>
      </c>
      <c r="I187" s="23">
        <f t="shared" si="16"/>
        <v>-4.4444444444444203E-2</v>
      </c>
      <c r="J187" s="24">
        <f t="shared" si="17"/>
        <v>0.6</v>
      </c>
    </row>
    <row r="188" spans="1:10" x14ac:dyDescent="0.25">
      <c r="A188" s="14">
        <v>604.70000000000005</v>
      </c>
      <c r="B188" s="14">
        <v>-0.83</v>
      </c>
      <c r="C188" s="14">
        <f t="shared" si="12"/>
        <v>2.17</v>
      </c>
      <c r="D188" s="23">
        <f t="shared" si="13"/>
        <v>-0.17500000000000288</v>
      </c>
      <c r="E188" s="24">
        <f t="shared" si="14"/>
        <v>0.86799999999999999</v>
      </c>
      <c r="F188" s="14">
        <v>64.099999999999994</v>
      </c>
      <c r="G188" s="14">
        <v>-1.42</v>
      </c>
      <c r="H188" s="14">
        <f t="shared" si="15"/>
        <v>1.58</v>
      </c>
      <c r="I188" s="23">
        <f t="shared" si="16"/>
        <v>-0.14375000000000049</v>
      </c>
      <c r="J188" s="24">
        <f t="shared" si="17"/>
        <v>0.63200000000000001</v>
      </c>
    </row>
    <row r="189" spans="1:10" x14ac:dyDescent="0.25">
      <c r="A189" s="14">
        <v>607.5</v>
      </c>
      <c r="B189" s="14">
        <v>-1.32</v>
      </c>
      <c r="C189" s="14">
        <f t="shared" si="12"/>
        <v>1.68</v>
      </c>
      <c r="D189" s="23">
        <f t="shared" si="13"/>
        <v>6.3636363636362381E-2</v>
      </c>
      <c r="E189" s="24">
        <f t="shared" si="14"/>
        <v>0.67199999999999993</v>
      </c>
      <c r="F189" s="14">
        <v>62.5</v>
      </c>
      <c r="G189" s="14">
        <v>-1.19</v>
      </c>
      <c r="H189" s="14">
        <f t="shared" si="15"/>
        <v>1.81</v>
      </c>
      <c r="I189" s="23">
        <f t="shared" si="16"/>
        <v>-3.3333333333333416E-2</v>
      </c>
      <c r="J189" s="24">
        <f t="shared" si="17"/>
        <v>0.72399999999999998</v>
      </c>
    </row>
    <row r="190" spans="1:10" x14ac:dyDescent="0.25">
      <c r="A190" s="14">
        <v>609.70000000000005</v>
      </c>
      <c r="B190" s="14">
        <v>-1.18</v>
      </c>
      <c r="C190" s="14">
        <f t="shared" si="12"/>
        <v>1.82</v>
      </c>
      <c r="D190" s="23">
        <f t="shared" si="13"/>
        <v>0</v>
      </c>
      <c r="E190" s="24">
        <f t="shared" si="14"/>
        <v>0.72799999999999998</v>
      </c>
      <c r="F190" s="14">
        <v>60.7</v>
      </c>
      <c r="G190" s="14">
        <v>-1.1299999999999999</v>
      </c>
      <c r="H190" s="14">
        <f t="shared" si="15"/>
        <v>1.87</v>
      </c>
      <c r="I190" s="23">
        <f t="shared" si="16"/>
        <v>-2.4999999999999863E-2</v>
      </c>
      <c r="J190" s="24">
        <f t="shared" si="17"/>
        <v>0.748</v>
      </c>
    </row>
    <row r="191" spans="1:10" x14ac:dyDescent="0.25">
      <c r="A191" s="14">
        <v>610.6</v>
      </c>
      <c r="B191" s="14">
        <v>-1.18</v>
      </c>
      <c r="C191" s="14">
        <f t="shared" si="12"/>
        <v>1.82</v>
      </c>
      <c r="D191" s="23">
        <f t="shared" si="13"/>
        <v>-1.3000000000001974</v>
      </c>
      <c r="E191" s="24">
        <f t="shared" si="14"/>
        <v>0.72799999999999998</v>
      </c>
      <c r="F191" s="14">
        <v>59.1</v>
      </c>
      <c r="G191" s="14">
        <v>-1.0900000000000001</v>
      </c>
      <c r="H191" s="14">
        <f t="shared" si="15"/>
        <v>1.91</v>
      </c>
      <c r="I191" s="23">
        <f t="shared" si="16"/>
        <v>-4.7619047619047632E-3</v>
      </c>
      <c r="J191" s="24">
        <f t="shared" si="17"/>
        <v>0.76400000000000001</v>
      </c>
    </row>
    <row r="192" spans="1:10" x14ac:dyDescent="0.25">
      <c r="A192" s="14">
        <v>610.9</v>
      </c>
      <c r="B192" s="14">
        <v>-1.57</v>
      </c>
      <c r="C192" s="14">
        <f t="shared" si="12"/>
        <v>1.43</v>
      </c>
      <c r="D192" s="23">
        <f t="shared" si="13"/>
        <v>-2.5699787199214277E-3</v>
      </c>
      <c r="E192" s="24">
        <f t="shared" si="14"/>
        <v>0.57199999999999995</v>
      </c>
      <c r="F192" s="14">
        <v>57</v>
      </c>
      <c r="G192" s="14">
        <v>-1.08</v>
      </c>
      <c r="H192" s="14">
        <f t="shared" si="15"/>
        <v>1.92</v>
      </c>
      <c r="I192" s="23">
        <f t="shared" si="16"/>
        <v>0</v>
      </c>
      <c r="J192" s="24">
        <f t="shared" si="17"/>
        <v>0.76800000000000002</v>
      </c>
    </row>
    <row r="193" spans="4:10" x14ac:dyDescent="0.25">
      <c r="D193" s="23"/>
      <c r="E193" s="24"/>
      <c r="F193" s="14">
        <v>54.7</v>
      </c>
      <c r="G193" s="14">
        <v>-1.08</v>
      </c>
      <c r="H193" s="14">
        <f t="shared" si="15"/>
        <v>1.92</v>
      </c>
      <c r="I193" s="23">
        <f t="shared" si="16"/>
        <v>8.8461538461538411E-2</v>
      </c>
      <c r="J193" s="24">
        <f t="shared" si="17"/>
        <v>0.76800000000000002</v>
      </c>
    </row>
    <row r="194" spans="4:10" x14ac:dyDescent="0.25">
      <c r="D194" s="23"/>
      <c r="E194" s="24"/>
      <c r="F194" s="14">
        <v>52.1</v>
      </c>
      <c r="G194" s="14">
        <v>-1.31</v>
      </c>
      <c r="H194" s="14">
        <f t="shared" si="15"/>
        <v>1.69</v>
      </c>
      <c r="I194" s="23">
        <f t="shared" si="16"/>
        <v>-3.8461538461538477E-3</v>
      </c>
      <c r="J194" s="24">
        <f t="shared" si="17"/>
        <v>0.67599999999999993</v>
      </c>
    </row>
    <row r="195" spans="4:10" x14ac:dyDescent="0.25">
      <c r="D195" s="23"/>
      <c r="E195" s="24"/>
      <c r="F195" s="14">
        <v>49.5</v>
      </c>
      <c r="G195" s="14">
        <v>-1.3</v>
      </c>
      <c r="H195" s="14">
        <f t="shared" si="15"/>
        <v>1.7</v>
      </c>
      <c r="I195" s="23">
        <f t="shared" si="16"/>
        <v>-1.1538461538461543E-2</v>
      </c>
      <c r="J195" s="24">
        <f t="shared" si="17"/>
        <v>0.67999999999999994</v>
      </c>
    </row>
    <row r="196" spans="4:10" x14ac:dyDescent="0.25">
      <c r="D196" s="23"/>
      <c r="E196" s="24"/>
      <c r="F196" s="14">
        <v>46.9</v>
      </c>
      <c r="G196" s="14">
        <v>-1.27</v>
      </c>
      <c r="H196" s="14">
        <f t="shared" ref="H196:H200" si="18">G196+3</f>
        <v>1.73</v>
      </c>
      <c r="I196" s="23">
        <f t="shared" ref="I196:I200" si="19">(G197-G196)/(F197-F196)</f>
        <v>4.3478260869565313E-3</v>
      </c>
      <c r="J196" s="24">
        <f t="shared" ref="J196:J200" si="20">H196/$C$3</f>
        <v>0.69199999999999995</v>
      </c>
    </row>
    <row r="197" spans="4:10" x14ac:dyDescent="0.25">
      <c r="D197" s="23"/>
      <c r="E197" s="24"/>
      <c r="F197" s="14">
        <v>44.6</v>
      </c>
      <c r="G197" s="14">
        <v>-1.28</v>
      </c>
      <c r="H197" s="14">
        <f t="shared" si="18"/>
        <v>1.72</v>
      </c>
      <c r="I197" s="23">
        <f t="shared" si="19"/>
        <v>0</v>
      </c>
      <c r="J197" s="24">
        <f t="shared" si="20"/>
        <v>0.68799999999999994</v>
      </c>
    </row>
    <row r="198" spans="4:10" x14ac:dyDescent="0.25">
      <c r="D198" s="23"/>
      <c r="E198" s="24"/>
      <c r="F198" s="14">
        <v>42.5</v>
      </c>
      <c r="G198" s="14">
        <v>-1.28</v>
      </c>
      <c r="H198" s="14">
        <f t="shared" si="18"/>
        <v>1.72</v>
      </c>
      <c r="I198" s="23">
        <f t="shared" si="19"/>
        <v>-4.761904761904763E-2</v>
      </c>
      <c r="J198" s="24">
        <f t="shared" si="20"/>
        <v>0.68799999999999994</v>
      </c>
    </row>
    <row r="199" spans="4:10" x14ac:dyDescent="0.25">
      <c r="D199" s="23"/>
      <c r="E199" s="24"/>
      <c r="F199" s="14">
        <v>40.4</v>
      </c>
      <c r="G199" s="14">
        <v>-1.18</v>
      </c>
      <c r="H199" s="14">
        <f t="shared" si="18"/>
        <v>1.82</v>
      </c>
      <c r="I199" s="23">
        <f t="shared" si="19"/>
        <v>0.1333333333333333</v>
      </c>
      <c r="J199" s="24">
        <f t="shared" si="20"/>
        <v>0.72799999999999998</v>
      </c>
    </row>
    <row r="200" spans="4:10" x14ac:dyDescent="0.25">
      <c r="D200" s="23"/>
      <c r="E200" s="24"/>
      <c r="F200" s="14">
        <v>38.9</v>
      </c>
      <c r="G200" s="14">
        <v>-1.38</v>
      </c>
      <c r="H200" s="14">
        <f t="shared" si="18"/>
        <v>1.62</v>
      </c>
      <c r="I200" s="23">
        <f t="shared" si="19"/>
        <v>-3.5475578406169661E-2</v>
      </c>
      <c r="J200" s="24">
        <f t="shared" si="20"/>
        <v>0.64800000000000002</v>
      </c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95" priority="3" stopIfTrue="1" operator="equal">
      <formula>MAX(A447:A844)</formula>
    </cfRule>
  </conditionalFormatting>
  <conditionalFormatting sqref="F229:F233">
    <cfRule type="cellIs" dxfId="94" priority="4" stopIfTrue="1" operator="equal">
      <formula>MAX(A442:A839)</formula>
    </cfRule>
  </conditionalFormatting>
  <conditionalFormatting sqref="A124:A218 A4:A83">
    <cfRule type="cellIs" dxfId="93" priority="5" stopIfTrue="1" operator="equal">
      <formula>MAX(A5:A397)</formula>
    </cfRule>
  </conditionalFormatting>
  <conditionalFormatting sqref="A3">
    <cfRule type="cellIs" dxfId="92" priority="6" stopIfTrue="1" operator="equal">
      <formula>MAX(A4:A395)</formula>
    </cfRule>
  </conditionalFormatting>
  <conditionalFormatting sqref="E1">
    <cfRule type="cellIs" dxfId="91" priority="1" stopIfTrue="1" operator="equal">
      <formula>MAX(A2:A393)</formula>
    </cfRule>
  </conditionalFormatting>
  <conditionalFormatting sqref="A2">
    <cfRule type="cellIs" dxfId="90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topLeftCell="G1" zoomScale="90" zoomScaleNormal="90" workbookViewId="0">
      <selection activeCell="S3" sqref="S3:T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29</v>
      </c>
      <c r="B3" s="14">
        <v>13.54</v>
      </c>
      <c r="C3" s="32">
        <f>B3+3</f>
        <v>16.54</v>
      </c>
      <c r="D3" s="23">
        <f>(B4-B3)/(A4-A3)</f>
        <v>0.13333333333333314</v>
      </c>
      <c r="E3" s="24">
        <f>C3/$C$3</f>
        <v>1</v>
      </c>
      <c r="F3" s="14">
        <v>607.20000000000005</v>
      </c>
      <c r="G3" s="14">
        <v>-1.64</v>
      </c>
      <c r="H3" s="32">
        <f>G3+3</f>
        <v>1.36</v>
      </c>
      <c r="I3" s="23">
        <f>(G4-G3)/(F4-F3)</f>
        <v>-0.48461538461535908</v>
      </c>
      <c r="J3" s="24">
        <f>H3/$C$3</f>
        <v>8.2224909310761804E-2</v>
      </c>
      <c r="K3" s="52"/>
      <c r="L3" s="35" t="s">
        <v>47</v>
      </c>
      <c r="M3" s="35">
        <v>5.4080000000000004</v>
      </c>
      <c r="N3" s="35">
        <v>25.86</v>
      </c>
      <c r="O3" s="35">
        <v>363.959</v>
      </c>
      <c r="P3" s="35">
        <v>185.70400000000001</v>
      </c>
      <c r="Q3" s="35">
        <v>0.20899999999999999</v>
      </c>
      <c r="R3" s="35">
        <v>1.9598877784000344</v>
      </c>
      <c r="S3" s="39">
        <f>Q4-Q3</f>
        <v>3.3000000000000002E-2</v>
      </c>
      <c r="T3" s="39">
        <f>R4-R3</f>
        <v>-2.1936013652670061E-2</v>
      </c>
      <c r="U3" s="52"/>
    </row>
    <row r="4" spans="1:28" x14ac:dyDescent="0.25">
      <c r="A4" s="14">
        <v>29.6</v>
      </c>
      <c r="B4" s="14">
        <v>13.62</v>
      </c>
      <c r="C4" s="32">
        <f t="shared" ref="C4:C67" si="0">B4+3</f>
        <v>16.619999999999997</v>
      </c>
      <c r="D4" s="23">
        <f t="shared" ref="D4:D67" si="1">(B5-B4)/(A5-A4)</f>
        <v>-2.4999999999999467E-2</v>
      </c>
      <c r="E4" s="24">
        <f t="shared" ref="E4:E67" si="2">C4/$C$3</f>
        <v>1.0048367593712211</v>
      </c>
      <c r="F4" s="14">
        <v>605.9</v>
      </c>
      <c r="G4" s="14">
        <v>-1.01</v>
      </c>
      <c r="H4" s="32">
        <f t="shared" ref="H4:H67" si="3">G4+3</f>
        <v>1.99</v>
      </c>
      <c r="I4" s="23">
        <f t="shared" ref="I4:I67" si="4">(G5-G4)/(F5-F4)</f>
        <v>0.4238095238095192</v>
      </c>
      <c r="J4" s="24">
        <f t="shared" ref="J4:J67" si="5">H4/$C$3</f>
        <v>0.12031438935912939</v>
      </c>
      <c r="K4" s="52"/>
      <c r="L4" s="40" t="s">
        <v>48</v>
      </c>
      <c r="M4" s="39">
        <v>6.25</v>
      </c>
      <c r="N4" s="39">
        <v>25.803000000000001</v>
      </c>
      <c r="O4" s="39">
        <v>439.69799999999998</v>
      </c>
      <c r="P4" s="39">
        <v>226.88800000000001</v>
      </c>
      <c r="Q4" s="39">
        <v>0.24199999999999999</v>
      </c>
      <c r="R4" s="39">
        <v>1.9379517647473643</v>
      </c>
      <c r="S4" s="52"/>
      <c r="T4" s="52"/>
      <c r="U4" s="52"/>
    </row>
    <row r="5" spans="1:28" x14ac:dyDescent="0.25">
      <c r="A5" s="14">
        <v>31.6</v>
      </c>
      <c r="B5" s="14">
        <v>13.57</v>
      </c>
      <c r="C5" s="32">
        <f t="shared" si="0"/>
        <v>16.57</v>
      </c>
      <c r="D5" s="23">
        <f t="shared" si="1"/>
        <v>2.6470588235294086E-2</v>
      </c>
      <c r="E5" s="24">
        <f t="shared" si="2"/>
        <v>1.0018137847642081</v>
      </c>
      <c r="F5" s="14">
        <v>603.79999999999995</v>
      </c>
      <c r="G5" s="14">
        <v>-1.9</v>
      </c>
      <c r="H5" s="32">
        <f t="shared" si="3"/>
        <v>1.1000000000000001</v>
      </c>
      <c r="I5" s="23">
        <f t="shared" si="4"/>
        <v>0.10000000000000117</v>
      </c>
      <c r="J5" s="24">
        <f t="shared" si="5"/>
        <v>6.6505441354292635E-2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8" x14ac:dyDescent="0.25">
      <c r="A6" s="14">
        <v>35</v>
      </c>
      <c r="B6" s="14">
        <v>13.66</v>
      </c>
      <c r="C6" s="32">
        <f t="shared" si="0"/>
        <v>16.66</v>
      </c>
      <c r="D6" s="23">
        <f t="shared" si="1"/>
        <v>-9.6774193548384985E-3</v>
      </c>
      <c r="E6" s="24">
        <f t="shared" si="2"/>
        <v>1.0072551390568321</v>
      </c>
      <c r="F6" s="14">
        <v>601.9</v>
      </c>
      <c r="G6" s="14">
        <v>-2.09</v>
      </c>
      <c r="H6" s="32">
        <f t="shared" si="3"/>
        <v>0.91000000000000014</v>
      </c>
      <c r="I6" s="23">
        <f t="shared" si="4"/>
        <v>-0.26315789473684514</v>
      </c>
      <c r="J6" s="24">
        <f t="shared" si="5"/>
        <v>5.501813784764209E-2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  <c r="AB6" s="49"/>
    </row>
    <row r="7" spans="1:28" x14ac:dyDescent="0.25">
      <c r="A7" s="14">
        <v>38.1</v>
      </c>
      <c r="B7" s="14">
        <v>13.63</v>
      </c>
      <c r="C7" s="32">
        <f t="shared" si="0"/>
        <v>16.630000000000003</v>
      </c>
      <c r="D7" s="23">
        <f t="shared" si="1"/>
        <v>6.7647058823529047E-2</v>
      </c>
      <c r="E7" s="24">
        <f t="shared" si="2"/>
        <v>1.0054413542926242</v>
      </c>
      <c r="F7" s="14">
        <v>600</v>
      </c>
      <c r="G7" s="14">
        <v>-1.59</v>
      </c>
      <c r="H7" s="32">
        <f t="shared" si="3"/>
        <v>1.41</v>
      </c>
      <c r="I7" s="23">
        <f t="shared" si="4"/>
        <v>0.18636363636363248</v>
      </c>
      <c r="J7" s="24">
        <f t="shared" si="5"/>
        <v>8.5247883917775089E-2</v>
      </c>
    </row>
    <row r="8" spans="1:28" x14ac:dyDescent="0.25">
      <c r="A8" s="14">
        <v>41.5</v>
      </c>
      <c r="B8" s="14">
        <v>13.86</v>
      </c>
      <c r="C8" s="32">
        <f t="shared" si="0"/>
        <v>16.86</v>
      </c>
      <c r="D8" s="23">
        <f t="shared" si="1"/>
        <v>1.9444444444444514E-2</v>
      </c>
      <c r="E8" s="24">
        <f t="shared" si="2"/>
        <v>1.0193470374848852</v>
      </c>
      <c r="F8" s="14">
        <v>597.79999999999995</v>
      </c>
      <c r="G8" s="14">
        <v>-2</v>
      </c>
      <c r="H8" s="32">
        <f t="shared" si="3"/>
        <v>1</v>
      </c>
      <c r="I8" s="23">
        <f t="shared" si="4"/>
        <v>-4.5833333333333809E-2</v>
      </c>
      <c r="J8" s="24">
        <f t="shared" si="5"/>
        <v>6.0459492140266025E-2</v>
      </c>
    </row>
    <row r="9" spans="1:28" x14ac:dyDescent="0.25">
      <c r="A9" s="14">
        <v>45.1</v>
      </c>
      <c r="B9" s="14">
        <v>13.93</v>
      </c>
      <c r="C9" s="32">
        <f t="shared" si="0"/>
        <v>16.93</v>
      </c>
      <c r="D9" s="23">
        <f t="shared" si="1"/>
        <v>8.5294117647059131E-2</v>
      </c>
      <c r="E9" s="24">
        <f t="shared" si="2"/>
        <v>1.0235792019347039</v>
      </c>
      <c r="F9" s="14">
        <v>595.4</v>
      </c>
      <c r="G9" s="14">
        <v>-1.89</v>
      </c>
      <c r="H9" s="32">
        <f t="shared" si="3"/>
        <v>1.1100000000000001</v>
      </c>
      <c r="I9" s="23">
        <f t="shared" si="4"/>
        <v>-0.36071428571429148</v>
      </c>
      <c r="J9" s="24">
        <f t="shared" si="5"/>
        <v>6.7110036275695298E-2</v>
      </c>
    </row>
    <row r="10" spans="1:28" x14ac:dyDescent="0.25">
      <c r="A10" s="14">
        <v>48.5</v>
      </c>
      <c r="B10" s="14">
        <v>14.22</v>
      </c>
      <c r="C10" s="32">
        <f t="shared" si="0"/>
        <v>17.22</v>
      </c>
      <c r="D10" s="23">
        <f t="shared" si="1"/>
        <v>5.7575757575757475E-2</v>
      </c>
      <c r="E10" s="24">
        <f t="shared" si="2"/>
        <v>1.0411124546553809</v>
      </c>
      <c r="F10" s="14">
        <v>592.6</v>
      </c>
      <c r="G10" s="14">
        <v>-0.88</v>
      </c>
      <c r="H10" s="32">
        <f t="shared" si="3"/>
        <v>2.12</v>
      </c>
      <c r="I10" s="23">
        <f t="shared" si="4"/>
        <v>-0.17741935483870838</v>
      </c>
      <c r="J10" s="24">
        <f t="shared" si="5"/>
        <v>0.12817412333736397</v>
      </c>
    </row>
    <row r="11" spans="1:28" x14ac:dyDescent="0.25">
      <c r="A11" s="14">
        <v>51.8</v>
      </c>
      <c r="B11" s="14">
        <v>14.41</v>
      </c>
      <c r="C11" s="32">
        <f t="shared" si="0"/>
        <v>17.41</v>
      </c>
      <c r="D11" s="23">
        <f t="shared" si="1"/>
        <v>2.0588235294117695E-2</v>
      </c>
      <c r="E11" s="24">
        <f t="shared" si="2"/>
        <v>1.0525997581620314</v>
      </c>
      <c r="F11" s="14">
        <v>589.5</v>
      </c>
      <c r="G11" s="14">
        <v>-0.33</v>
      </c>
      <c r="H11" s="32">
        <f t="shared" si="3"/>
        <v>2.67</v>
      </c>
      <c r="I11" s="23">
        <f t="shared" si="4"/>
        <v>-1.2903225806451519</v>
      </c>
      <c r="J11" s="24">
        <f t="shared" si="5"/>
        <v>0.1614268440145103</v>
      </c>
    </row>
    <row r="12" spans="1:28" x14ac:dyDescent="0.25">
      <c r="A12" s="14">
        <v>55.2</v>
      </c>
      <c r="B12" s="14">
        <v>14.48</v>
      </c>
      <c r="C12" s="32">
        <f t="shared" si="0"/>
        <v>17.48</v>
      </c>
      <c r="D12" s="23">
        <f t="shared" si="1"/>
        <v>4.1935483870967495E-2</v>
      </c>
      <c r="E12" s="24">
        <f t="shared" si="2"/>
        <v>1.0568319226118501</v>
      </c>
      <c r="F12" s="14">
        <v>586.4</v>
      </c>
      <c r="G12" s="14">
        <v>3.67</v>
      </c>
      <c r="H12" s="32">
        <f t="shared" si="3"/>
        <v>6.67</v>
      </c>
      <c r="I12" s="23">
        <f t="shared" si="4"/>
        <v>-1.8914285714285712</v>
      </c>
      <c r="J12" s="24">
        <f t="shared" si="5"/>
        <v>0.40326481257557439</v>
      </c>
    </row>
    <row r="13" spans="1:28" x14ac:dyDescent="0.25">
      <c r="A13" s="14">
        <v>58.3</v>
      </c>
      <c r="B13" s="14">
        <v>14.61</v>
      </c>
      <c r="C13" s="32">
        <f t="shared" si="0"/>
        <v>17.61</v>
      </c>
      <c r="D13" s="23">
        <f t="shared" si="1"/>
        <v>-3.4482758620688852E-3</v>
      </c>
      <c r="E13" s="24">
        <f t="shared" si="2"/>
        <v>1.0646916565900846</v>
      </c>
      <c r="F13" s="14">
        <v>582.9</v>
      </c>
      <c r="G13" s="14">
        <v>10.29</v>
      </c>
      <c r="H13" s="32">
        <f t="shared" si="3"/>
        <v>13.29</v>
      </c>
      <c r="I13" s="23">
        <f t="shared" si="4"/>
        <v>-2.2647058823529562</v>
      </c>
      <c r="J13" s="24">
        <f t="shared" si="5"/>
        <v>0.80350665054413539</v>
      </c>
    </row>
    <row r="14" spans="1:28" x14ac:dyDescent="0.25">
      <c r="A14" s="14">
        <v>61.2</v>
      </c>
      <c r="B14" s="14">
        <v>14.6</v>
      </c>
      <c r="C14" s="32">
        <f t="shared" si="0"/>
        <v>17.600000000000001</v>
      </c>
      <c r="D14" s="23">
        <f t="shared" si="1"/>
        <v>3.7931034482759148E-2</v>
      </c>
      <c r="E14" s="24">
        <f t="shared" si="2"/>
        <v>1.0640870616686822</v>
      </c>
      <c r="F14" s="14">
        <v>579.5</v>
      </c>
      <c r="G14" s="14">
        <v>17.989999999999998</v>
      </c>
      <c r="H14" s="32">
        <f t="shared" si="3"/>
        <v>20.99</v>
      </c>
      <c r="I14" s="23">
        <f t="shared" si="4"/>
        <v>-0.92058823529412459</v>
      </c>
      <c r="J14" s="24">
        <f t="shared" si="5"/>
        <v>1.2690447400241838</v>
      </c>
    </row>
    <row r="15" spans="1:28" x14ac:dyDescent="0.25">
      <c r="A15" s="14">
        <v>64.099999999999994</v>
      </c>
      <c r="B15" s="14">
        <v>14.71</v>
      </c>
      <c r="C15" s="32">
        <f t="shared" si="0"/>
        <v>17.71</v>
      </c>
      <c r="D15" s="23">
        <f t="shared" si="1"/>
        <v>-0.12692307692307653</v>
      </c>
      <c r="E15" s="24">
        <f t="shared" si="2"/>
        <v>1.0707376058041114</v>
      </c>
      <c r="F15" s="14">
        <v>576.1</v>
      </c>
      <c r="G15" s="14">
        <v>21.12</v>
      </c>
      <c r="H15" s="32">
        <f t="shared" si="3"/>
        <v>24.12</v>
      </c>
      <c r="I15" s="23">
        <f t="shared" si="4"/>
        <v>-0.58148148148147183</v>
      </c>
      <c r="J15" s="24">
        <f t="shared" si="5"/>
        <v>1.4582829504232167</v>
      </c>
    </row>
    <row r="16" spans="1:28" x14ac:dyDescent="0.25">
      <c r="A16" s="14">
        <v>66.7</v>
      </c>
      <c r="B16" s="14">
        <v>14.38</v>
      </c>
      <c r="C16" s="32">
        <f t="shared" si="0"/>
        <v>17.380000000000003</v>
      </c>
      <c r="D16" s="23">
        <f t="shared" si="1"/>
        <v>5.3846153846153502E-2</v>
      </c>
      <c r="E16" s="24">
        <f t="shared" si="2"/>
        <v>1.0507859733978238</v>
      </c>
      <c r="F16" s="14">
        <v>573.4</v>
      </c>
      <c r="G16" s="14">
        <v>22.69</v>
      </c>
      <c r="H16" s="32">
        <f t="shared" si="3"/>
        <v>25.69</v>
      </c>
      <c r="I16" s="23">
        <f t="shared" si="4"/>
        <v>0</v>
      </c>
      <c r="J16" s="24">
        <f t="shared" si="5"/>
        <v>1.5532043530834343</v>
      </c>
    </row>
    <row r="17" spans="1:14" x14ac:dyDescent="0.25">
      <c r="A17" s="14">
        <v>69.3</v>
      </c>
      <c r="B17" s="14">
        <v>14.52</v>
      </c>
      <c r="C17" s="32">
        <f t="shared" si="0"/>
        <v>17.52</v>
      </c>
      <c r="D17" s="23">
        <f t="shared" si="1"/>
        <v>1.1538461538461938E-2</v>
      </c>
      <c r="E17" s="24">
        <f t="shared" si="2"/>
        <v>1.0592503022974606</v>
      </c>
      <c r="F17" s="14">
        <v>570</v>
      </c>
      <c r="G17" s="14">
        <v>22.69</v>
      </c>
      <c r="H17" s="32">
        <f t="shared" si="3"/>
        <v>25.69</v>
      </c>
      <c r="I17" s="23">
        <f t="shared" si="4"/>
        <v>8.8235294117647856E-2</v>
      </c>
      <c r="J17" s="24">
        <f t="shared" si="5"/>
        <v>1.5532043530834343</v>
      </c>
    </row>
    <row r="18" spans="1:14" x14ac:dyDescent="0.25">
      <c r="A18" s="14">
        <v>71.900000000000006</v>
      </c>
      <c r="B18" s="14">
        <v>14.55</v>
      </c>
      <c r="C18" s="32">
        <f t="shared" si="0"/>
        <v>17.55</v>
      </c>
      <c r="D18" s="23">
        <f t="shared" si="1"/>
        <v>7.3076923076923039E-2</v>
      </c>
      <c r="E18" s="24">
        <f t="shared" si="2"/>
        <v>1.0610640870616688</v>
      </c>
      <c r="F18" s="14">
        <v>566.6</v>
      </c>
      <c r="G18" s="14">
        <v>22.39</v>
      </c>
      <c r="H18" s="32">
        <f t="shared" si="3"/>
        <v>25.39</v>
      </c>
      <c r="I18" s="23">
        <f t="shared" si="4"/>
        <v>-0.16451612903225621</v>
      </c>
      <c r="J18" s="24">
        <f t="shared" si="5"/>
        <v>1.5350665054413544</v>
      </c>
    </row>
    <row r="19" spans="1:14" x14ac:dyDescent="0.25">
      <c r="A19" s="14">
        <v>74.5</v>
      </c>
      <c r="B19" s="14">
        <v>14.74</v>
      </c>
      <c r="C19" s="32">
        <f t="shared" si="0"/>
        <v>17.740000000000002</v>
      </c>
      <c r="D19" s="23">
        <f t="shared" si="1"/>
        <v>-2.9166666666666716E-2</v>
      </c>
      <c r="E19" s="24">
        <f t="shared" si="2"/>
        <v>1.0725513905683195</v>
      </c>
      <c r="F19" s="14">
        <v>563.5</v>
      </c>
      <c r="G19" s="14">
        <v>22.9</v>
      </c>
      <c r="H19" s="32">
        <f t="shared" si="3"/>
        <v>25.9</v>
      </c>
      <c r="I19" s="23">
        <f t="shared" si="4"/>
        <v>7.7777777777775461E-2</v>
      </c>
      <c r="J19" s="24">
        <f t="shared" si="5"/>
        <v>1.5659008464328898</v>
      </c>
    </row>
    <row r="20" spans="1:14" x14ac:dyDescent="0.25">
      <c r="A20" s="14">
        <v>76.900000000000006</v>
      </c>
      <c r="B20" s="14">
        <v>14.67</v>
      </c>
      <c r="C20" s="32">
        <f t="shared" si="0"/>
        <v>17.670000000000002</v>
      </c>
      <c r="D20" s="23">
        <f t="shared" si="1"/>
        <v>3.4782608695652251E-2</v>
      </c>
      <c r="E20" s="24">
        <f t="shared" si="2"/>
        <v>1.0683192261185008</v>
      </c>
      <c r="F20" s="14">
        <v>560.79999999999995</v>
      </c>
      <c r="G20" s="14">
        <v>22.69</v>
      </c>
      <c r="H20" s="32">
        <f t="shared" si="3"/>
        <v>25.69</v>
      </c>
      <c r="I20" s="23">
        <f t="shared" si="4"/>
        <v>0.16764705882353062</v>
      </c>
      <c r="J20" s="24">
        <f t="shared" si="5"/>
        <v>1.5532043530834343</v>
      </c>
    </row>
    <row r="21" spans="1:14" x14ac:dyDescent="0.25">
      <c r="A21" s="14">
        <v>79.2</v>
      </c>
      <c r="B21" s="14">
        <v>14.75</v>
      </c>
      <c r="C21" s="32">
        <f t="shared" si="0"/>
        <v>17.75</v>
      </c>
      <c r="D21" s="23">
        <f t="shared" si="1"/>
        <v>-0.17037037037037051</v>
      </c>
      <c r="E21" s="24">
        <f t="shared" si="2"/>
        <v>1.0731559854897219</v>
      </c>
      <c r="F21" s="14">
        <v>557.4</v>
      </c>
      <c r="G21" s="14">
        <v>22.12</v>
      </c>
      <c r="H21" s="32">
        <f t="shared" si="3"/>
        <v>25.12</v>
      </c>
      <c r="I21" s="23">
        <f t="shared" si="4"/>
        <v>-9.6774193548386622E-2</v>
      </c>
      <c r="J21" s="24">
        <f t="shared" si="5"/>
        <v>1.5187424425634826</v>
      </c>
    </row>
    <row r="22" spans="1:14" x14ac:dyDescent="0.25">
      <c r="A22" s="14">
        <v>81.900000000000006</v>
      </c>
      <c r="B22" s="14">
        <v>14.29</v>
      </c>
      <c r="C22" s="32">
        <f t="shared" si="0"/>
        <v>17.29</v>
      </c>
      <c r="D22" s="23">
        <f t="shared" si="1"/>
        <v>0.18095238095238181</v>
      </c>
      <c r="E22" s="24">
        <f t="shared" si="2"/>
        <v>1.0453446191051996</v>
      </c>
      <c r="F22" s="14">
        <v>554.29999999999995</v>
      </c>
      <c r="G22" s="14">
        <v>22.42</v>
      </c>
      <c r="H22" s="32">
        <f t="shared" si="3"/>
        <v>25.42</v>
      </c>
      <c r="I22" s="23">
        <f t="shared" si="4"/>
        <v>-0.16666666666666666</v>
      </c>
      <c r="J22" s="24">
        <f t="shared" si="5"/>
        <v>1.5368802902055625</v>
      </c>
      <c r="L22" s="55" t="s">
        <v>50</v>
      </c>
      <c r="M22" s="55" t="s">
        <v>51</v>
      </c>
      <c r="N22" s="54"/>
    </row>
    <row r="23" spans="1:14" x14ac:dyDescent="0.25">
      <c r="A23" s="14">
        <v>84</v>
      </c>
      <c r="B23" s="14">
        <v>14.67</v>
      </c>
      <c r="C23" s="32">
        <f t="shared" si="0"/>
        <v>17.670000000000002</v>
      </c>
      <c r="D23" s="23">
        <f t="shared" si="1"/>
        <v>0.21304347826086992</v>
      </c>
      <c r="E23" s="24">
        <f t="shared" si="2"/>
        <v>1.0683192261185008</v>
      </c>
      <c r="F23" s="14">
        <v>551.29999999999995</v>
      </c>
      <c r="G23" s="14">
        <v>22.92</v>
      </c>
      <c r="H23" s="32">
        <f t="shared" si="3"/>
        <v>25.92</v>
      </c>
      <c r="I23" s="23">
        <f t="shared" si="4"/>
        <v>0.19705882352941359</v>
      </c>
      <c r="J23" s="24">
        <f t="shared" si="5"/>
        <v>1.5671100362756956</v>
      </c>
      <c r="L23" s="56">
        <v>580.5</v>
      </c>
      <c r="M23" s="56">
        <v>582.9</v>
      </c>
      <c r="N23" s="57"/>
    </row>
    <row r="24" spans="1:14" x14ac:dyDescent="0.25">
      <c r="A24" s="14">
        <v>86.3</v>
      </c>
      <c r="B24" s="14">
        <v>15.16</v>
      </c>
      <c r="C24" s="32">
        <f t="shared" si="0"/>
        <v>18.16</v>
      </c>
      <c r="D24" s="23">
        <f t="shared" si="1"/>
        <v>-0.17083333333333298</v>
      </c>
      <c r="E24" s="24">
        <f t="shared" si="2"/>
        <v>1.097944377267231</v>
      </c>
      <c r="F24" s="14">
        <v>547.9</v>
      </c>
      <c r="G24" s="14">
        <v>22.25</v>
      </c>
      <c r="H24" s="32">
        <f t="shared" si="3"/>
        <v>25.25</v>
      </c>
      <c r="I24" s="23">
        <f t="shared" si="4"/>
        <v>-8.2352941176471475E-2</v>
      </c>
      <c r="J24" s="24">
        <f t="shared" si="5"/>
        <v>1.526602176541717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88.7</v>
      </c>
      <c r="B25" s="14">
        <v>14.75</v>
      </c>
      <c r="C25" s="32">
        <f t="shared" si="0"/>
        <v>17.75</v>
      </c>
      <c r="D25" s="23">
        <f t="shared" si="1"/>
        <v>0.35652173913043533</v>
      </c>
      <c r="E25" s="24">
        <f t="shared" si="2"/>
        <v>1.0731559854897219</v>
      </c>
      <c r="F25" s="14">
        <v>544.5</v>
      </c>
      <c r="G25" s="14">
        <v>22.53</v>
      </c>
      <c r="H25" s="32">
        <f t="shared" si="3"/>
        <v>25.53</v>
      </c>
      <c r="I25" s="23">
        <f t="shared" si="4"/>
        <v>-3.666666666666648E-2</v>
      </c>
      <c r="J25" s="24">
        <f t="shared" si="5"/>
        <v>1.5435308343409917</v>
      </c>
      <c r="L25" s="58">
        <f>L27/C3</f>
        <v>1.5737605804111248</v>
      </c>
      <c r="M25" s="58">
        <f>M27/H201</f>
        <v>1.3144016227180528</v>
      </c>
      <c r="N25" s="58">
        <f>100*((H196-C3)/C3)</f>
        <v>19.286577992744867</v>
      </c>
    </row>
    <row r="26" spans="1:14" x14ac:dyDescent="0.25">
      <c r="A26" s="14">
        <v>91</v>
      </c>
      <c r="B26" s="14">
        <v>15.57</v>
      </c>
      <c r="C26" s="32">
        <f t="shared" si="0"/>
        <v>18.57</v>
      </c>
      <c r="D26" s="23">
        <f t="shared" si="1"/>
        <v>-9.9999999999999853E-2</v>
      </c>
      <c r="E26" s="24">
        <f t="shared" si="2"/>
        <v>1.1227327690447402</v>
      </c>
      <c r="F26" s="14">
        <v>541.5</v>
      </c>
      <c r="G26" s="14">
        <v>22.64</v>
      </c>
      <c r="H26" s="32">
        <f t="shared" si="3"/>
        <v>25.64</v>
      </c>
      <c r="I26" s="23">
        <f t="shared" si="4"/>
        <v>4.1176470588235738E-2</v>
      </c>
      <c r="J26" s="24">
        <f t="shared" si="5"/>
        <v>1.5501813784764209</v>
      </c>
      <c r="L26" s="55" t="s">
        <v>55</v>
      </c>
      <c r="M26" s="55" t="s">
        <v>56</v>
      </c>
    </row>
    <row r="27" spans="1:14" x14ac:dyDescent="0.25">
      <c r="A27" s="14">
        <v>93.4</v>
      </c>
      <c r="B27" s="14">
        <v>15.33</v>
      </c>
      <c r="C27" s="32">
        <f t="shared" si="0"/>
        <v>18.329999999999998</v>
      </c>
      <c r="D27" s="23">
        <f t="shared" si="1"/>
        <v>-7.6190476190476461E-2</v>
      </c>
      <c r="E27" s="24">
        <f t="shared" si="2"/>
        <v>1.1082224909310761</v>
      </c>
      <c r="F27" s="14">
        <v>538.1</v>
      </c>
      <c r="G27" s="14">
        <v>22.5</v>
      </c>
      <c r="H27" s="32">
        <f t="shared" si="3"/>
        <v>25.5</v>
      </c>
      <c r="I27" s="23">
        <f t="shared" si="4"/>
        <v>-8.8888888888888407E-2</v>
      </c>
      <c r="J27" s="24">
        <f t="shared" si="5"/>
        <v>1.5417170495767836</v>
      </c>
      <c r="L27" s="59">
        <f>MAX(C:C)</f>
        <v>26.03</v>
      </c>
      <c r="M27" s="59">
        <f>MAX(H:H)</f>
        <v>25.92</v>
      </c>
    </row>
    <row r="28" spans="1:14" x14ac:dyDescent="0.25">
      <c r="A28" s="14">
        <v>95.5</v>
      </c>
      <c r="B28" s="14">
        <v>15.17</v>
      </c>
      <c r="C28" s="32">
        <f t="shared" si="0"/>
        <v>18.170000000000002</v>
      </c>
      <c r="D28" s="23">
        <f t="shared" si="1"/>
        <v>1.6666666666667013E-2</v>
      </c>
      <c r="E28" s="24">
        <f t="shared" si="2"/>
        <v>1.0985489721886337</v>
      </c>
      <c r="F28" s="14">
        <v>534.5</v>
      </c>
      <c r="G28" s="14">
        <v>22.82</v>
      </c>
      <c r="H28" s="32">
        <f t="shared" si="3"/>
        <v>25.82</v>
      </c>
      <c r="I28" s="23">
        <f t="shared" si="4"/>
        <v>0.12432432432432303</v>
      </c>
      <c r="J28" s="24">
        <f t="shared" si="5"/>
        <v>1.5610640870616688</v>
      </c>
    </row>
    <row r="29" spans="1:14" x14ac:dyDescent="0.25">
      <c r="A29" s="14">
        <v>97.9</v>
      </c>
      <c r="B29" s="14">
        <v>15.21</v>
      </c>
      <c r="C29" s="32">
        <f t="shared" si="0"/>
        <v>18.21</v>
      </c>
      <c r="D29" s="23">
        <f t="shared" si="1"/>
        <v>4.1666666666666664E-2</v>
      </c>
      <c r="E29" s="24">
        <f t="shared" si="2"/>
        <v>1.1009673518742444</v>
      </c>
      <c r="F29" s="14">
        <v>530.79999999999995</v>
      </c>
      <c r="G29" s="14">
        <v>22.36</v>
      </c>
      <c r="H29" s="32">
        <f t="shared" si="3"/>
        <v>25.36</v>
      </c>
      <c r="I29" s="23">
        <f t="shared" si="4"/>
        <v>-9.4444444444446787E-2</v>
      </c>
      <c r="J29" s="24">
        <f t="shared" si="5"/>
        <v>1.5332527206771465</v>
      </c>
    </row>
    <row r="30" spans="1:14" x14ac:dyDescent="0.25">
      <c r="A30" s="14">
        <v>100.3</v>
      </c>
      <c r="B30" s="14">
        <v>15.31</v>
      </c>
      <c r="C30" s="32">
        <f t="shared" si="0"/>
        <v>18.310000000000002</v>
      </c>
      <c r="D30" s="23">
        <f t="shared" si="1"/>
        <v>0.12692307692307653</v>
      </c>
      <c r="E30" s="24">
        <f t="shared" si="2"/>
        <v>1.107013301088271</v>
      </c>
      <c r="F30" s="14">
        <v>527.20000000000005</v>
      </c>
      <c r="G30" s="14">
        <v>22.7</v>
      </c>
      <c r="H30" s="32">
        <f t="shared" si="3"/>
        <v>25.7</v>
      </c>
      <c r="I30" s="23">
        <f t="shared" si="4"/>
        <v>0.19999999999999712</v>
      </c>
      <c r="J30" s="24">
        <f t="shared" si="5"/>
        <v>1.5538089480048367</v>
      </c>
    </row>
    <row r="31" spans="1:14" x14ac:dyDescent="0.25">
      <c r="A31" s="14">
        <v>102.9</v>
      </c>
      <c r="B31" s="14">
        <v>15.64</v>
      </c>
      <c r="C31" s="32">
        <f t="shared" si="0"/>
        <v>18.64</v>
      </c>
      <c r="D31" s="23">
        <f t="shared" si="1"/>
        <v>5.4166666666666446E-2</v>
      </c>
      <c r="E31" s="24">
        <f t="shared" si="2"/>
        <v>1.1269649334945588</v>
      </c>
      <c r="F31" s="14">
        <v>523.5</v>
      </c>
      <c r="G31" s="14">
        <v>21.96</v>
      </c>
      <c r="H31" s="32">
        <f t="shared" si="3"/>
        <v>24.96</v>
      </c>
      <c r="I31" s="23">
        <f t="shared" si="4"/>
        <v>-8.8888888888888407E-2</v>
      </c>
      <c r="J31" s="24">
        <f t="shared" si="5"/>
        <v>1.50906892382104</v>
      </c>
    </row>
    <row r="32" spans="1:14" x14ac:dyDescent="0.25">
      <c r="A32" s="14">
        <v>105.3</v>
      </c>
      <c r="B32" s="14">
        <v>15.77</v>
      </c>
      <c r="C32" s="32">
        <f t="shared" si="0"/>
        <v>18.77</v>
      </c>
      <c r="D32" s="23">
        <f t="shared" si="1"/>
        <v>0</v>
      </c>
      <c r="E32" s="24">
        <f t="shared" si="2"/>
        <v>1.1348246674727933</v>
      </c>
      <c r="F32" s="14">
        <v>519.9</v>
      </c>
      <c r="G32" s="14">
        <v>22.28</v>
      </c>
      <c r="H32" s="32">
        <f t="shared" si="3"/>
        <v>25.28</v>
      </c>
      <c r="I32" s="23">
        <f t="shared" si="4"/>
        <v>-3.6363636363636091E-2</v>
      </c>
      <c r="J32" s="24">
        <f t="shared" si="5"/>
        <v>1.5284159613059252</v>
      </c>
    </row>
    <row r="33" spans="1:10" x14ac:dyDescent="0.25">
      <c r="A33" s="14">
        <v>107.9</v>
      </c>
      <c r="B33" s="14">
        <v>15.77</v>
      </c>
      <c r="C33" s="32">
        <f t="shared" si="0"/>
        <v>18.77</v>
      </c>
      <c r="D33" s="23">
        <f t="shared" si="1"/>
        <v>0.14814814814814956</v>
      </c>
      <c r="E33" s="24">
        <f t="shared" si="2"/>
        <v>1.1348246674727933</v>
      </c>
      <c r="F33" s="14">
        <v>516.6</v>
      </c>
      <c r="G33" s="14">
        <v>22.4</v>
      </c>
      <c r="H33" s="32">
        <f t="shared" si="3"/>
        <v>25.4</v>
      </c>
      <c r="I33" s="23">
        <f t="shared" si="4"/>
        <v>2.2222222222221609E-2</v>
      </c>
      <c r="J33" s="24">
        <f t="shared" si="5"/>
        <v>1.535671100362757</v>
      </c>
    </row>
    <row r="34" spans="1:10" x14ac:dyDescent="0.25">
      <c r="A34" s="14">
        <v>110.6</v>
      </c>
      <c r="B34" s="14">
        <v>16.170000000000002</v>
      </c>
      <c r="C34" s="32">
        <f t="shared" si="0"/>
        <v>19.170000000000002</v>
      </c>
      <c r="D34" s="23">
        <f t="shared" si="1"/>
        <v>-3.0769230769231378E-2</v>
      </c>
      <c r="E34" s="24">
        <f t="shared" si="2"/>
        <v>1.1590084643288998</v>
      </c>
      <c r="F34" s="14">
        <v>513</v>
      </c>
      <c r="G34" s="14">
        <v>22.32</v>
      </c>
      <c r="H34" s="32">
        <f t="shared" si="3"/>
        <v>25.32</v>
      </c>
      <c r="I34" s="23">
        <f t="shared" si="4"/>
        <v>0.14117647058823637</v>
      </c>
      <c r="J34" s="24">
        <f t="shared" si="5"/>
        <v>1.5308343409915357</v>
      </c>
    </row>
    <row r="35" spans="1:10" x14ac:dyDescent="0.25">
      <c r="A35" s="14">
        <v>113.2</v>
      </c>
      <c r="B35" s="14">
        <v>16.09</v>
      </c>
      <c r="C35" s="32">
        <f t="shared" si="0"/>
        <v>19.09</v>
      </c>
      <c r="D35" s="23">
        <f t="shared" si="1"/>
        <v>2.2222222222221723E-2</v>
      </c>
      <c r="E35" s="24">
        <f t="shared" si="2"/>
        <v>1.1541717049576785</v>
      </c>
      <c r="F35" s="14">
        <v>509.6</v>
      </c>
      <c r="G35" s="14">
        <v>21.84</v>
      </c>
      <c r="H35" s="32">
        <f t="shared" si="3"/>
        <v>24.84</v>
      </c>
      <c r="I35" s="23">
        <f t="shared" si="4"/>
        <v>-3.9393939393938954E-2</v>
      </c>
      <c r="J35" s="24">
        <f t="shared" si="5"/>
        <v>1.5018137847642081</v>
      </c>
    </row>
    <row r="36" spans="1:10" x14ac:dyDescent="0.25">
      <c r="A36" s="14">
        <v>115.9</v>
      </c>
      <c r="B36" s="14">
        <v>16.149999999999999</v>
      </c>
      <c r="C36" s="32">
        <f t="shared" si="0"/>
        <v>19.149999999999999</v>
      </c>
      <c r="D36" s="23">
        <f t="shared" si="1"/>
        <v>-4.1379310344826822E-2</v>
      </c>
      <c r="E36" s="24">
        <f t="shared" si="2"/>
        <v>1.1577992744860943</v>
      </c>
      <c r="F36" s="14">
        <v>506.3</v>
      </c>
      <c r="G36" s="14">
        <v>21.97</v>
      </c>
      <c r="H36" s="32">
        <f t="shared" si="3"/>
        <v>24.97</v>
      </c>
      <c r="I36" s="23">
        <f t="shared" si="4"/>
        <v>1.5151515151514238E-2</v>
      </c>
      <c r="J36" s="24">
        <f t="shared" si="5"/>
        <v>1.5096735187424426</v>
      </c>
    </row>
    <row r="37" spans="1:10" x14ac:dyDescent="0.25">
      <c r="A37" s="14">
        <v>118.8</v>
      </c>
      <c r="B37" s="14">
        <v>16.03</v>
      </c>
      <c r="C37" s="32">
        <f t="shared" si="0"/>
        <v>19.03</v>
      </c>
      <c r="D37" s="23">
        <f t="shared" si="1"/>
        <v>0.14230769230769086</v>
      </c>
      <c r="E37" s="24">
        <f t="shared" si="2"/>
        <v>1.1505441354292625</v>
      </c>
      <c r="F37" s="14">
        <v>503</v>
      </c>
      <c r="G37" s="14">
        <v>21.92</v>
      </c>
      <c r="H37" s="32">
        <f t="shared" si="3"/>
        <v>24.92</v>
      </c>
      <c r="I37" s="23">
        <f t="shared" si="4"/>
        <v>0.15454545454545449</v>
      </c>
      <c r="J37" s="24">
        <f t="shared" si="5"/>
        <v>1.5066505441354294</v>
      </c>
    </row>
    <row r="38" spans="1:10" x14ac:dyDescent="0.25">
      <c r="A38" s="14">
        <v>121.4</v>
      </c>
      <c r="B38" s="14">
        <v>16.399999999999999</v>
      </c>
      <c r="C38" s="32">
        <f t="shared" si="0"/>
        <v>19.399999999999999</v>
      </c>
      <c r="D38" s="23">
        <f t="shared" si="1"/>
        <v>-1.4814814814814562E-2</v>
      </c>
      <c r="E38" s="24">
        <f t="shared" si="2"/>
        <v>1.1729141475211609</v>
      </c>
      <c r="F38" s="14">
        <v>499.7</v>
      </c>
      <c r="G38" s="14">
        <v>21.41</v>
      </c>
      <c r="H38" s="32">
        <f t="shared" si="3"/>
        <v>24.41</v>
      </c>
      <c r="I38" s="23">
        <f t="shared" si="4"/>
        <v>-0.14444444444444571</v>
      </c>
      <c r="J38" s="24">
        <f t="shared" si="5"/>
        <v>1.4758162031438937</v>
      </c>
    </row>
    <row r="39" spans="1:10" x14ac:dyDescent="0.25">
      <c r="A39" s="14">
        <v>124.1</v>
      </c>
      <c r="B39" s="14">
        <v>16.36</v>
      </c>
      <c r="C39" s="32">
        <f t="shared" si="0"/>
        <v>19.36</v>
      </c>
      <c r="D39" s="23">
        <f t="shared" si="1"/>
        <v>8.9655172413793463E-2</v>
      </c>
      <c r="E39" s="24">
        <f t="shared" si="2"/>
        <v>1.1704957678355503</v>
      </c>
      <c r="F39" s="14">
        <v>496.1</v>
      </c>
      <c r="G39" s="14">
        <v>21.93</v>
      </c>
      <c r="H39" s="32">
        <f t="shared" si="3"/>
        <v>24.93</v>
      </c>
      <c r="I39" s="23">
        <f t="shared" si="4"/>
        <v>8.7179487179486384E-2</v>
      </c>
      <c r="J39" s="24">
        <f t="shared" si="5"/>
        <v>1.5072551390568321</v>
      </c>
    </row>
    <row r="40" spans="1:10" x14ac:dyDescent="0.25">
      <c r="A40" s="14">
        <v>127</v>
      </c>
      <c r="B40" s="14">
        <v>16.62</v>
      </c>
      <c r="C40" s="32">
        <f t="shared" si="0"/>
        <v>19.62</v>
      </c>
      <c r="D40" s="23">
        <f t="shared" si="1"/>
        <v>5.5555555555555261E-2</v>
      </c>
      <c r="E40" s="24">
        <f t="shared" si="2"/>
        <v>1.1862152357920195</v>
      </c>
      <c r="F40" s="14">
        <v>492.2</v>
      </c>
      <c r="G40" s="14">
        <v>21.59</v>
      </c>
      <c r="H40" s="32">
        <f t="shared" si="3"/>
        <v>24.59</v>
      </c>
      <c r="I40" s="23">
        <f t="shared" si="4"/>
        <v>7.1794871794872511E-2</v>
      </c>
      <c r="J40" s="24">
        <f t="shared" si="5"/>
        <v>1.4866989117291416</v>
      </c>
    </row>
    <row r="41" spans="1:10" x14ac:dyDescent="0.25">
      <c r="A41" s="14">
        <v>129.69999999999999</v>
      </c>
      <c r="B41" s="14">
        <v>16.77</v>
      </c>
      <c r="C41" s="32">
        <f t="shared" si="0"/>
        <v>19.77</v>
      </c>
      <c r="D41" s="23">
        <f t="shared" si="1"/>
        <v>-5.3846153846153592E-2</v>
      </c>
      <c r="E41" s="24">
        <f t="shared" si="2"/>
        <v>1.1952841596130592</v>
      </c>
      <c r="F41" s="14">
        <v>488.3</v>
      </c>
      <c r="G41" s="14">
        <v>21.31</v>
      </c>
      <c r="H41" s="32">
        <f t="shared" si="3"/>
        <v>24.31</v>
      </c>
      <c r="I41" s="23">
        <f t="shared" si="4"/>
        <v>0.14166666666666522</v>
      </c>
      <c r="J41" s="24">
        <f t="shared" si="5"/>
        <v>1.4697702539298669</v>
      </c>
    </row>
    <row r="42" spans="1:10" x14ac:dyDescent="0.25">
      <c r="A42" s="14">
        <v>132.30000000000001</v>
      </c>
      <c r="B42" s="14">
        <v>16.63</v>
      </c>
      <c r="C42" s="32">
        <f t="shared" si="0"/>
        <v>19.63</v>
      </c>
      <c r="D42" s="23">
        <f t="shared" si="1"/>
        <v>7.0000000000000284E-2</v>
      </c>
      <c r="E42" s="24">
        <f t="shared" si="2"/>
        <v>1.1868198307134221</v>
      </c>
      <c r="F42" s="14">
        <v>484.7</v>
      </c>
      <c r="G42" s="14">
        <v>20.8</v>
      </c>
      <c r="H42" s="32">
        <f t="shared" si="3"/>
        <v>23.8</v>
      </c>
      <c r="I42" s="23">
        <f t="shared" si="4"/>
        <v>4.8717948717949329E-2</v>
      </c>
      <c r="J42" s="24">
        <f t="shared" si="5"/>
        <v>1.4389359129383315</v>
      </c>
    </row>
    <row r="43" spans="1:10" x14ac:dyDescent="0.25">
      <c r="A43" s="14">
        <v>135.30000000000001</v>
      </c>
      <c r="B43" s="14">
        <v>16.84</v>
      </c>
      <c r="C43" s="32">
        <f t="shared" si="0"/>
        <v>19.84</v>
      </c>
      <c r="D43" s="23">
        <f t="shared" si="1"/>
        <v>-5.7692307692307272E-2</v>
      </c>
      <c r="E43" s="24">
        <f t="shared" si="2"/>
        <v>1.1995163240628779</v>
      </c>
      <c r="F43" s="14">
        <v>480.8</v>
      </c>
      <c r="G43" s="14">
        <v>20.61</v>
      </c>
      <c r="H43" s="32">
        <f t="shared" si="3"/>
        <v>23.61</v>
      </c>
      <c r="I43" s="23">
        <f t="shared" si="4"/>
        <v>-9.4736842105262731E-2</v>
      </c>
      <c r="J43" s="24">
        <f t="shared" si="5"/>
        <v>1.4274486094316807</v>
      </c>
    </row>
    <row r="44" spans="1:10" x14ac:dyDescent="0.25">
      <c r="A44" s="14">
        <v>137.9</v>
      </c>
      <c r="B44" s="14">
        <v>16.690000000000001</v>
      </c>
      <c r="C44" s="32">
        <f t="shared" si="0"/>
        <v>19.690000000000001</v>
      </c>
      <c r="D44" s="23">
        <f t="shared" si="1"/>
        <v>0.15185185185185254</v>
      </c>
      <c r="E44" s="24">
        <f t="shared" si="2"/>
        <v>1.1904474002418381</v>
      </c>
      <c r="F44" s="14">
        <v>477</v>
      </c>
      <c r="G44" s="14">
        <v>20.97</v>
      </c>
      <c r="H44" s="32">
        <f t="shared" si="3"/>
        <v>23.97</v>
      </c>
      <c r="I44" s="23">
        <f t="shared" si="4"/>
        <v>3.0555555555555204E-2</v>
      </c>
      <c r="J44" s="24">
        <f t="shared" si="5"/>
        <v>1.4492140266021765</v>
      </c>
    </row>
    <row r="45" spans="1:10" x14ac:dyDescent="0.25">
      <c r="A45" s="14">
        <v>140.6</v>
      </c>
      <c r="B45" s="14">
        <v>17.100000000000001</v>
      </c>
      <c r="C45" s="32">
        <f t="shared" si="0"/>
        <v>20.100000000000001</v>
      </c>
      <c r="D45" s="23">
        <f t="shared" si="1"/>
        <v>1.1111111111110147E-2</v>
      </c>
      <c r="E45" s="24">
        <f t="shared" si="2"/>
        <v>1.2152357920193473</v>
      </c>
      <c r="F45" s="14">
        <v>473.4</v>
      </c>
      <c r="G45" s="14">
        <v>20.86</v>
      </c>
      <c r="H45" s="32">
        <f t="shared" si="3"/>
        <v>23.86</v>
      </c>
      <c r="I45" s="23">
        <f t="shared" si="4"/>
        <v>3.0303030303030075E-2</v>
      </c>
      <c r="J45" s="24">
        <f t="shared" si="5"/>
        <v>1.4425634824667473</v>
      </c>
    </row>
    <row r="46" spans="1:10" x14ac:dyDescent="0.25">
      <c r="A46" s="14">
        <v>143.30000000000001</v>
      </c>
      <c r="B46" s="14">
        <v>17.13</v>
      </c>
      <c r="C46" s="32">
        <f t="shared" si="0"/>
        <v>20.13</v>
      </c>
      <c r="D46" s="23">
        <f t="shared" si="1"/>
        <v>-5.5172413793103933E-2</v>
      </c>
      <c r="E46" s="24">
        <f t="shared" si="2"/>
        <v>1.217049576783555</v>
      </c>
      <c r="F46" s="14">
        <v>470.1</v>
      </c>
      <c r="G46" s="14">
        <v>20.76</v>
      </c>
      <c r="H46" s="32">
        <f t="shared" si="3"/>
        <v>23.76</v>
      </c>
      <c r="I46" s="23">
        <f t="shared" si="4"/>
        <v>0.18749999999999778</v>
      </c>
      <c r="J46" s="24">
        <f t="shared" si="5"/>
        <v>1.4365175332527209</v>
      </c>
    </row>
    <row r="47" spans="1:10" x14ac:dyDescent="0.25">
      <c r="A47" s="14">
        <v>146.19999999999999</v>
      </c>
      <c r="B47" s="14">
        <v>16.97</v>
      </c>
      <c r="C47" s="32">
        <f t="shared" si="0"/>
        <v>19.97</v>
      </c>
      <c r="D47" s="23">
        <f t="shared" si="1"/>
        <v>7.4074074074074653E-2</v>
      </c>
      <c r="E47" s="24">
        <f t="shared" si="2"/>
        <v>1.2073760580411124</v>
      </c>
      <c r="F47" s="14">
        <v>466.9</v>
      </c>
      <c r="G47" s="14">
        <v>20.16</v>
      </c>
      <c r="H47" s="32">
        <f t="shared" si="3"/>
        <v>23.16</v>
      </c>
      <c r="I47" s="23">
        <f t="shared" si="4"/>
        <v>-0.15757575757575962</v>
      </c>
      <c r="J47" s="24">
        <f t="shared" si="5"/>
        <v>1.4002418379685611</v>
      </c>
    </row>
    <row r="48" spans="1:10" x14ac:dyDescent="0.25">
      <c r="A48" s="14">
        <v>148.9</v>
      </c>
      <c r="B48" s="14">
        <v>17.170000000000002</v>
      </c>
      <c r="C48" s="32">
        <f t="shared" si="0"/>
        <v>20.170000000000002</v>
      </c>
      <c r="D48" s="23">
        <f t="shared" si="1"/>
        <v>0.19999999999999901</v>
      </c>
      <c r="E48" s="24">
        <f t="shared" si="2"/>
        <v>1.2194679564691657</v>
      </c>
      <c r="F48" s="14">
        <v>463.6</v>
      </c>
      <c r="G48" s="14">
        <v>20.68</v>
      </c>
      <c r="H48" s="32">
        <f t="shared" si="3"/>
        <v>23.68</v>
      </c>
      <c r="I48" s="23">
        <f t="shared" si="4"/>
        <v>-2.8205128205127813E-2</v>
      </c>
      <c r="J48" s="24">
        <f t="shared" si="5"/>
        <v>1.4316807738814994</v>
      </c>
    </row>
    <row r="49" spans="1:10" x14ac:dyDescent="0.25">
      <c r="A49" s="14">
        <v>151.80000000000001</v>
      </c>
      <c r="B49" s="14">
        <v>17.75</v>
      </c>
      <c r="C49" s="32">
        <f t="shared" si="0"/>
        <v>20.75</v>
      </c>
      <c r="D49" s="23">
        <f t="shared" si="1"/>
        <v>-7.7777777777778417E-2</v>
      </c>
      <c r="E49" s="24">
        <f t="shared" si="2"/>
        <v>1.2545344619105201</v>
      </c>
      <c r="F49" s="14">
        <v>459.7</v>
      </c>
      <c r="G49" s="14">
        <v>20.79</v>
      </c>
      <c r="H49" s="32">
        <f t="shared" si="3"/>
        <v>23.79</v>
      </c>
      <c r="I49" s="23">
        <f t="shared" si="4"/>
        <v>-3.4374999999999947E-2</v>
      </c>
      <c r="J49" s="24">
        <f t="shared" si="5"/>
        <v>1.4383313180169286</v>
      </c>
    </row>
    <row r="50" spans="1:10" x14ac:dyDescent="0.25">
      <c r="A50" s="14">
        <v>154.5</v>
      </c>
      <c r="B50" s="14">
        <v>17.54</v>
      </c>
      <c r="C50" s="32">
        <f t="shared" si="0"/>
        <v>20.54</v>
      </c>
      <c r="D50" s="23">
        <f t="shared" si="1"/>
        <v>-5.1851851851852281E-2</v>
      </c>
      <c r="E50" s="24">
        <f t="shared" si="2"/>
        <v>1.2418379685610641</v>
      </c>
      <c r="F50" s="14">
        <v>456.5</v>
      </c>
      <c r="G50" s="14">
        <v>20.9</v>
      </c>
      <c r="H50" s="32">
        <f t="shared" si="3"/>
        <v>23.9</v>
      </c>
      <c r="I50" s="23">
        <f t="shared" si="4"/>
        <v>8.7179487179487647E-2</v>
      </c>
      <c r="J50" s="24">
        <f t="shared" si="5"/>
        <v>1.4449818621523578</v>
      </c>
    </row>
    <row r="51" spans="1:10" x14ac:dyDescent="0.25">
      <c r="A51" s="14">
        <v>157.19999999999999</v>
      </c>
      <c r="B51" s="14">
        <v>17.399999999999999</v>
      </c>
      <c r="C51" s="32">
        <f t="shared" si="0"/>
        <v>20.399999999999999</v>
      </c>
      <c r="D51" s="23">
        <f t="shared" si="1"/>
        <v>0.11111111111111067</v>
      </c>
      <c r="E51" s="24">
        <f t="shared" si="2"/>
        <v>1.2333736396614268</v>
      </c>
      <c r="F51" s="14">
        <v>452.6</v>
      </c>
      <c r="G51" s="14">
        <v>20.56</v>
      </c>
      <c r="H51" s="32">
        <f t="shared" si="3"/>
        <v>23.56</v>
      </c>
      <c r="I51" s="23">
        <f t="shared" si="4"/>
        <v>6.2499999999997783E-3</v>
      </c>
      <c r="J51" s="24">
        <f t="shared" si="5"/>
        <v>1.4244256348246676</v>
      </c>
    </row>
    <row r="52" spans="1:10" x14ac:dyDescent="0.25">
      <c r="A52" s="14">
        <v>159.9</v>
      </c>
      <c r="B52" s="14">
        <v>17.7</v>
      </c>
      <c r="C52" s="32">
        <f t="shared" si="0"/>
        <v>20.7</v>
      </c>
      <c r="D52" s="23">
        <f t="shared" si="1"/>
        <v>-0.12413793103448231</v>
      </c>
      <c r="E52" s="24">
        <f t="shared" si="2"/>
        <v>1.2515114873035067</v>
      </c>
      <c r="F52" s="14">
        <v>449.4</v>
      </c>
      <c r="G52" s="14">
        <v>20.54</v>
      </c>
      <c r="H52" s="32">
        <f t="shared" si="3"/>
        <v>23.54</v>
      </c>
      <c r="I52" s="23">
        <f t="shared" si="4"/>
        <v>7.5000000000000594E-2</v>
      </c>
      <c r="J52" s="24">
        <f t="shared" si="5"/>
        <v>1.4232164449818623</v>
      </c>
    </row>
    <row r="53" spans="1:10" x14ac:dyDescent="0.25">
      <c r="A53" s="14">
        <v>162.80000000000001</v>
      </c>
      <c r="B53" s="14">
        <v>17.34</v>
      </c>
      <c r="C53" s="32">
        <f t="shared" si="0"/>
        <v>20.34</v>
      </c>
      <c r="D53" s="23">
        <f t="shared" si="1"/>
        <v>0.1733333333333332</v>
      </c>
      <c r="E53" s="24">
        <f t="shared" si="2"/>
        <v>1.229746070133011</v>
      </c>
      <c r="F53" s="14">
        <v>445.8</v>
      </c>
      <c r="G53" s="14">
        <v>20.27</v>
      </c>
      <c r="H53" s="32">
        <f t="shared" si="3"/>
        <v>23.27</v>
      </c>
      <c r="I53" s="23">
        <f t="shared" si="4"/>
        <v>-9.1428571428571512E-2</v>
      </c>
      <c r="J53" s="24">
        <f t="shared" si="5"/>
        <v>1.4068923821039905</v>
      </c>
    </row>
    <row r="54" spans="1:10" x14ac:dyDescent="0.25">
      <c r="A54" s="14">
        <v>165.8</v>
      </c>
      <c r="B54" s="14">
        <v>17.86</v>
      </c>
      <c r="C54" s="32">
        <f t="shared" si="0"/>
        <v>20.86</v>
      </c>
      <c r="D54" s="23">
        <f t="shared" si="1"/>
        <v>2.592592592592614E-2</v>
      </c>
      <c r="E54" s="24">
        <f t="shared" si="2"/>
        <v>1.2611850060459493</v>
      </c>
      <c r="F54" s="14">
        <v>442.3</v>
      </c>
      <c r="G54" s="14">
        <v>20.59</v>
      </c>
      <c r="H54" s="32">
        <f t="shared" si="3"/>
        <v>23.59</v>
      </c>
      <c r="I54" s="23">
        <f t="shared" si="4"/>
        <v>6.5714285714285836E-2</v>
      </c>
      <c r="J54" s="24">
        <f t="shared" si="5"/>
        <v>1.4262394195888755</v>
      </c>
    </row>
    <row r="55" spans="1:10" x14ac:dyDescent="0.25">
      <c r="A55" s="14">
        <v>168.5</v>
      </c>
      <c r="B55" s="14">
        <v>17.93</v>
      </c>
      <c r="C55" s="32">
        <f t="shared" si="0"/>
        <v>20.93</v>
      </c>
      <c r="D55" s="23">
        <f t="shared" si="1"/>
        <v>-8.6666666666666003E-2</v>
      </c>
      <c r="E55" s="24">
        <f t="shared" si="2"/>
        <v>1.265417170495768</v>
      </c>
      <c r="F55" s="14">
        <v>438.8</v>
      </c>
      <c r="G55" s="14">
        <v>20.36</v>
      </c>
      <c r="H55" s="32">
        <f t="shared" si="3"/>
        <v>23.36</v>
      </c>
      <c r="I55" s="23">
        <f t="shared" si="4"/>
        <v>0.14545454545454509</v>
      </c>
      <c r="J55" s="24">
        <f t="shared" si="5"/>
        <v>1.4123337363966144</v>
      </c>
    </row>
    <row r="56" spans="1:10" x14ac:dyDescent="0.25">
      <c r="A56" s="14">
        <v>171.5</v>
      </c>
      <c r="B56" s="14">
        <v>17.670000000000002</v>
      </c>
      <c r="C56" s="32">
        <f t="shared" si="0"/>
        <v>20.67</v>
      </c>
      <c r="D56" s="23">
        <f t="shared" si="1"/>
        <v>-2.592592592592614E-2</v>
      </c>
      <c r="E56" s="24">
        <f t="shared" si="2"/>
        <v>1.2496977025392988</v>
      </c>
      <c r="F56" s="14">
        <v>435.5</v>
      </c>
      <c r="G56" s="14">
        <v>19.88</v>
      </c>
      <c r="H56" s="32">
        <f t="shared" si="3"/>
        <v>22.88</v>
      </c>
      <c r="I56" s="23">
        <f t="shared" si="4"/>
        <v>-3.7931034482758724E-2</v>
      </c>
      <c r="J56" s="24">
        <f t="shared" si="5"/>
        <v>1.3833131801692866</v>
      </c>
    </row>
    <row r="57" spans="1:10" x14ac:dyDescent="0.25">
      <c r="A57" s="14">
        <v>174.2</v>
      </c>
      <c r="B57" s="14">
        <v>17.600000000000001</v>
      </c>
      <c r="C57" s="32">
        <f t="shared" si="0"/>
        <v>20.6</v>
      </c>
      <c r="D57" s="23">
        <f t="shared" si="1"/>
        <v>0.18965517241379176</v>
      </c>
      <c r="E57" s="24">
        <f t="shared" si="2"/>
        <v>1.2454655380894801</v>
      </c>
      <c r="F57" s="14">
        <v>432.6</v>
      </c>
      <c r="G57" s="14">
        <v>19.989999999999998</v>
      </c>
      <c r="H57" s="32">
        <f t="shared" si="3"/>
        <v>22.99</v>
      </c>
      <c r="I57" s="23">
        <f t="shared" si="4"/>
        <v>-1.2500000000000667E-2</v>
      </c>
      <c r="J57" s="24">
        <f t="shared" si="5"/>
        <v>1.3899637243047158</v>
      </c>
    </row>
    <row r="58" spans="1:10" x14ac:dyDescent="0.25">
      <c r="A58" s="14">
        <v>177.1</v>
      </c>
      <c r="B58" s="14">
        <v>18.149999999999999</v>
      </c>
      <c r="C58" s="32">
        <f t="shared" si="0"/>
        <v>21.15</v>
      </c>
      <c r="D58" s="23">
        <f t="shared" si="1"/>
        <v>-0.23333333333333148</v>
      </c>
      <c r="E58" s="24">
        <f t="shared" si="2"/>
        <v>1.2787182587666264</v>
      </c>
      <c r="F58" s="14">
        <v>429.4</v>
      </c>
      <c r="G58" s="14">
        <v>20.03</v>
      </c>
      <c r="H58" s="32">
        <f t="shared" si="3"/>
        <v>23.03</v>
      </c>
      <c r="I58" s="23">
        <f t="shared" si="4"/>
        <v>0.11666666666666825</v>
      </c>
      <c r="J58" s="24">
        <f t="shared" si="5"/>
        <v>1.3923821039903266</v>
      </c>
    </row>
    <row r="59" spans="1:10" x14ac:dyDescent="0.25">
      <c r="A59" s="14">
        <v>179.8</v>
      </c>
      <c r="B59" s="14">
        <v>17.52</v>
      </c>
      <c r="C59" s="32">
        <f t="shared" si="0"/>
        <v>20.52</v>
      </c>
      <c r="D59" s="23">
        <f t="shared" si="1"/>
        <v>0.17666666666666705</v>
      </c>
      <c r="E59" s="24">
        <f t="shared" si="2"/>
        <v>1.2406287787182588</v>
      </c>
      <c r="F59" s="14">
        <v>425.8</v>
      </c>
      <c r="G59" s="14">
        <v>19.61</v>
      </c>
      <c r="H59" s="32">
        <f t="shared" si="3"/>
        <v>22.61</v>
      </c>
      <c r="I59" s="23">
        <f t="shared" si="4"/>
        <v>-1.7142857142857792E-2</v>
      </c>
      <c r="J59" s="24">
        <f t="shared" si="5"/>
        <v>1.3669891172914148</v>
      </c>
    </row>
    <row r="60" spans="1:10" x14ac:dyDescent="0.25">
      <c r="A60" s="14">
        <v>182.8</v>
      </c>
      <c r="B60" s="14">
        <v>18.05</v>
      </c>
      <c r="C60" s="32">
        <f t="shared" si="0"/>
        <v>21.05</v>
      </c>
      <c r="D60" s="23">
        <f t="shared" si="1"/>
        <v>1.6666666666666902E-2</v>
      </c>
      <c r="E60" s="24">
        <f t="shared" si="2"/>
        <v>1.2726723095525998</v>
      </c>
      <c r="F60" s="14">
        <v>422.3</v>
      </c>
      <c r="G60" s="14">
        <v>19.670000000000002</v>
      </c>
      <c r="H60" s="32">
        <f t="shared" si="3"/>
        <v>22.67</v>
      </c>
      <c r="I60" s="23">
        <f t="shared" si="4"/>
        <v>-5.9999999999999228E-2</v>
      </c>
      <c r="J60" s="24">
        <f t="shared" si="5"/>
        <v>1.3706166868198308</v>
      </c>
    </row>
    <row r="61" spans="1:10" x14ac:dyDescent="0.25">
      <c r="A61" s="14">
        <v>185.8</v>
      </c>
      <c r="B61" s="14">
        <v>18.100000000000001</v>
      </c>
      <c r="C61" s="32">
        <f t="shared" si="0"/>
        <v>21.1</v>
      </c>
      <c r="D61" s="23">
        <f t="shared" si="1"/>
        <v>3.7037037037036404E-2</v>
      </c>
      <c r="E61" s="24">
        <f t="shared" si="2"/>
        <v>1.2756952841596132</v>
      </c>
      <c r="F61" s="14">
        <v>418.8</v>
      </c>
      <c r="G61" s="14">
        <v>19.88</v>
      </c>
      <c r="H61" s="32">
        <f t="shared" si="3"/>
        <v>22.88</v>
      </c>
      <c r="I61" s="23">
        <f t="shared" si="4"/>
        <v>-1.7142857142857792E-2</v>
      </c>
      <c r="J61" s="24">
        <f t="shared" si="5"/>
        <v>1.3833131801692866</v>
      </c>
    </row>
    <row r="62" spans="1:10" x14ac:dyDescent="0.25">
      <c r="A62" s="14">
        <v>188.5</v>
      </c>
      <c r="B62" s="14">
        <v>18.2</v>
      </c>
      <c r="C62" s="32">
        <f t="shared" si="0"/>
        <v>21.2</v>
      </c>
      <c r="D62" s="23">
        <f t="shared" si="1"/>
        <v>0.12222222222222343</v>
      </c>
      <c r="E62" s="24">
        <f t="shared" si="2"/>
        <v>1.2817412333736398</v>
      </c>
      <c r="F62" s="14">
        <v>415.3</v>
      </c>
      <c r="G62" s="14">
        <v>19.940000000000001</v>
      </c>
      <c r="H62" s="32">
        <f t="shared" si="3"/>
        <v>22.94</v>
      </c>
      <c r="I62" s="23">
        <f t="shared" si="4"/>
        <v>0.15428571428571505</v>
      </c>
      <c r="J62" s="24">
        <f t="shared" si="5"/>
        <v>1.3869407496977026</v>
      </c>
    </row>
    <row r="63" spans="1:10" x14ac:dyDescent="0.25">
      <c r="A63" s="14">
        <v>191.2</v>
      </c>
      <c r="B63" s="14">
        <v>18.53</v>
      </c>
      <c r="C63" s="32">
        <f t="shared" si="0"/>
        <v>21.53</v>
      </c>
      <c r="D63" s="23">
        <f t="shared" si="1"/>
        <v>-4.3333333333334188E-2</v>
      </c>
      <c r="E63" s="24">
        <f t="shared" si="2"/>
        <v>1.3016928657799276</v>
      </c>
      <c r="F63" s="14">
        <v>411.8</v>
      </c>
      <c r="G63" s="14">
        <v>19.399999999999999</v>
      </c>
      <c r="H63" s="32">
        <f t="shared" si="3"/>
        <v>22.4</v>
      </c>
      <c r="I63" s="23">
        <f t="shared" si="4"/>
        <v>5.0000000000000225E-2</v>
      </c>
      <c r="J63" s="24">
        <f t="shared" si="5"/>
        <v>1.3542926239419588</v>
      </c>
    </row>
    <row r="64" spans="1:10" x14ac:dyDescent="0.25">
      <c r="A64" s="14">
        <v>194.2</v>
      </c>
      <c r="B64" s="14">
        <v>18.399999999999999</v>
      </c>
      <c r="C64" s="32">
        <f t="shared" si="0"/>
        <v>21.4</v>
      </c>
      <c r="D64" s="23">
        <f t="shared" si="1"/>
        <v>0</v>
      </c>
      <c r="E64" s="24">
        <f t="shared" si="2"/>
        <v>1.2938331318016929</v>
      </c>
      <c r="F64" s="14">
        <v>408.6</v>
      </c>
      <c r="G64" s="14">
        <v>19.239999999999998</v>
      </c>
      <c r="H64" s="32">
        <f t="shared" si="3"/>
        <v>22.24</v>
      </c>
      <c r="I64" s="23">
        <f t="shared" si="4"/>
        <v>-8.1249999999999337E-2</v>
      </c>
      <c r="J64" s="24">
        <f t="shared" si="5"/>
        <v>1.3446191051995162</v>
      </c>
    </row>
    <row r="65" spans="1:10" x14ac:dyDescent="0.25">
      <c r="A65" s="14">
        <v>197.2</v>
      </c>
      <c r="B65" s="14">
        <v>18.399999999999999</v>
      </c>
      <c r="C65" s="32">
        <f t="shared" si="0"/>
        <v>21.4</v>
      </c>
      <c r="D65" s="23">
        <f t="shared" si="1"/>
        <v>-6.666666666666643E-2</v>
      </c>
      <c r="E65" s="24">
        <f t="shared" si="2"/>
        <v>1.2938331318016929</v>
      </c>
      <c r="F65" s="14">
        <v>405.4</v>
      </c>
      <c r="G65" s="14">
        <v>19.5</v>
      </c>
      <c r="H65" s="32">
        <f t="shared" si="3"/>
        <v>22.5</v>
      </c>
      <c r="I65" s="23">
        <f t="shared" si="4"/>
        <v>-7.7142857142857027E-2</v>
      </c>
      <c r="J65" s="24">
        <f t="shared" si="5"/>
        <v>1.3603385731559856</v>
      </c>
    </row>
    <row r="66" spans="1:10" x14ac:dyDescent="0.25">
      <c r="A66" s="14">
        <v>200.2</v>
      </c>
      <c r="B66" s="14">
        <v>18.2</v>
      </c>
      <c r="C66" s="32">
        <f t="shared" si="0"/>
        <v>21.2</v>
      </c>
      <c r="D66" s="23">
        <f t="shared" si="1"/>
        <v>2.5925925925925866E-2</v>
      </c>
      <c r="E66" s="24">
        <f t="shared" si="2"/>
        <v>1.2817412333736398</v>
      </c>
      <c r="F66" s="14">
        <v>401.9</v>
      </c>
      <c r="G66" s="14">
        <v>19.77</v>
      </c>
      <c r="H66" s="32">
        <f t="shared" si="3"/>
        <v>22.77</v>
      </c>
      <c r="I66" s="23">
        <f t="shared" si="4"/>
        <v>3.4374999999999947E-2</v>
      </c>
      <c r="J66" s="24">
        <f t="shared" si="5"/>
        <v>1.3766626360338574</v>
      </c>
    </row>
    <row r="67" spans="1:10" x14ac:dyDescent="0.25">
      <c r="A67" s="14">
        <v>202.9</v>
      </c>
      <c r="B67" s="14">
        <v>18.27</v>
      </c>
      <c r="C67" s="32">
        <f t="shared" si="0"/>
        <v>21.27</v>
      </c>
      <c r="D67" s="23">
        <f t="shared" si="1"/>
        <v>0.10000000000000027</v>
      </c>
      <c r="E67" s="24">
        <f t="shared" si="2"/>
        <v>1.2859733978234584</v>
      </c>
      <c r="F67" s="14">
        <v>398.7</v>
      </c>
      <c r="G67" s="14">
        <v>19.66</v>
      </c>
      <c r="H67" s="32">
        <f t="shared" si="3"/>
        <v>22.66</v>
      </c>
      <c r="I67" s="23">
        <f t="shared" si="4"/>
        <v>-0.11875000000000011</v>
      </c>
      <c r="J67" s="24">
        <f t="shared" si="5"/>
        <v>1.3700120918984282</v>
      </c>
    </row>
    <row r="68" spans="1:10" x14ac:dyDescent="0.25">
      <c r="A68" s="14">
        <v>205.6</v>
      </c>
      <c r="B68" s="14">
        <v>18.54</v>
      </c>
      <c r="C68" s="32">
        <f t="shared" ref="C68:C131" si="6">B68+3</f>
        <v>21.54</v>
      </c>
      <c r="D68" s="23">
        <f t="shared" ref="D68:D131" si="7">(B69-B68)/(A69-A68)</f>
        <v>-0.1033333333333329</v>
      </c>
      <c r="E68" s="24">
        <f t="shared" ref="E68:E131" si="8">C68/$C$3</f>
        <v>1.3022974607013302</v>
      </c>
      <c r="F68" s="14">
        <v>395.5</v>
      </c>
      <c r="G68" s="14">
        <v>20.04</v>
      </c>
      <c r="H68" s="32">
        <f t="shared" ref="H68:H131" si="9">G68+3</f>
        <v>23.04</v>
      </c>
      <c r="I68" s="23">
        <f t="shared" ref="I68:I131" si="10">(G69-G68)/(F69-F68)</f>
        <v>0</v>
      </c>
      <c r="J68" s="24">
        <f t="shared" ref="J68:J131" si="11">H68/$C$3</f>
        <v>1.3929866989117292</v>
      </c>
    </row>
    <row r="69" spans="1:10" x14ac:dyDescent="0.25">
      <c r="A69" s="14">
        <v>208.6</v>
      </c>
      <c r="B69" s="14">
        <v>18.23</v>
      </c>
      <c r="C69" s="32">
        <f t="shared" si="6"/>
        <v>21.23</v>
      </c>
      <c r="D69" s="23">
        <f t="shared" si="7"/>
        <v>5.5555555555554678E-2</v>
      </c>
      <c r="E69" s="24">
        <f t="shared" si="8"/>
        <v>1.2835550181378477</v>
      </c>
      <c r="F69" s="14">
        <v>392.4</v>
      </c>
      <c r="G69" s="14">
        <v>20.04</v>
      </c>
      <c r="H69" s="32">
        <f t="shared" si="9"/>
        <v>23.04</v>
      </c>
      <c r="I69" s="23">
        <f t="shared" si="10"/>
        <v>0.16250000000000045</v>
      </c>
      <c r="J69" s="24">
        <f t="shared" si="11"/>
        <v>1.3929866989117292</v>
      </c>
    </row>
    <row r="70" spans="1:10" x14ac:dyDescent="0.25">
      <c r="A70" s="14">
        <v>211.3</v>
      </c>
      <c r="B70" s="14">
        <v>18.38</v>
      </c>
      <c r="C70" s="32">
        <f t="shared" si="6"/>
        <v>21.38</v>
      </c>
      <c r="D70" s="23">
        <f t="shared" si="7"/>
        <v>5.0000000000000509E-2</v>
      </c>
      <c r="E70" s="24">
        <f t="shared" si="8"/>
        <v>1.2926239419588876</v>
      </c>
      <c r="F70" s="14">
        <v>389.2</v>
      </c>
      <c r="G70" s="14">
        <v>19.52</v>
      </c>
      <c r="H70" s="32">
        <f t="shared" si="9"/>
        <v>22.52</v>
      </c>
      <c r="I70" s="23">
        <f t="shared" si="10"/>
        <v>5.9375000000000608E-2</v>
      </c>
      <c r="J70" s="24">
        <f t="shared" si="11"/>
        <v>1.3615477629987909</v>
      </c>
    </row>
    <row r="71" spans="1:10" x14ac:dyDescent="0.25">
      <c r="A71" s="14">
        <v>214.1</v>
      </c>
      <c r="B71" s="14">
        <v>18.52</v>
      </c>
      <c r="C71" s="32">
        <f t="shared" si="6"/>
        <v>21.52</v>
      </c>
      <c r="D71" s="23">
        <f t="shared" si="7"/>
        <v>-3.33333333333267E-3</v>
      </c>
      <c r="E71" s="24">
        <f t="shared" si="8"/>
        <v>1.3010882708585247</v>
      </c>
      <c r="F71" s="14">
        <v>386</v>
      </c>
      <c r="G71" s="14">
        <v>19.329999999999998</v>
      </c>
      <c r="H71" s="32">
        <f t="shared" si="9"/>
        <v>22.33</v>
      </c>
      <c r="I71" s="23">
        <f t="shared" si="10"/>
        <v>-9.6875000000001057E-2</v>
      </c>
      <c r="J71" s="24">
        <f t="shared" si="11"/>
        <v>1.3500604594921402</v>
      </c>
    </row>
    <row r="72" spans="1:10" x14ac:dyDescent="0.25">
      <c r="A72" s="14">
        <v>217.1</v>
      </c>
      <c r="B72" s="14">
        <v>18.510000000000002</v>
      </c>
      <c r="C72" s="32">
        <f t="shared" si="6"/>
        <v>21.51</v>
      </c>
      <c r="D72" s="23">
        <f t="shared" si="7"/>
        <v>2.9999999999999954E-2</v>
      </c>
      <c r="E72" s="24">
        <f t="shared" si="8"/>
        <v>1.3004836759371223</v>
      </c>
      <c r="F72" s="14">
        <v>382.8</v>
      </c>
      <c r="G72" s="14">
        <v>19.64</v>
      </c>
      <c r="H72" s="32">
        <f t="shared" si="9"/>
        <v>22.64</v>
      </c>
      <c r="I72" s="23">
        <f t="shared" si="10"/>
        <v>0.11875000000000011</v>
      </c>
      <c r="J72" s="24">
        <f t="shared" si="11"/>
        <v>1.3688029020556229</v>
      </c>
    </row>
    <row r="73" spans="1:10" x14ac:dyDescent="0.25">
      <c r="A73" s="14">
        <v>220.1</v>
      </c>
      <c r="B73" s="14">
        <v>18.600000000000001</v>
      </c>
      <c r="C73" s="32">
        <f t="shared" si="6"/>
        <v>21.6</v>
      </c>
      <c r="D73" s="23">
        <f t="shared" si="7"/>
        <v>9.6666666666666387E-2</v>
      </c>
      <c r="E73" s="24">
        <f t="shared" si="8"/>
        <v>1.3059250302297463</v>
      </c>
      <c r="F73" s="14">
        <v>379.6</v>
      </c>
      <c r="G73" s="14">
        <v>19.260000000000002</v>
      </c>
      <c r="H73" s="32">
        <f t="shared" si="9"/>
        <v>22.26</v>
      </c>
      <c r="I73" s="23">
        <f t="shared" si="10"/>
        <v>1.7647058823529904E-2</v>
      </c>
      <c r="J73" s="24">
        <f t="shared" si="11"/>
        <v>1.3458282950423217</v>
      </c>
    </row>
    <row r="74" spans="1:10" x14ac:dyDescent="0.25">
      <c r="A74" s="14">
        <v>223.1</v>
      </c>
      <c r="B74" s="14">
        <v>18.89</v>
      </c>
      <c r="C74" s="32">
        <f t="shared" si="6"/>
        <v>21.89</v>
      </c>
      <c r="D74" s="23">
        <f t="shared" si="7"/>
        <v>1.9999999999999574E-2</v>
      </c>
      <c r="E74" s="24">
        <f t="shared" si="8"/>
        <v>1.3234582829504233</v>
      </c>
      <c r="F74" s="14">
        <v>376.2</v>
      </c>
      <c r="G74" s="14">
        <v>19.2</v>
      </c>
      <c r="H74" s="32">
        <f t="shared" si="9"/>
        <v>22.2</v>
      </c>
      <c r="I74" s="23">
        <f t="shared" si="10"/>
        <v>7.8125000000000278E-2</v>
      </c>
      <c r="J74" s="24">
        <f t="shared" si="11"/>
        <v>1.3422007255139057</v>
      </c>
    </row>
    <row r="75" spans="1:10" x14ac:dyDescent="0.25">
      <c r="A75" s="14">
        <v>226.1</v>
      </c>
      <c r="B75" s="14">
        <v>18.95</v>
      </c>
      <c r="C75" s="32">
        <f t="shared" si="6"/>
        <v>21.95</v>
      </c>
      <c r="D75" s="23">
        <f t="shared" si="7"/>
        <v>-0.10606060606060505</v>
      </c>
      <c r="E75" s="24">
        <f t="shared" si="8"/>
        <v>1.3270858524788391</v>
      </c>
      <c r="F75" s="14">
        <v>373</v>
      </c>
      <c r="G75" s="14">
        <v>18.95</v>
      </c>
      <c r="H75" s="32">
        <f t="shared" si="9"/>
        <v>21.95</v>
      </c>
      <c r="I75" s="23">
        <f t="shared" si="10"/>
        <v>3.1249999999999445E-2</v>
      </c>
      <c r="J75" s="24">
        <f t="shared" si="11"/>
        <v>1.3270858524788391</v>
      </c>
    </row>
    <row r="76" spans="1:10" x14ac:dyDescent="0.25">
      <c r="A76" s="14">
        <v>229.4</v>
      </c>
      <c r="B76" s="14">
        <v>18.600000000000001</v>
      </c>
      <c r="C76" s="32">
        <f t="shared" si="6"/>
        <v>21.6</v>
      </c>
      <c r="D76" s="23">
        <f t="shared" si="7"/>
        <v>0.15199999999999961</v>
      </c>
      <c r="E76" s="24">
        <f t="shared" si="8"/>
        <v>1.3059250302297463</v>
      </c>
      <c r="F76" s="14">
        <v>369.8</v>
      </c>
      <c r="G76" s="14">
        <v>18.850000000000001</v>
      </c>
      <c r="H76" s="32">
        <f t="shared" si="9"/>
        <v>21.85</v>
      </c>
      <c r="I76" s="23">
        <f t="shared" si="10"/>
        <v>-4.9999999999998955E-2</v>
      </c>
      <c r="J76" s="24">
        <f t="shared" si="11"/>
        <v>1.3210399032648128</v>
      </c>
    </row>
    <row r="77" spans="1:10" x14ac:dyDescent="0.25">
      <c r="A77" s="14">
        <v>231.9</v>
      </c>
      <c r="B77" s="14">
        <v>18.98</v>
      </c>
      <c r="C77" s="32">
        <f t="shared" si="6"/>
        <v>21.98</v>
      </c>
      <c r="D77" s="23">
        <f t="shared" si="7"/>
        <v>0</v>
      </c>
      <c r="E77" s="24">
        <f t="shared" si="8"/>
        <v>1.3288996372430473</v>
      </c>
      <c r="F77" s="14">
        <v>366.4</v>
      </c>
      <c r="G77" s="14">
        <v>19.02</v>
      </c>
      <c r="H77" s="32">
        <f t="shared" si="9"/>
        <v>22.02</v>
      </c>
      <c r="I77" s="23">
        <f t="shared" si="10"/>
        <v>-1.3513513513513747E-2</v>
      </c>
      <c r="J77" s="24">
        <f t="shared" si="11"/>
        <v>1.3313180169286578</v>
      </c>
    </row>
    <row r="78" spans="1:10" x14ac:dyDescent="0.25">
      <c r="A78" s="14">
        <v>234.6</v>
      </c>
      <c r="B78" s="14">
        <v>18.98</v>
      </c>
      <c r="C78" s="32">
        <f t="shared" si="6"/>
        <v>21.98</v>
      </c>
      <c r="D78" s="23">
        <f t="shared" si="7"/>
        <v>-7.8571428571427848E-2</v>
      </c>
      <c r="E78" s="24">
        <f t="shared" si="8"/>
        <v>1.3288996372430473</v>
      </c>
      <c r="F78" s="14">
        <v>362.7</v>
      </c>
      <c r="G78" s="14">
        <v>19.07</v>
      </c>
      <c r="H78" s="32">
        <f t="shared" si="9"/>
        <v>22.07</v>
      </c>
      <c r="I78" s="23">
        <f t="shared" si="10"/>
        <v>0.12285714285714278</v>
      </c>
      <c r="J78" s="24">
        <f t="shared" si="11"/>
        <v>1.3343409915356712</v>
      </c>
    </row>
    <row r="79" spans="1:10" x14ac:dyDescent="0.25">
      <c r="A79" s="14">
        <v>237.4</v>
      </c>
      <c r="B79" s="14">
        <v>18.760000000000002</v>
      </c>
      <c r="C79" s="32">
        <f t="shared" si="6"/>
        <v>21.76</v>
      </c>
      <c r="D79" s="23">
        <f t="shared" si="7"/>
        <v>0.18148148148148166</v>
      </c>
      <c r="E79" s="24">
        <f t="shared" si="8"/>
        <v>1.3155985489721889</v>
      </c>
      <c r="F79" s="14">
        <v>359.2</v>
      </c>
      <c r="G79" s="14">
        <v>18.64</v>
      </c>
      <c r="H79" s="32">
        <f t="shared" si="9"/>
        <v>21.64</v>
      </c>
      <c r="I79" s="23">
        <f t="shared" si="10"/>
        <v>2.5806451612904107E-2</v>
      </c>
      <c r="J79" s="24">
        <f t="shared" si="11"/>
        <v>1.3083434099153568</v>
      </c>
    </row>
    <row r="80" spans="1:10" x14ac:dyDescent="0.25">
      <c r="A80" s="14">
        <v>240.1</v>
      </c>
      <c r="B80" s="14">
        <v>19.25</v>
      </c>
      <c r="C80" s="32">
        <f t="shared" si="6"/>
        <v>22.25</v>
      </c>
      <c r="D80" s="23">
        <f t="shared" si="7"/>
        <v>-8.2142857142856962E-2</v>
      </c>
      <c r="E80" s="24">
        <f t="shared" si="8"/>
        <v>1.3452237001209191</v>
      </c>
      <c r="F80" s="14">
        <v>356.1</v>
      </c>
      <c r="G80" s="14">
        <v>18.559999999999999</v>
      </c>
      <c r="H80" s="32">
        <f t="shared" si="9"/>
        <v>21.56</v>
      </c>
      <c r="I80" s="23">
        <f t="shared" si="10"/>
        <v>5.9999999999999228E-2</v>
      </c>
      <c r="J80" s="24">
        <f t="shared" si="11"/>
        <v>1.3035066505441355</v>
      </c>
    </row>
    <row r="81" spans="1:10" x14ac:dyDescent="0.25">
      <c r="A81" s="14">
        <v>242.9</v>
      </c>
      <c r="B81" s="14">
        <v>19.02</v>
      </c>
      <c r="C81" s="32">
        <f t="shared" si="6"/>
        <v>22.02</v>
      </c>
      <c r="D81" s="23">
        <f t="shared" si="7"/>
        <v>8.4000000000000338E-2</v>
      </c>
      <c r="E81" s="24">
        <f t="shared" si="8"/>
        <v>1.3313180169286578</v>
      </c>
      <c r="F81" s="14">
        <v>352.6</v>
      </c>
      <c r="G81" s="14">
        <v>18.350000000000001</v>
      </c>
      <c r="H81" s="32">
        <f t="shared" si="9"/>
        <v>21.35</v>
      </c>
      <c r="I81" s="23">
        <f t="shared" si="10"/>
        <v>-2.5806451612902487E-2</v>
      </c>
      <c r="J81" s="24">
        <f t="shared" si="11"/>
        <v>1.2908101571946797</v>
      </c>
    </row>
    <row r="82" spans="1:10" x14ac:dyDescent="0.25">
      <c r="A82" s="14">
        <v>245.4</v>
      </c>
      <c r="B82" s="14">
        <v>19.23</v>
      </c>
      <c r="C82" s="32">
        <f t="shared" si="6"/>
        <v>22.23</v>
      </c>
      <c r="D82" s="23">
        <f t="shared" si="7"/>
        <v>5.1999999999999602E-2</v>
      </c>
      <c r="E82" s="24">
        <f t="shared" si="8"/>
        <v>1.3440145102781138</v>
      </c>
      <c r="F82" s="14">
        <v>349.5</v>
      </c>
      <c r="G82" s="14">
        <v>18.43</v>
      </c>
      <c r="H82" s="32">
        <f t="shared" si="9"/>
        <v>21.43</v>
      </c>
      <c r="I82" s="23">
        <f t="shared" si="10"/>
        <v>-9.4117647058824236E-2</v>
      </c>
      <c r="J82" s="24">
        <f t="shared" si="11"/>
        <v>1.2956469165659008</v>
      </c>
    </row>
    <row r="83" spans="1:10" x14ac:dyDescent="0.25">
      <c r="A83" s="14">
        <v>247.9</v>
      </c>
      <c r="B83" s="14">
        <v>19.36</v>
      </c>
      <c r="C83" s="32">
        <f t="shared" si="6"/>
        <v>22.36</v>
      </c>
      <c r="D83" s="23">
        <f t="shared" si="7"/>
        <v>6.6666666666666846E-2</v>
      </c>
      <c r="E83" s="24">
        <f t="shared" si="8"/>
        <v>1.3518742442563483</v>
      </c>
      <c r="F83" s="14">
        <v>346.1</v>
      </c>
      <c r="G83" s="14">
        <v>18.75</v>
      </c>
      <c r="H83" s="32">
        <f t="shared" si="9"/>
        <v>21.75</v>
      </c>
      <c r="I83" s="23">
        <f t="shared" si="10"/>
        <v>3.7931034482757982E-2</v>
      </c>
      <c r="J83" s="24">
        <f t="shared" si="11"/>
        <v>1.314993954050786</v>
      </c>
    </row>
    <row r="84" spans="1:10" x14ac:dyDescent="0.25">
      <c r="A84" s="14">
        <v>250.6</v>
      </c>
      <c r="B84" s="14">
        <v>19.54</v>
      </c>
      <c r="C84" s="32">
        <f t="shared" si="6"/>
        <v>22.54</v>
      </c>
      <c r="D84" s="23">
        <f t="shared" si="7"/>
        <v>-6.4285714285713919E-2</v>
      </c>
      <c r="E84" s="24">
        <f t="shared" si="8"/>
        <v>1.3627569528415961</v>
      </c>
      <c r="F84" s="14">
        <v>343.2</v>
      </c>
      <c r="G84" s="14">
        <v>18.64</v>
      </c>
      <c r="H84" s="32">
        <f t="shared" si="9"/>
        <v>21.64</v>
      </c>
      <c r="I84" s="23">
        <f t="shared" si="10"/>
        <v>2.9411764705882967E-2</v>
      </c>
      <c r="J84" s="24">
        <f t="shared" si="11"/>
        <v>1.3083434099153568</v>
      </c>
    </row>
    <row r="85" spans="1:10" x14ac:dyDescent="0.25">
      <c r="A85" s="14">
        <v>253.4</v>
      </c>
      <c r="B85" s="14">
        <v>19.36</v>
      </c>
      <c r="C85" s="32">
        <f t="shared" si="6"/>
        <v>22.36</v>
      </c>
      <c r="D85" s="23">
        <f t="shared" si="7"/>
        <v>3.9393939393939294E-2</v>
      </c>
      <c r="E85" s="24">
        <f t="shared" si="8"/>
        <v>1.3518742442563483</v>
      </c>
      <c r="F85" s="14">
        <v>339.8</v>
      </c>
      <c r="G85" s="14">
        <v>18.54</v>
      </c>
      <c r="H85" s="32">
        <f t="shared" si="9"/>
        <v>21.54</v>
      </c>
      <c r="I85" s="23">
        <f t="shared" si="10"/>
        <v>-5.4838709677419502E-2</v>
      </c>
      <c r="J85" s="24">
        <f t="shared" si="11"/>
        <v>1.3022974607013302</v>
      </c>
    </row>
    <row r="86" spans="1:10" x14ac:dyDescent="0.25">
      <c r="A86" s="14">
        <v>256.7</v>
      </c>
      <c r="B86" s="14">
        <v>19.489999999999998</v>
      </c>
      <c r="C86" s="32">
        <f t="shared" si="6"/>
        <v>22.49</v>
      </c>
      <c r="D86" s="23">
        <f t="shared" si="7"/>
        <v>-8.1818181818181401E-2</v>
      </c>
      <c r="E86" s="24">
        <f t="shared" si="8"/>
        <v>1.3597339782345828</v>
      </c>
      <c r="F86" s="14">
        <v>336.7</v>
      </c>
      <c r="G86" s="14">
        <v>18.71</v>
      </c>
      <c r="H86" s="32">
        <f t="shared" si="9"/>
        <v>21.71</v>
      </c>
      <c r="I86" s="23">
        <f t="shared" si="10"/>
        <v>0.10588235294117701</v>
      </c>
      <c r="J86" s="24">
        <f t="shared" si="11"/>
        <v>1.3125755743651755</v>
      </c>
    </row>
    <row r="87" spans="1:10" x14ac:dyDescent="0.25">
      <c r="A87" s="14">
        <v>260</v>
      </c>
      <c r="B87" s="14">
        <v>19.22</v>
      </c>
      <c r="C87" s="32">
        <f t="shared" si="6"/>
        <v>22.22</v>
      </c>
      <c r="D87" s="23">
        <f t="shared" si="7"/>
        <v>7.0588235294118701E-2</v>
      </c>
      <c r="E87" s="24">
        <f t="shared" si="8"/>
        <v>1.3434099153567109</v>
      </c>
      <c r="F87" s="14">
        <v>333.3</v>
      </c>
      <c r="G87" s="14">
        <v>18.350000000000001</v>
      </c>
      <c r="H87" s="32">
        <f t="shared" si="9"/>
        <v>21.35</v>
      </c>
      <c r="I87" s="23">
        <f t="shared" si="10"/>
        <v>-8.8235294117645344E-2</v>
      </c>
      <c r="J87" s="24">
        <f t="shared" si="11"/>
        <v>1.2908101571946797</v>
      </c>
    </row>
    <row r="88" spans="1:10" x14ac:dyDescent="0.25">
      <c r="A88" s="14">
        <v>263.39999999999998</v>
      </c>
      <c r="B88" s="14">
        <v>19.46</v>
      </c>
      <c r="C88" s="32">
        <f t="shared" si="6"/>
        <v>22.46</v>
      </c>
      <c r="D88" s="23">
        <f t="shared" si="7"/>
        <v>0.13030303030302975</v>
      </c>
      <c r="E88" s="24">
        <f t="shared" si="8"/>
        <v>1.3579201934703751</v>
      </c>
      <c r="F88" s="14">
        <v>329.9</v>
      </c>
      <c r="G88" s="14">
        <v>18.649999999999999</v>
      </c>
      <c r="H88" s="32">
        <f t="shared" si="9"/>
        <v>21.65</v>
      </c>
      <c r="I88" s="23">
        <f t="shared" si="10"/>
        <v>2.4137931034483046E-2</v>
      </c>
      <c r="J88" s="24">
        <f t="shared" si="11"/>
        <v>1.3089480048367594</v>
      </c>
    </row>
    <row r="89" spans="1:10" x14ac:dyDescent="0.25">
      <c r="A89" s="14">
        <v>266.7</v>
      </c>
      <c r="B89" s="14">
        <v>19.89</v>
      </c>
      <c r="C89" s="32">
        <f t="shared" si="6"/>
        <v>22.89</v>
      </c>
      <c r="D89" s="23">
        <f t="shared" si="7"/>
        <v>-7.741935483870975E-2</v>
      </c>
      <c r="E89" s="24">
        <f t="shared" si="8"/>
        <v>1.3839177750906893</v>
      </c>
      <c r="F89" s="14">
        <v>327</v>
      </c>
      <c r="G89" s="14">
        <v>18.579999999999998</v>
      </c>
      <c r="H89" s="32">
        <f t="shared" si="9"/>
        <v>21.58</v>
      </c>
      <c r="I89" s="23">
        <f t="shared" si="10"/>
        <v>7.1428571428570883E-2</v>
      </c>
      <c r="J89" s="24">
        <f t="shared" si="11"/>
        <v>1.3047158403869408</v>
      </c>
    </row>
    <row r="90" spans="1:10" x14ac:dyDescent="0.25">
      <c r="A90" s="14">
        <v>269.8</v>
      </c>
      <c r="B90" s="14">
        <v>19.649999999999999</v>
      </c>
      <c r="C90" s="32">
        <f t="shared" si="6"/>
        <v>22.65</v>
      </c>
      <c r="D90" s="23">
        <f t="shared" si="7"/>
        <v>3.6666666666667659E-2</v>
      </c>
      <c r="E90" s="24">
        <f t="shared" si="8"/>
        <v>1.3694074969770254</v>
      </c>
      <c r="F90" s="14">
        <v>324.2</v>
      </c>
      <c r="G90" s="14">
        <v>18.38</v>
      </c>
      <c r="H90" s="32">
        <f t="shared" si="9"/>
        <v>21.38</v>
      </c>
      <c r="I90" s="23">
        <f t="shared" si="10"/>
        <v>7.9999999999998302E-3</v>
      </c>
      <c r="J90" s="24">
        <f t="shared" si="11"/>
        <v>1.2926239419588876</v>
      </c>
    </row>
    <row r="91" spans="1:10" x14ac:dyDescent="0.25">
      <c r="A91" s="14">
        <v>272.8</v>
      </c>
      <c r="B91" s="14">
        <v>19.760000000000002</v>
      </c>
      <c r="C91" s="32">
        <f t="shared" si="6"/>
        <v>22.76</v>
      </c>
      <c r="D91" s="23">
        <f t="shared" si="7"/>
        <v>5.3571428571427847E-2</v>
      </c>
      <c r="E91" s="24">
        <f t="shared" si="8"/>
        <v>1.3760580411124548</v>
      </c>
      <c r="F91" s="14">
        <v>321.7</v>
      </c>
      <c r="G91" s="14">
        <v>18.36</v>
      </c>
      <c r="H91" s="32">
        <f t="shared" si="9"/>
        <v>21.36</v>
      </c>
      <c r="I91" s="23">
        <f t="shared" si="10"/>
        <v>-9.3750000000003882E-3</v>
      </c>
      <c r="J91" s="24">
        <f t="shared" si="11"/>
        <v>1.2914147521160824</v>
      </c>
    </row>
    <row r="92" spans="1:10" x14ac:dyDescent="0.25">
      <c r="A92" s="14">
        <v>275.60000000000002</v>
      </c>
      <c r="B92" s="14">
        <v>19.91</v>
      </c>
      <c r="C92" s="32">
        <f t="shared" si="6"/>
        <v>22.91</v>
      </c>
      <c r="D92" s="23">
        <f t="shared" si="7"/>
        <v>-0.15000000000000305</v>
      </c>
      <c r="E92" s="24">
        <f t="shared" si="8"/>
        <v>1.3851269649334947</v>
      </c>
      <c r="F92" s="14">
        <v>318.5</v>
      </c>
      <c r="G92" s="14">
        <v>18.39</v>
      </c>
      <c r="H92" s="32">
        <f t="shared" si="9"/>
        <v>21.39</v>
      </c>
      <c r="I92" s="23">
        <f t="shared" si="10"/>
        <v>0.13928571428571393</v>
      </c>
      <c r="J92" s="24">
        <f t="shared" si="11"/>
        <v>1.2932285368802903</v>
      </c>
    </row>
    <row r="93" spans="1:10" x14ac:dyDescent="0.25">
      <c r="A93" s="14">
        <v>278.39999999999998</v>
      </c>
      <c r="B93" s="14">
        <v>19.489999999999998</v>
      </c>
      <c r="C93" s="32">
        <f t="shared" si="6"/>
        <v>22.49</v>
      </c>
      <c r="D93" s="23">
        <f t="shared" si="7"/>
        <v>-1.785714285714177E-2</v>
      </c>
      <c r="E93" s="24">
        <f t="shared" si="8"/>
        <v>1.3597339782345828</v>
      </c>
      <c r="F93" s="14">
        <v>315.7</v>
      </c>
      <c r="G93" s="14">
        <v>18</v>
      </c>
      <c r="H93" s="32">
        <f t="shared" si="9"/>
        <v>21</v>
      </c>
      <c r="I93" s="23">
        <f t="shared" si="10"/>
        <v>5.7142857142856961E-2</v>
      </c>
      <c r="J93" s="24">
        <f t="shared" si="11"/>
        <v>1.2696493349455866</v>
      </c>
    </row>
    <row r="94" spans="1:10" x14ac:dyDescent="0.25">
      <c r="A94" s="14">
        <v>281.2</v>
      </c>
      <c r="B94" s="14">
        <v>19.440000000000001</v>
      </c>
      <c r="C94" s="32">
        <f t="shared" si="6"/>
        <v>22.44</v>
      </c>
      <c r="D94" s="23">
        <f t="shared" si="7"/>
        <v>0.12258064516128911</v>
      </c>
      <c r="E94" s="24">
        <f t="shared" si="8"/>
        <v>1.3567110036275696</v>
      </c>
      <c r="F94" s="14">
        <v>312.89999999999998</v>
      </c>
      <c r="G94" s="14">
        <v>17.84</v>
      </c>
      <c r="H94" s="32">
        <f t="shared" si="9"/>
        <v>20.84</v>
      </c>
      <c r="I94" s="23">
        <f t="shared" si="10"/>
        <v>-0.17647058823529571</v>
      </c>
      <c r="J94" s="24">
        <f t="shared" si="11"/>
        <v>1.259975816203144</v>
      </c>
    </row>
    <row r="95" spans="1:10" x14ac:dyDescent="0.25">
      <c r="A95" s="14">
        <v>284.3</v>
      </c>
      <c r="B95" s="14">
        <v>19.82</v>
      </c>
      <c r="C95" s="32">
        <f t="shared" si="6"/>
        <v>22.82</v>
      </c>
      <c r="D95" s="23">
        <f t="shared" si="7"/>
        <v>5.6666666666666053E-2</v>
      </c>
      <c r="E95" s="24">
        <f t="shared" si="8"/>
        <v>1.3796856106408708</v>
      </c>
      <c r="F95" s="14">
        <v>309.5</v>
      </c>
      <c r="G95" s="14">
        <v>18.440000000000001</v>
      </c>
      <c r="H95" s="32">
        <f t="shared" si="9"/>
        <v>21.44</v>
      </c>
      <c r="I95" s="23">
        <f t="shared" si="10"/>
        <v>7.1428571428569614E-3</v>
      </c>
      <c r="J95" s="24">
        <f t="shared" si="11"/>
        <v>1.2962515114873037</v>
      </c>
    </row>
    <row r="96" spans="1:10" x14ac:dyDescent="0.25">
      <c r="A96" s="14">
        <v>287.3</v>
      </c>
      <c r="B96" s="14">
        <v>19.989999999999998</v>
      </c>
      <c r="C96" s="32">
        <f t="shared" si="6"/>
        <v>22.99</v>
      </c>
      <c r="D96" s="23">
        <f t="shared" si="7"/>
        <v>-8.0645161290323467E-2</v>
      </c>
      <c r="E96" s="24">
        <f t="shared" si="8"/>
        <v>1.3899637243047158</v>
      </c>
      <c r="F96" s="14">
        <v>306.7</v>
      </c>
      <c r="G96" s="14">
        <v>18.420000000000002</v>
      </c>
      <c r="H96" s="32">
        <f t="shared" si="9"/>
        <v>21.42</v>
      </c>
      <c r="I96" s="23">
        <f t="shared" si="10"/>
        <v>0.13548387096774397</v>
      </c>
      <c r="J96" s="24">
        <f t="shared" si="11"/>
        <v>1.2950423216444984</v>
      </c>
    </row>
    <row r="97" spans="1:10" x14ac:dyDescent="0.25">
      <c r="A97" s="14">
        <v>290.39999999999998</v>
      </c>
      <c r="B97" s="14">
        <v>19.739999999999998</v>
      </c>
      <c r="C97" s="32">
        <f t="shared" si="6"/>
        <v>22.74</v>
      </c>
      <c r="D97" s="23">
        <f t="shared" si="7"/>
        <v>5.4838709677419502E-2</v>
      </c>
      <c r="E97" s="24">
        <f t="shared" si="8"/>
        <v>1.3748488512696493</v>
      </c>
      <c r="F97" s="14">
        <v>303.60000000000002</v>
      </c>
      <c r="G97" s="14">
        <v>18</v>
      </c>
      <c r="H97" s="32">
        <f t="shared" si="9"/>
        <v>21</v>
      </c>
      <c r="I97" s="23">
        <f t="shared" si="10"/>
        <v>7.1428571428570883E-2</v>
      </c>
      <c r="J97" s="24">
        <f t="shared" si="11"/>
        <v>1.2696493349455866</v>
      </c>
    </row>
    <row r="98" spans="1:10" x14ac:dyDescent="0.25">
      <c r="A98" s="14">
        <v>293.5</v>
      </c>
      <c r="B98" s="14">
        <v>19.91</v>
      </c>
      <c r="C98" s="32">
        <f t="shared" si="6"/>
        <v>22.91</v>
      </c>
      <c r="D98" s="23">
        <f t="shared" si="7"/>
        <v>-0.14411764705882404</v>
      </c>
      <c r="E98" s="24">
        <f t="shared" si="8"/>
        <v>1.3851269649334947</v>
      </c>
      <c r="F98" s="14">
        <v>300.8</v>
      </c>
      <c r="G98" s="14">
        <v>17.8</v>
      </c>
      <c r="H98" s="32">
        <f t="shared" si="9"/>
        <v>20.8</v>
      </c>
      <c r="I98" s="23">
        <f t="shared" si="10"/>
        <v>-0.12580645161290249</v>
      </c>
      <c r="J98" s="24">
        <f t="shared" si="11"/>
        <v>1.2575574365175333</v>
      </c>
    </row>
    <row r="99" spans="1:10" x14ac:dyDescent="0.25">
      <c r="A99" s="14">
        <v>296.89999999999998</v>
      </c>
      <c r="B99" s="14">
        <v>19.420000000000002</v>
      </c>
      <c r="C99" s="32">
        <f t="shared" si="6"/>
        <v>22.42</v>
      </c>
      <c r="D99" s="23">
        <f t="shared" si="7"/>
        <v>6.6666666666665248E-3</v>
      </c>
      <c r="E99" s="24">
        <f t="shared" si="8"/>
        <v>1.3555018137847643</v>
      </c>
      <c r="F99" s="14">
        <v>297.7</v>
      </c>
      <c r="G99" s="14">
        <v>18.190000000000001</v>
      </c>
      <c r="H99" s="32">
        <f t="shared" si="9"/>
        <v>21.19</v>
      </c>
      <c r="I99" s="23">
        <f t="shared" si="10"/>
        <v>2.2580645161290661E-2</v>
      </c>
      <c r="J99" s="24">
        <f t="shared" si="11"/>
        <v>1.2811366384522371</v>
      </c>
    </row>
    <row r="100" spans="1:10" x14ac:dyDescent="0.25">
      <c r="A100" s="14">
        <v>299.89999999999998</v>
      </c>
      <c r="B100" s="14">
        <v>19.440000000000001</v>
      </c>
      <c r="C100" s="32">
        <f t="shared" si="6"/>
        <v>22.44</v>
      </c>
      <c r="D100" s="23">
        <f t="shared" si="7"/>
        <v>0.14594594594594393</v>
      </c>
      <c r="E100" s="24">
        <f t="shared" si="8"/>
        <v>1.3567110036275696</v>
      </c>
      <c r="F100" s="14">
        <v>294.60000000000002</v>
      </c>
      <c r="G100" s="14">
        <v>18.12</v>
      </c>
      <c r="H100" s="32">
        <f t="shared" si="9"/>
        <v>21.12</v>
      </c>
      <c r="I100" s="23">
        <f t="shared" si="10"/>
        <v>0.19677419354838546</v>
      </c>
      <c r="J100" s="24">
        <f t="shared" si="11"/>
        <v>1.2769044740024185</v>
      </c>
    </row>
    <row r="101" spans="1:10" x14ac:dyDescent="0.25">
      <c r="A101" s="14">
        <v>303.60000000000002</v>
      </c>
      <c r="B101" s="14">
        <v>19.98</v>
      </c>
      <c r="C101" s="32">
        <f t="shared" si="6"/>
        <v>22.98</v>
      </c>
      <c r="D101" s="23">
        <f t="shared" si="7"/>
        <v>-7.6470588235295095E-2</v>
      </c>
      <c r="E101" s="24">
        <f t="shared" si="8"/>
        <v>1.3893591293833132</v>
      </c>
      <c r="F101" s="14">
        <v>291.5</v>
      </c>
      <c r="G101" s="14">
        <v>17.510000000000002</v>
      </c>
      <c r="H101" s="32">
        <f t="shared" si="9"/>
        <v>20.51</v>
      </c>
      <c r="I101" s="23">
        <f t="shared" si="10"/>
        <v>-0.20333333333333314</v>
      </c>
      <c r="J101" s="24">
        <f t="shared" si="11"/>
        <v>1.2400241837968562</v>
      </c>
    </row>
    <row r="102" spans="1:10" x14ac:dyDescent="0.25">
      <c r="A102" s="14">
        <v>307</v>
      </c>
      <c r="B102" s="14">
        <v>19.72</v>
      </c>
      <c r="C102" s="32">
        <f t="shared" si="6"/>
        <v>22.72</v>
      </c>
      <c r="D102" s="23">
        <f t="shared" si="7"/>
        <v>-0.12647058823529489</v>
      </c>
      <c r="E102" s="24">
        <f t="shared" si="8"/>
        <v>1.373639661426844</v>
      </c>
      <c r="F102" s="14">
        <v>288.5</v>
      </c>
      <c r="G102" s="14">
        <v>18.12</v>
      </c>
      <c r="H102" s="32">
        <f t="shared" si="9"/>
        <v>21.12</v>
      </c>
      <c r="I102" s="23">
        <f t="shared" si="10"/>
        <v>2.903225806451587E-2</v>
      </c>
      <c r="J102" s="24">
        <f t="shared" si="11"/>
        <v>1.2769044740024185</v>
      </c>
    </row>
    <row r="103" spans="1:10" x14ac:dyDescent="0.25">
      <c r="A103" s="14">
        <v>310.39999999999998</v>
      </c>
      <c r="B103" s="14">
        <v>19.29</v>
      </c>
      <c r="C103" s="32">
        <f t="shared" si="6"/>
        <v>22.29</v>
      </c>
      <c r="D103" s="23">
        <f t="shared" si="7"/>
        <v>0.1694444444444432</v>
      </c>
      <c r="E103" s="24">
        <f t="shared" si="8"/>
        <v>1.3476420798065296</v>
      </c>
      <c r="F103" s="14">
        <v>285.39999999999998</v>
      </c>
      <c r="G103" s="14">
        <v>18.03</v>
      </c>
      <c r="H103" s="32">
        <f t="shared" si="9"/>
        <v>21.03</v>
      </c>
      <c r="I103" s="23">
        <f t="shared" si="10"/>
        <v>0.19642857142857487</v>
      </c>
      <c r="J103" s="24">
        <f t="shared" si="11"/>
        <v>1.2714631197097945</v>
      </c>
    </row>
    <row r="104" spans="1:10" x14ac:dyDescent="0.25">
      <c r="A104" s="14">
        <v>314</v>
      </c>
      <c r="B104" s="14">
        <v>19.899999999999999</v>
      </c>
      <c r="C104" s="32">
        <f t="shared" si="6"/>
        <v>22.9</v>
      </c>
      <c r="D104" s="23">
        <f t="shared" si="7"/>
        <v>-0.21176470588235402</v>
      </c>
      <c r="E104" s="24">
        <f t="shared" si="8"/>
        <v>1.3845223700120919</v>
      </c>
      <c r="F104" s="14">
        <v>282.60000000000002</v>
      </c>
      <c r="G104" s="14">
        <v>17.48</v>
      </c>
      <c r="H104" s="32">
        <f t="shared" si="9"/>
        <v>20.48</v>
      </c>
      <c r="I104" s="23">
        <f t="shared" si="10"/>
        <v>-0.14999999999999872</v>
      </c>
      <c r="J104" s="24">
        <f t="shared" si="11"/>
        <v>1.2382103990326483</v>
      </c>
    </row>
    <row r="105" spans="1:10" x14ac:dyDescent="0.25">
      <c r="A105" s="14">
        <v>317.39999999999998</v>
      </c>
      <c r="B105" s="14">
        <v>19.18</v>
      </c>
      <c r="C105" s="32">
        <f t="shared" si="6"/>
        <v>22.18</v>
      </c>
      <c r="D105" s="23">
        <f t="shared" si="7"/>
        <v>3.8235294117646382E-2</v>
      </c>
      <c r="E105" s="24">
        <f t="shared" si="8"/>
        <v>1.3409915356711004</v>
      </c>
      <c r="F105" s="14">
        <v>279.8</v>
      </c>
      <c r="G105" s="14">
        <v>17.899999999999999</v>
      </c>
      <c r="H105" s="32">
        <f t="shared" si="9"/>
        <v>20.9</v>
      </c>
      <c r="I105" s="23">
        <f t="shared" si="10"/>
        <v>-2.2580645161290248E-2</v>
      </c>
      <c r="J105" s="24">
        <f t="shared" si="11"/>
        <v>1.2636033857315598</v>
      </c>
    </row>
    <row r="106" spans="1:10" x14ac:dyDescent="0.25">
      <c r="A106" s="14">
        <v>320.8</v>
      </c>
      <c r="B106" s="14">
        <v>19.309999999999999</v>
      </c>
      <c r="C106" s="32">
        <f t="shared" si="6"/>
        <v>22.31</v>
      </c>
      <c r="D106" s="23">
        <f t="shared" si="7"/>
        <v>2.9411764705887149E-3</v>
      </c>
      <c r="E106" s="24">
        <f t="shared" si="8"/>
        <v>1.3488512696493349</v>
      </c>
      <c r="F106" s="14">
        <v>276.7</v>
      </c>
      <c r="G106" s="14">
        <v>17.97</v>
      </c>
      <c r="H106" s="32">
        <f t="shared" si="9"/>
        <v>20.97</v>
      </c>
      <c r="I106" s="23">
        <f t="shared" si="10"/>
        <v>5.1515151515150778E-2</v>
      </c>
      <c r="J106" s="24">
        <f t="shared" si="11"/>
        <v>1.2678355501813785</v>
      </c>
    </row>
    <row r="107" spans="1:10" x14ac:dyDescent="0.25">
      <c r="A107" s="14">
        <v>324.2</v>
      </c>
      <c r="B107" s="14">
        <v>19.32</v>
      </c>
      <c r="C107" s="32">
        <f t="shared" si="6"/>
        <v>22.32</v>
      </c>
      <c r="D107" s="23">
        <f t="shared" si="7"/>
        <v>-0.11764705882352781</v>
      </c>
      <c r="E107" s="24">
        <f t="shared" si="8"/>
        <v>1.3494558645707377</v>
      </c>
      <c r="F107" s="14">
        <v>273.39999999999998</v>
      </c>
      <c r="G107" s="14">
        <v>17.8</v>
      </c>
      <c r="H107" s="32">
        <f t="shared" si="9"/>
        <v>20.8</v>
      </c>
      <c r="I107" s="23">
        <f t="shared" si="10"/>
        <v>-9.677419354838037E-3</v>
      </c>
      <c r="J107" s="24">
        <f t="shared" si="11"/>
        <v>1.2575574365175333</v>
      </c>
    </row>
    <row r="108" spans="1:10" x14ac:dyDescent="0.25">
      <c r="A108" s="14">
        <v>327.60000000000002</v>
      </c>
      <c r="B108" s="14">
        <v>18.920000000000002</v>
      </c>
      <c r="C108" s="32">
        <f t="shared" si="6"/>
        <v>21.92</v>
      </c>
      <c r="D108" s="23">
        <f t="shared" si="7"/>
        <v>2.9411764705881922E-2</v>
      </c>
      <c r="E108" s="24">
        <f t="shared" si="8"/>
        <v>1.3252720677146315</v>
      </c>
      <c r="F108" s="14">
        <v>270.3</v>
      </c>
      <c r="G108" s="14">
        <v>17.829999999999998</v>
      </c>
      <c r="H108" s="32">
        <f t="shared" si="9"/>
        <v>20.83</v>
      </c>
      <c r="I108" s="23">
        <f t="shared" si="10"/>
        <v>0.10999999999999943</v>
      </c>
      <c r="J108" s="24">
        <f t="shared" si="11"/>
        <v>1.2593712212817412</v>
      </c>
    </row>
    <row r="109" spans="1:10" x14ac:dyDescent="0.25">
      <c r="A109" s="14">
        <v>331</v>
      </c>
      <c r="B109" s="14">
        <v>19.02</v>
      </c>
      <c r="C109" s="32">
        <f t="shared" si="6"/>
        <v>22.02</v>
      </c>
      <c r="D109" s="23">
        <f t="shared" si="7"/>
        <v>0.1354838709677415</v>
      </c>
      <c r="E109" s="24">
        <f t="shared" si="8"/>
        <v>1.3313180169286578</v>
      </c>
      <c r="F109" s="14">
        <v>267.3</v>
      </c>
      <c r="G109" s="14">
        <v>17.5</v>
      </c>
      <c r="H109" s="32">
        <f t="shared" si="9"/>
        <v>20.5</v>
      </c>
      <c r="I109" s="23">
        <f t="shared" si="10"/>
        <v>-0.14516129032257935</v>
      </c>
      <c r="J109" s="24">
        <f t="shared" si="11"/>
        <v>1.2394195888754536</v>
      </c>
    </row>
    <row r="110" spans="1:10" x14ac:dyDescent="0.25">
      <c r="A110" s="14">
        <v>334.1</v>
      </c>
      <c r="B110" s="14">
        <v>19.440000000000001</v>
      </c>
      <c r="C110" s="32">
        <f t="shared" si="6"/>
        <v>22.44</v>
      </c>
      <c r="D110" s="23">
        <f t="shared" si="7"/>
        <v>-1.7647058823530199E-2</v>
      </c>
      <c r="E110" s="24">
        <f t="shared" si="8"/>
        <v>1.3567110036275696</v>
      </c>
      <c r="F110" s="14">
        <v>264.2</v>
      </c>
      <c r="G110" s="14">
        <v>17.95</v>
      </c>
      <c r="H110" s="32">
        <f t="shared" si="9"/>
        <v>20.95</v>
      </c>
      <c r="I110" s="23">
        <f t="shared" si="10"/>
        <v>1.2903225806451479E-2</v>
      </c>
      <c r="J110" s="24">
        <f t="shared" si="11"/>
        <v>1.2666263603385732</v>
      </c>
    </row>
    <row r="111" spans="1:10" x14ac:dyDescent="0.25">
      <c r="A111" s="14">
        <v>337.5</v>
      </c>
      <c r="B111" s="14">
        <v>19.38</v>
      </c>
      <c r="C111" s="32">
        <f t="shared" si="6"/>
        <v>22.38</v>
      </c>
      <c r="D111" s="23">
        <f t="shared" si="7"/>
        <v>-7.7142857142857027E-2</v>
      </c>
      <c r="E111" s="24">
        <f t="shared" si="8"/>
        <v>1.3530834340991535</v>
      </c>
      <c r="F111" s="14">
        <v>261.10000000000002</v>
      </c>
      <c r="G111" s="14">
        <v>17.91</v>
      </c>
      <c r="H111" s="32">
        <f t="shared" si="9"/>
        <v>20.91</v>
      </c>
      <c r="I111" s="23">
        <f t="shared" si="10"/>
        <v>-0.1300000000000002</v>
      </c>
      <c r="J111" s="24">
        <f t="shared" si="11"/>
        <v>1.2642079806529627</v>
      </c>
    </row>
    <row r="112" spans="1:10" x14ac:dyDescent="0.25">
      <c r="A112" s="14">
        <v>341</v>
      </c>
      <c r="B112" s="14">
        <v>19.11</v>
      </c>
      <c r="C112" s="32">
        <f t="shared" si="6"/>
        <v>22.11</v>
      </c>
      <c r="D112" s="23">
        <f t="shared" si="7"/>
        <v>7.9411764705882765E-2</v>
      </c>
      <c r="E112" s="24">
        <f t="shared" si="8"/>
        <v>1.3367593712212817</v>
      </c>
      <c r="F112" s="14">
        <v>258.10000000000002</v>
      </c>
      <c r="G112" s="14">
        <v>18.3</v>
      </c>
      <c r="H112" s="32">
        <f t="shared" si="9"/>
        <v>21.3</v>
      </c>
      <c r="I112" s="23">
        <f t="shared" si="10"/>
        <v>0.16428571428571392</v>
      </c>
      <c r="J112" s="24">
        <f t="shared" si="11"/>
        <v>1.2877871825876663</v>
      </c>
    </row>
    <row r="113" spans="1:10" x14ac:dyDescent="0.25">
      <c r="A113" s="14">
        <v>344.4</v>
      </c>
      <c r="B113" s="14">
        <v>19.38</v>
      </c>
      <c r="C113" s="32">
        <f t="shared" si="6"/>
        <v>22.38</v>
      </c>
      <c r="D113" s="23">
        <f t="shared" si="7"/>
        <v>-0.11935483870967571</v>
      </c>
      <c r="E113" s="24">
        <f t="shared" si="8"/>
        <v>1.3530834340991535</v>
      </c>
      <c r="F113" s="14">
        <v>255.3</v>
      </c>
      <c r="G113" s="14">
        <v>17.84</v>
      </c>
      <c r="H113" s="32">
        <f t="shared" si="9"/>
        <v>20.84</v>
      </c>
      <c r="I113" s="23">
        <f t="shared" si="10"/>
        <v>6.4000000000000057E-2</v>
      </c>
      <c r="J113" s="24">
        <f t="shared" si="11"/>
        <v>1.259975816203144</v>
      </c>
    </row>
    <row r="114" spans="1:10" x14ac:dyDescent="0.25">
      <c r="A114" s="14">
        <v>347.5</v>
      </c>
      <c r="B114" s="14">
        <v>19.010000000000002</v>
      </c>
      <c r="C114" s="32">
        <f t="shared" si="6"/>
        <v>22.01</v>
      </c>
      <c r="D114" s="23">
        <f t="shared" si="7"/>
        <v>-2.903225806451587E-2</v>
      </c>
      <c r="E114" s="24">
        <f t="shared" si="8"/>
        <v>1.3307134220072554</v>
      </c>
      <c r="F114" s="14">
        <v>252.8</v>
      </c>
      <c r="G114" s="14">
        <v>17.68</v>
      </c>
      <c r="H114" s="32">
        <f t="shared" si="9"/>
        <v>20.68</v>
      </c>
      <c r="I114" s="23">
        <f t="shared" si="10"/>
        <v>-4.0740740740740272E-2</v>
      </c>
      <c r="J114" s="24">
        <f t="shared" si="11"/>
        <v>1.2503022974607014</v>
      </c>
    </row>
    <row r="115" spans="1:10" x14ac:dyDescent="0.25">
      <c r="A115" s="14">
        <v>350.6</v>
      </c>
      <c r="B115" s="14">
        <v>18.920000000000002</v>
      </c>
      <c r="C115" s="32">
        <f t="shared" si="6"/>
        <v>21.92</v>
      </c>
      <c r="D115" s="23">
        <f t="shared" si="7"/>
        <v>0</v>
      </c>
      <c r="E115" s="24">
        <f t="shared" si="8"/>
        <v>1.3252720677146315</v>
      </c>
      <c r="F115" s="14">
        <v>250.1</v>
      </c>
      <c r="G115" s="14">
        <v>17.79</v>
      </c>
      <c r="H115" s="32">
        <f t="shared" si="9"/>
        <v>20.79</v>
      </c>
      <c r="I115" s="23">
        <f t="shared" si="10"/>
        <v>0.15999999999999942</v>
      </c>
      <c r="J115" s="24">
        <f t="shared" si="11"/>
        <v>1.2569528415961306</v>
      </c>
    </row>
    <row r="116" spans="1:10" x14ac:dyDescent="0.25">
      <c r="A116" s="14">
        <v>353.8</v>
      </c>
      <c r="B116" s="14">
        <v>18.920000000000002</v>
      </c>
      <c r="C116" s="32">
        <f t="shared" si="6"/>
        <v>21.92</v>
      </c>
      <c r="D116" s="23">
        <f t="shared" si="7"/>
        <v>-5.1612903225807062E-2</v>
      </c>
      <c r="E116" s="24">
        <f t="shared" si="8"/>
        <v>1.3252720677146315</v>
      </c>
      <c r="F116" s="14">
        <v>247.6</v>
      </c>
      <c r="G116" s="14">
        <v>17.39</v>
      </c>
      <c r="H116" s="32">
        <f t="shared" si="9"/>
        <v>20.39</v>
      </c>
      <c r="I116" s="23">
        <f t="shared" si="10"/>
        <v>-0.10714285714285805</v>
      </c>
      <c r="J116" s="24">
        <f t="shared" si="11"/>
        <v>1.2327690447400244</v>
      </c>
    </row>
    <row r="117" spans="1:10" x14ac:dyDescent="0.25">
      <c r="A117" s="14">
        <v>356.9</v>
      </c>
      <c r="B117" s="14">
        <v>18.760000000000002</v>
      </c>
      <c r="C117" s="32">
        <f t="shared" si="6"/>
        <v>21.76</v>
      </c>
      <c r="D117" s="23">
        <f t="shared" si="7"/>
        <v>4.0624999999999113E-2</v>
      </c>
      <c r="E117" s="24">
        <f t="shared" si="8"/>
        <v>1.3155985489721889</v>
      </c>
      <c r="F117" s="14">
        <v>244.8</v>
      </c>
      <c r="G117" s="14">
        <v>17.690000000000001</v>
      </c>
      <c r="H117" s="32">
        <f t="shared" si="9"/>
        <v>20.69</v>
      </c>
      <c r="I117" s="23">
        <f t="shared" si="10"/>
        <v>-1.599999999999966E-2</v>
      </c>
      <c r="J117" s="24">
        <f t="shared" si="11"/>
        <v>1.2509068923821041</v>
      </c>
    </row>
    <row r="118" spans="1:10" x14ac:dyDescent="0.25">
      <c r="A118" s="14">
        <v>360.1</v>
      </c>
      <c r="B118" s="14">
        <v>18.89</v>
      </c>
      <c r="C118" s="32">
        <f t="shared" si="6"/>
        <v>21.89</v>
      </c>
      <c r="D118" s="23">
        <f t="shared" si="7"/>
        <v>-3.4482758620695314E-3</v>
      </c>
      <c r="E118" s="24">
        <f t="shared" si="8"/>
        <v>1.3234582829504233</v>
      </c>
      <c r="F118" s="14">
        <v>242.3</v>
      </c>
      <c r="G118" s="14">
        <v>17.73</v>
      </c>
      <c r="H118" s="32">
        <f t="shared" si="9"/>
        <v>20.73</v>
      </c>
      <c r="I118" s="23">
        <f t="shared" si="10"/>
        <v>-7.407407407407203E-3</v>
      </c>
      <c r="J118" s="24">
        <f t="shared" si="11"/>
        <v>1.2533252720677148</v>
      </c>
    </row>
    <row r="119" spans="1:10" x14ac:dyDescent="0.25">
      <c r="A119" s="14">
        <v>363</v>
      </c>
      <c r="B119" s="14">
        <v>18.88</v>
      </c>
      <c r="C119" s="32">
        <f t="shared" si="6"/>
        <v>21.88</v>
      </c>
      <c r="D119" s="23">
        <f t="shared" si="7"/>
        <v>2.2580645161290248E-2</v>
      </c>
      <c r="E119" s="24">
        <f t="shared" si="8"/>
        <v>1.3228536880290205</v>
      </c>
      <c r="F119" s="14">
        <v>239.6</v>
      </c>
      <c r="G119" s="14">
        <v>17.75</v>
      </c>
      <c r="H119" s="32">
        <f t="shared" si="9"/>
        <v>20.75</v>
      </c>
      <c r="I119" s="23">
        <f t="shared" si="10"/>
        <v>-3.928571428571432E-2</v>
      </c>
      <c r="J119" s="24">
        <f t="shared" si="11"/>
        <v>1.2545344619105201</v>
      </c>
    </row>
    <row r="120" spans="1:10" x14ac:dyDescent="0.25">
      <c r="A120" s="14">
        <v>366.1</v>
      </c>
      <c r="B120" s="14">
        <v>18.95</v>
      </c>
      <c r="C120" s="32">
        <f t="shared" si="6"/>
        <v>21.95</v>
      </c>
      <c r="D120" s="23">
        <f t="shared" si="7"/>
        <v>2.5000000000000668E-2</v>
      </c>
      <c r="E120" s="24">
        <f t="shared" si="8"/>
        <v>1.3270858524788391</v>
      </c>
      <c r="F120" s="14">
        <v>236.8</v>
      </c>
      <c r="G120" s="14">
        <v>17.86</v>
      </c>
      <c r="H120" s="32">
        <f t="shared" si="9"/>
        <v>20.86</v>
      </c>
      <c r="I120" s="23">
        <f t="shared" si="10"/>
        <v>5.1851851851851732E-2</v>
      </c>
      <c r="J120" s="24">
        <f t="shared" si="11"/>
        <v>1.2611850060459493</v>
      </c>
    </row>
    <row r="121" spans="1:10" x14ac:dyDescent="0.25">
      <c r="A121" s="14">
        <v>369.3</v>
      </c>
      <c r="B121" s="14">
        <v>19.03</v>
      </c>
      <c r="C121" s="32">
        <f t="shared" si="6"/>
        <v>22.03</v>
      </c>
      <c r="D121" s="23">
        <f t="shared" si="7"/>
        <v>-9.0322580645162645E-2</v>
      </c>
      <c r="E121" s="24">
        <f t="shared" si="8"/>
        <v>1.3319226118500607</v>
      </c>
      <c r="F121" s="14">
        <v>234.1</v>
      </c>
      <c r="G121" s="14">
        <v>17.72</v>
      </c>
      <c r="H121" s="32">
        <f t="shared" si="9"/>
        <v>20.72</v>
      </c>
      <c r="I121" s="23">
        <f t="shared" si="10"/>
        <v>7.4999999999999498E-2</v>
      </c>
      <c r="J121" s="24">
        <f t="shared" si="11"/>
        <v>1.252720677146312</v>
      </c>
    </row>
    <row r="122" spans="1:10" x14ac:dyDescent="0.25">
      <c r="A122" s="14">
        <v>372.4</v>
      </c>
      <c r="B122" s="14">
        <v>18.75</v>
      </c>
      <c r="C122" s="32">
        <f t="shared" si="6"/>
        <v>21.75</v>
      </c>
      <c r="D122" s="23">
        <f t="shared" si="7"/>
        <v>3.4482758620694642E-3</v>
      </c>
      <c r="E122" s="24">
        <f t="shared" si="8"/>
        <v>1.314993954050786</v>
      </c>
      <c r="F122" s="14">
        <v>231.3</v>
      </c>
      <c r="G122" s="14">
        <v>17.510000000000002</v>
      </c>
      <c r="H122" s="32">
        <f t="shared" si="9"/>
        <v>20.51</v>
      </c>
      <c r="I122" s="23">
        <f t="shared" si="10"/>
        <v>-4.9999999999999524E-2</v>
      </c>
      <c r="J122" s="24">
        <f t="shared" si="11"/>
        <v>1.2400241837968562</v>
      </c>
    </row>
    <row r="123" spans="1:10" x14ac:dyDescent="0.25">
      <c r="A123" s="14">
        <v>375.3</v>
      </c>
      <c r="B123" s="14">
        <v>18.760000000000002</v>
      </c>
      <c r="C123" s="32">
        <f t="shared" si="6"/>
        <v>21.76</v>
      </c>
      <c r="D123" s="23">
        <f t="shared" si="7"/>
        <v>7.1874999999999273E-2</v>
      </c>
      <c r="E123" s="24">
        <f t="shared" si="8"/>
        <v>1.3155985489721889</v>
      </c>
      <c r="F123" s="14">
        <v>228.3</v>
      </c>
      <c r="G123" s="14">
        <v>17.66</v>
      </c>
      <c r="H123" s="32">
        <f t="shared" si="9"/>
        <v>20.66</v>
      </c>
      <c r="I123" s="23">
        <f t="shared" si="10"/>
        <v>-4.0740740740740272E-2</v>
      </c>
      <c r="J123" s="24">
        <f t="shared" si="11"/>
        <v>1.2490931076178962</v>
      </c>
    </row>
    <row r="124" spans="1:10" x14ac:dyDescent="0.25">
      <c r="A124" s="14">
        <v>378.5</v>
      </c>
      <c r="B124" s="14">
        <v>18.989999999999998</v>
      </c>
      <c r="C124" s="32">
        <f t="shared" si="6"/>
        <v>21.99</v>
      </c>
      <c r="D124" s="23">
        <f t="shared" si="7"/>
        <v>3.1250000000000555E-2</v>
      </c>
      <c r="E124" s="24">
        <f t="shared" si="8"/>
        <v>1.3295042321644497</v>
      </c>
      <c r="F124" s="14">
        <v>225.6</v>
      </c>
      <c r="G124" s="14">
        <v>17.77</v>
      </c>
      <c r="H124" s="32">
        <f t="shared" si="9"/>
        <v>20.77</v>
      </c>
      <c r="I124" s="23">
        <f t="shared" si="10"/>
        <v>8.2142857142857795E-2</v>
      </c>
      <c r="J124" s="24">
        <f t="shared" si="11"/>
        <v>1.2557436517533254</v>
      </c>
    </row>
    <row r="125" spans="1:10" x14ac:dyDescent="0.25">
      <c r="A125" s="14">
        <v>381.7</v>
      </c>
      <c r="B125" s="14">
        <v>19.09</v>
      </c>
      <c r="C125" s="32">
        <f t="shared" si="6"/>
        <v>22.09</v>
      </c>
      <c r="D125" s="23">
        <f t="shared" si="7"/>
        <v>-6.1764705882352569E-2</v>
      </c>
      <c r="E125" s="24">
        <f t="shared" si="8"/>
        <v>1.3355501813784765</v>
      </c>
      <c r="F125" s="14">
        <v>222.8</v>
      </c>
      <c r="G125" s="14">
        <v>17.54</v>
      </c>
      <c r="H125" s="32">
        <f t="shared" si="9"/>
        <v>20.54</v>
      </c>
      <c r="I125" s="23">
        <f t="shared" si="10"/>
        <v>-8.1481481481481863E-2</v>
      </c>
      <c r="J125" s="24">
        <f t="shared" si="11"/>
        <v>1.2418379685610641</v>
      </c>
    </row>
    <row r="126" spans="1:10" x14ac:dyDescent="0.25">
      <c r="A126" s="14">
        <v>385.1</v>
      </c>
      <c r="B126" s="14">
        <v>18.88</v>
      </c>
      <c r="C126" s="32">
        <f t="shared" si="6"/>
        <v>21.88</v>
      </c>
      <c r="D126" s="23">
        <f t="shared" si="7"/>
        <v>-9.9999999999999395E-2</v>
      </c>
      <c r="E126" s="24">
        <f t="shared" si="8"/>
        <v>1.3228536880290205</v>
      </c>
      <c r="F126" s="14">
        <v>220.1</v>
      </c>
      <c r="G126" s="14">
        <v>17.760000000000002</v>
      </c>
      <c r="H126" s="32">
        <f t="shared" si="9"/>
        <v>20.76</v>
      </c>
      <c r="I126" s="23">
        <f t="shared" si="10"/>
        <v>5.0000000000000711E-2</v>
      </c>
      <c r="J126" s="24">
        <f t="shared" si="11"/>
        <v>1.2551390568319227</v>
      </c>
    </row>
    <row r="127" spans="1:10" x14ac:dyDescent="0.25">
      <c r="A127" s="14">
        <v>388.6</v>
      </c>
      <c r="B127" s="14">
        <v>18.53</v>
      </c>
      <c r="C127" s="32">
        <f t="shared" si="6"/>
        <v>21.53</v>
      </c>
      <c r="D127" s="23">
        <f t="shared" si="7"/>
        <v>0.14571428571428516</v>
      </c>
      <c r="E127" s="24">
        <f t="shared" si="8"/>
        <v>1.3016928657799276</v>
      </c>
      <c r="F127" s="14">
        <v>217.1</v>
      </c>
      <c r="G127" s="14">
        <v>17.61</v>
      </c>
      <c r="H127" s="32">
        <f t="shared" si="9"/>
        <v>20.61</v>
      </c>
      <c r="I127" s="23">
        <f t="shared" si="10"/>
        <v>6.6666666666665248E-3</v>
      </c>
      <c r="J127" s="24">
        <f t="shared" si="11"/>
        <v>1.2460701330108828</v>
      </c>
    </row>
    <row r="128" spans="1:10" x14ac:dyDescent="0.25">
      <c r="A128" s="14">
        <v>392.1</v>
      </c>
      <c r="B128" s="14">
        <v>19.04</v>
      </c>
      <c r="C128" s="32">
        <f t="shared" si="6"/>
        <v>22.04</v>
      </c>
      <c r="D128" s="23">
        <f t="shared" si="7"/>
        <v>-7.3529411764706371E-2</v>
      </c>
      <c r="E128" s="24">
        <f t="shared" si="8"/>
        <v>1.3325272067714631</v>
      </c>
      <c r="F128" s="14">
        <v>214.1</v>
      </c>
      <c r="G128" s="14">
        <v>17.59</v>
      </c>
      <c r="H128" s="32">
        <f t="shared" si="9"/>
        <v>20.59</v>
      </c>
      <c r="I128" s="23">
        <f t="shared" si="10"/>
        <v>3.2142857142857285E-2</v>
      </c>
      <c r="J128" s="24">
        <f t="shared" si="11"/>
        <v>1.2448609431680775</v>
      </c>
    </row>
    <row r="129" spans="1:10" x14ac:dyDescent="0.25">
      <c r="A129" s="14">
        <v>395.5</v>
      </c>
      <c r="B129" s="14">
        <v>18.79</v>
      </c>
      <c r="C129" s="32">
        <f t="shared" si="6"/>
        <v>21.79</v>
      </c>
      <c r="D129" s="23">
        <f t="shared" si="7"/>
        <v>7.8947368421052586E-2</v>
      </c>
      <c r="E129" s="24">
        <f t="shared" si="8"/>
        <v>1.3174123337363965</v>
      </c>
      <c r="F129" s="14">
        <v>211.3</v>
      </c>
      <c r="G129" s="14">
        <v>17.5</v>
      </c>
      <c r="H129" s="32">
        <f t="shared" si="9"/>
        <v>20.5</v>
      </c>
      <c r="I129" s="23">
        <f t="shared" si="10"/>
        <v>4.6666666666666856E-2</v>
      </c>
      <c r="J129" s="24">
        <f t="shared" si="11"/>
        <v>1.2394195888754536</v>
      </c>
    </row>
    <row r="130" spans="1:10" x14ac:dyDescent="0.25">
      <c r="A130" s="14">
        <v>399.3</v>
      </c>
      <c r="B130" s="14">
        <v>19.09</v>
      </c>
      <c r="C130" s="32">
        <f t="shared" si="6"/>
        <v>22.09</v>
      </c>
      <c r="D130" s="23">
        <f t="shared" si="7"/>
        <v>-0.15142857142857175</v>
      </c>
      <c r="E130" s="24">
        <f t="shared" si="8"/>
        <v>1.3355501813784765</v>
      </c>
      <c r="F130" s="14">
        <v>208.3</v>
      </c>
      <c r="G130" s="14">
        <v>17.36</v>
      </c>
      <c r="H130" s="32">
        <f t="shared" si="9"/>
        <v>20.36</v>
      </c>
      <c r="I130" s="23">
        <f t="shared" si="10"/>
        <v>-2.8124999999999806E-2</v>
      </c>
      <c r="J130" s="24">
        <f t="shared" si="11"/>
        <v>1.2309552599758162</v>
      </c>
    </row>
    <row r="131" spans="1:10" x14ac:dyDescent="0.25">
      <c r="A131" s="14">
        <v>402.8</v>
      </c>
      <c r="B131" s="14">
        <v>18.559999999999999</v>
      </c>
      <c r="C131" s="32">
        <f t="shared" si="6"/>
        <v>21.56</v>
      </c>
      <c r="D131" s="23">
        <f t="shared" si="7"/>
        <v>-3.714285714285686E-2</v>
      </c>
      <c r="E131" s="24">
        <f t="shared" si="8"/>
        <v>1.3035066505441355</v>
      </c>
      <c r="F131" s="14">
        <v>205.1</v>
      </c>
      <c r="G131" s="14">
        <v>17.45</v>
      </c>
      <c r="H131" s="32">
        <f t="shared" si="9"/>
        <v>20.45</v>
      </c>
      <c r="I131" s="23">
        <f t="shared" si="10"/>
        <v>-3.3333333333338544E-3</v>
      </c>
      <c r="J131" s="24">
        <f t="shared" si="11"/>
        <v>1.2363966142684402</v>
      </c>
    </row>
    <row r="132" spans="1:10" x14ac:dyDescent="0.25">
      <c r="A132" s="14">
        <v>406.3</v>
      </c>
      <c r="B132" s="14">
        <v>18.43</v>
      </c>
      <c r="C132" s="32">
        <f t="shared" ref="C132:C190" si="12">B132+3</f>
        <v>21.43</v>
      </c>
      <c r="D132" s="23">
        <f t="shared" ref="D132:D190" si="13">(B133-B132)/(A133-A132)</f>
        <v>-2.8947368421052395E-2</v>
      </c>
      <c r="E132" s="24">
        <f t="shared" ref="E132:E190" si="14">C132/$C$3</f>
        <v>1.2956469165659008</v>
      </c>
      <c r="F132" s="14">
        <v>202.1</v>
      </c>
      <c r="G132" s="14">
        <v>17.46</v>
      </c>
      <c r="H132" s="32">
        <f t="shared" ref="H132:H195" si="15">G132+3</f>
        <v>20.46</v>
      </c>
      <c r="I132" s="23">
        <f t="shared" ref="I132:I195" si="16">(G133-G132)/(F133-F132)</f>
        <v>6.6666666666665248E-3</v>
      </c>
      <c r="J132" s="24">
        <f t="shared" ref="J132:J195" si="17">H132/$C$3</f>
        <v>1.237001209189843</v>
      </c>
    </row>
    <row r="133" spans="1:10" x14ac:dyDescent="0.25">
      <c r="A133" s="14">
        <v>410.1</v>
      </c>
      <c r="B133" s="14">
        <v>18.32</v>
      </c>
      <c r="C133" s="32">
        <f t="shared" si="12"/>
        <v>21.32</v>
      </c>
      <c r="D133" s="23">
        <f t="shared" si="13"/>
        <v>6.25E-2</v>
      </c>
      <c r="E133" s="24">
        <f t="shared" si="14"/>
        <v>1.2889963724304716</v>
      </c>
      <c r="F133" s="14">
        <v>199.1</v>
      </c>
      <c r="G133" s="14">
        <v>17.440000000000001</v>
      </c>
      <c r="H133" s="32">
        <f t="shared" si="15"/>
        <v>20.440000000000001</v>
      </c>
      <c r="I133" s="23">
        <f t="shared" si="16"/>
        <v>-6.3636363636363144E-2</v>
      </c>
      <c r="J133" s="24">
        <f t="shared" si="17"/>
        <v>1.2357920193470375</v>
      </c>
    </row>
    <row r="134" spans="1:10" x14ac:dyDescent="0.25">
      <c r="A134" s="14">
        <v>413.3</v>
      </c>
      <c r="B134" s="14">
        <v>18.52</v>
      </c>
      <c r="C134" s="32">
        <f t="shared" si="12"/>
        <v>21.52</v>
      </c>
      <c r="D134" s="23">
        <f t="shared" si="13"/>
        <v>0.11714285714285719</v>
      </c>
      <c r="E134" s="24">
        <f t="shared" si="14"/>
        <v>1.3010882708585247</v>
      </c>
      <c r="F134" s="14">
        <v>195.8</v>
      </c>
      <c r="G134" s="14">
        <v>17.649999999999999</v>
      </c>
      <c r="H134" s="32">
        <f t="shared" si="15"/>
        <v>20.65</v>
      </c>
      <c r="I134" s="23">
        <f t="shared" si="16"/>
        <v>-0.14333333333333323</v>
      </c>
      <c r="J134" s="24">
        <f t="shared" si="17"/>
        <v>1.2484885126964933</v>
      </c>
    </row>
    <row r="135" spans="1:10" x14ac:dyDescent="0.25">
      <c r="A135" s="14">
        <v>416.8</v>
      </c>
      <c r="B135" s="14">
        <v>18.93</v>
      </c>
      <c r="C135" s="32">
        <f t="shared" si="12"/>
        <v>21.93</v>
      </c>
      <c r="D135" s="23">
        <f t="shared" si="13"/>
        <v>8.5714285714288962E-3</v>
      </c>
      <c r="E135" s="24">
        <f t="shared" si="14"/>
        <v>1.3258766626360339</v>
      </c>
      <c r="F135" s="14">
        <v>192.8</v>
      </c>
      <c r="G135" s="14">
        <v>18.079999999999998</v>
      </c>
      <c r="H135" s="32">
        <f t="shared" si="15"/>
        <v>21.08</v>
      </c>
      <c r="I135" s="23">
        <f t="shared" si="16"/>
        <v>6.6666666666665248E-3</v>
      </c>
      <c r="J135" s="24">
        <f t="shared" si="17"/>
        <v>1.2744860943168077</v>
      </c>
    </row>
    <row r="136" spans="1:10" x14ac:dyDescent="0.25">
      <c r="A136" s="14">
        <v>420.3</v>
      </c>
      <c r="B136" s="14">
        <v>18.96</v>
      </c>
      <c r="C136" s="32">
        <f t="shared" si="12"/>
        <v>21.96</v>
      </c>
      <c r="D136" s="23">
        <f t="shared" si="13"/>
        <v>2.000000000000008E-2</v>
      </c>
      <c r="E136" s="24">
        <f t="shared" si="14"/>
        <v>1.327690447400242</v>
      </c>
      <c r="F136" s="14">
        <v>189.8</v>
      </c>
      <c r="G136" s="14">
        <v>18.059999999999999</v>
      </c>
      <c r="H136" s="32">
        <f t="shared" si="15"/>
        <v>21.06</v>
      </c>
      <c r="I136" s="23">
        <f t="shared" si="16"/>
        <v>0.11034482758620678</v>
      </c>
      <c r="J136" s="24">
        <f t="shared" si="17"/>
        <v>1.2732769044740024</v>
      </c>
    </row>
    <row r="137" spans="1:10" x14ac:dyDescent="0.25">
      <c r="A137" s="14">
        <v>423.8</v>
      </c>
      <c r="B137" s="14">
        <v>19.03</v>
      </c>
      <c r="C137" s="32">
        <f t="shared" si="12"/>
        <v>22.03</v>
      </c>
      <c r="D137" s="23">
        <f t="shared" si="13"/>
        <v>1.7142857142856776E-2</v>
      </c>
      <c r="E137" s="24">
        <f t="shared" si="14"/>
        <v>1.3319226118500607</v>
      </c>
      <c r="F137" s="14">
        <v>186.9</v>
      </c>
      <c r="G137" s="14">
        <v>17.739999999999998</v>
      </c>
      <c r="H137" s="32">
        <f t="shared" si="15"/>
        <v>20.74</v>
      </c>
      <c r="I137" s="23">
        <f t="shared" si="16"/>
        <v>4.0740740740740272E-2</v>
      </c>
      <c r="J137" s="24">
        <f t="shared" si="17"/>
        <v>1.2539298669891172</v>
      </c>
    </row>
    <row r="138" spans="1:10" x14ac:dyDescent="0.25">
      <c r="A138" s="14">
        <v>427.3</v>
      </c>
      <c r="B138" s="14">
        <v>19.09</v>
      </c>
      <c r="C138" s="32">
        <f t="shared" si="12"/>
        <v>22.09</v>
      </c>
      <c r="D138" s="23">
        <f t="shared" si="13"/>
        <v>-1.4285714285714488E-2</v>
      </c>
      <c r="E138" s="24">
        <f t="shared" si="14"/>
        <v>1.3355501813784765</v>
      </c>
      <c r="F138" s="14">
        <v>184.2</v>
      </c>
      <c r="G138" s="14">
        <v>17.63</v>
      </c>
      <c r="H138" s="32">
        <f t="shared" si="15"/>
        <v>20.63</v>
      </c>
      <c r="I138" s="23">
        <f t="shared" si="16"/>
        <v>0</v>
      </c>
      <c r="J138" s="24">
        <f t="shared" si="17"/>
        <v>1.247279322853688</v>
      </c>
    </row>
    <row r="139" spans="1:10" x14ac:dyDescent="0.25">
      <c r="A139" s="14">
        <v>430.8</v>
      </c>
      <c r="B139" s="14">
        <v>19.04</v>
      </c>
      <c r="C139" s="32">
        <f t="shared" si="12"/>
        <v>22.04</v>
      </c>
      <c r="D139" s="23">
        <f t="shared" si="13"/>
        <v>-3.3333333333333048E-2</v>
      </c>
      <c r="E139" s="24">
        <f t="shared" si="14"/>
        <v>1.3325272067714631</v>
      </c>
      <c r="F139" s="14">
        <v>181.2</v>
      </c>
      <c r="G139" s="14">
        <v>17.63</v>
      </c>
      <c r="H139" s="32">
        <f t="shared" si="15"/>
        <v>20.63</v>
      </c>
      <c r="I139" s="23">
        <f t="shared" si="16"/>
        <v>5.925925925925956E-2</v>
      </c>
      <c r="J139" s="24">
        <f t="shared" si="17"/>
        <v>1.247279322853688</v>
      </c>
    </row>
    <row r="140" spans="1:10" x14ac:dyDescent="0.25">
      <c r="A140" s="14">
        <v>434.1</v>
      </c>
      <c r="B140" s="14">
        <v>18.93</v>
      </c>
      <c r="C140" s="32">
        <f t="shared" si="12"/>
        <v>21.93</v>
      </c>
      <c r="D140" s="23">
        <f t="shared" si="13"/>
        <v>0.20312500000000028</v>
      </c>
      <c r="E140" s="24">
        <f t="shared" si="14"/>
        <v>1.3258766626360339</v>
      </c>
      <c r="F140" s="14">
        <v>178.5</v>
      </c>
      <c r="G140" s="14">
        <v>17.47</v>
      </c>
      <c r="H140" s="32">
        <f t="shared" si="15"/>
        <v>20.47</v>
      </c>
      <c r="I140" s="23">
        <f t="shared" si="16"/>
        <v>9.2592592592592976E-2</v>
      </c>
      <c r="J140" s="24">
        <f t="shared" si="17"/>
        <v>1.2376058041112454</v>
      </c>
    </row>
    <row r="141" spans="1:10" x14ac:dyDescent="0.25">
      <c r="A141" s="14">
        <v>437.3</v>
      </c>
      <c r="B141" s="14">
        <v>19.579999999999998</v>
      </c>
      <c r="C141" s="32">
        <f t="shared" si="12"/>
        <v>22.58</v>
      </c>
      <c r="D141" s="23">
        <f t="shared" si="13"/>
        <v>-0.21714285714285658</v>
      </c>
      <c r="E141" s="24">
        <f t="shared" si="14"/>
        <v>1.3651753325272067</v>
      </c>
      <c r="F141" s="14">
        <v>175.8</v>
      </c>
      <c r="G141" s="14">
        <v>17.22</v>
      </c>
      <c r="H141" s="32">
        <f t="shared" si="15"/>
        <v>20.22</v>
      </c>
      <c r="I141" s="23">
        <f t="shared" si="16"/>
        <v>-2.9999999999999954E-2</v>
      </c>
      <c r="J141" s="24">
        <f t="shared" si="17"/>
        <v>1.2224909310761789</v>
      </c>
    </row>
    <row r="142" spans="1:10" x14ac:dyDescent="0.25">
      <c r="A142" s="14">
        <v>440.8</v>
      </c>
      <c r="B142" s="14">
        <v>18.82</v>
      </c>
      <c r="C142" s="32">
        <f t="shared" si="12"/>
        <v>21.82</v>
      </c>
      <c r="D142" s="23">
        <f t="shared" si="13"/>
        <v>7.5757575757575496E-2</v>
      </c>
      <c r="E142" s="24">
        <f t="shared" si="14"/>
        <v>1.3192261185006047</v>
      </c>
      <c r="F142" s="14">
        <v>172.8</v>
      </c>
      <c r="G142" s="14">
        <v>17.309999999999999</v>
      </c>
      <c r="H142" s="32">
        <f t="shared" si="15"/>
        <v>20.309999999999999</v>
      </c>
      <c r="I142" s="23">
        <f t="shared" si="16"/>
        <v>-7.0370370370370403E-2</v>
      </c>
      <c r="J142" s="24">
        <f t="shared" si="17"/>
        <v>1.2279322853688028</v>
      </c>
    </row>
    <row r="143" spans="1:10" x14ac:dyDescent="0.25">
      <c r="A143" s="14">
        <v>444.1</v>
      </c>
      <c r="B143" s="14">
        <v>19.07</v>
      </c>
      <c r="C143" s="32">
        <f t="shared" si="12"/>
        <v>22.07</v>
      </c>
      <c r="D143" s="23">
        <f t="shared" si="13"/>
        <v>-4.5714285714285756E-2</v>
      </c>
      <c r="E143" s="24">
        <f t="shared" si="14"/>
        <v>1.3343409915356712</v>
      </c>
      <c r="F143" s="14">
        <v>170.1</v>
      </c>
      <c r="G143" s="14">
        <v>17.5</v>
      </c>
      <c r="H143" s="32">
        <f t="shared" si="15"/>
        <v>20.5</v>
      </c>
      <c r="I143" s="23">
        <f t="shared" si="16"/>
        <v>-0.10370370370370456</v>
      </c>
      <c r="J143" s="24">
        <f t="shared" si="17"/>
        <v>1.2394195888754536</v>
      </c>
    </row>
    <row r="144" spans="1:10" x14ac:dyDescent="0.25">
      <c r="A144" s="14">
        <v>447.6</v>
      </c>
      <c r="B144" s="14">
        <v>18.91</v>
      </c>
      <c r="C144" s="32">
        <f t="shared" si="12"/>
        <v>21.91</v>
      </c>
      <c r="D144" s="23">
        <f t="shared" si="13"/>
        <v>2.1212121212121592E-2</v>
      </c>
      <c r="E144" s="24">
        <f t="shared" si="14"/>
        <v>1.3246674727932286</v>
      </c>
      <c r="F144" s="14">
        <v>167.4</v>
      </c>
      <c r="G144" s="14">
        <v>17.78</v>
      </c>
      <c r="H144" s="32">
        <f t="shared" si="15"/>
        <v>20.78</v>
      </c>
      <c r="I144" s="23">
        <f t="shared" si="16"/>
        <v>0.22413793103448307</v>
      </c>
      <c r="J144" s="24">
        <f t="shared" si="17"/>
        <v>1.256348246674728</v>
      </c>
    </row>
    <row r="145" spans="1:10" x14ac:dyDescent="0.25">
      <c r="A145" s="14">
        <v>450.9</v>
      </c>
      <c r="B145" s="14">
        <v>18.98</v>
      </c>
      <c r="C145" s="32">
        <f t="shared" si="12"/>
        <v>21.98</v>
      </c>
      <c r="D145" s="23">
        <f t="shared" si="13"/>
        <v>-4.2857142857143468E-2</v>
      </c>
      <c r="E145" s="24">
        <f t="shared" si="14"/>
        <v>1.3288996372430473</v>
      </c>
      <c r="F145" s="14">
        <v>164.5</v>
      </c>
      <c r="G145" s="14">
        <v>17.13</v>
      </c>
      <c r="H145" s="32">
        <f t="shared" si="15"/>
        <v>20.13</v>
      </c>
      <c r="I145" s="23">
        <f t="shared" si="16"/>
        <v>-6.2962962962963859E-2</v>
      </c>
      <c r="J145" s="24">
        <f t="shared" si="17"/>
        <v>1.217049576783555</v>
      </c>
    </row>
    <row r="146" spans="1:10" x14ac:dyDescent="0.25">
      <c r="A146" s="14">
        <v>454.4</v>
      </c>
      <c r="B146" s="14">
        <v>18.829999999999998</v>
      </c>
      <c r="C146" s="32">
        <f t="shared" si="12"/>
        <v>21.83</v>
      </c>
      <c r="D146" s="23">
        <f t="shared" si="13"/>
        <v>0.24722222222222082</v>
      </c>
      <c r="E146" s="24">
        <f t="shared" si="14"/>
        <v>1.3198307134220073</v>
      </c>
      <c r="F146" s="14">
        <v>161.80000000000001</v>
      </c>
      <c r="G146" s="14">
        <v>17.3</v>
      </c>
      <c r="H146" s="32">
        <f t="shared" si="15"/>
        <v>20.3</v>
      </c>
      <c r="I146" s="23">
        <f t="shared" si="16"/>
        <v>3.7037037037037326E-2</v>
      </c>
      <c r="J146" s="24">
        <f t="shared" si="17"/>
        <v>1.2273276904474004</v>
      </c>
    </row>
    <row r="147" spans="1:10" x14ac:dyDescent="0.25">
      <c r="A147" s="14">
        <v>458</v>
      </c>
      <c r="B147" s="14">
        <v>19.72</v>
      </c>
      <c r="C147" s="32">
        <f t="shared" si="12"/>
        <v>22.72</v>
      </c>
      <c r="D147" s="23">
        <f t="shared" si="13"/>
        <v>-0.10312499999999983</v>
      </c>
      <c r="E147" s="24">
        <f t="shared" si="14"/>
        <v>1.373639661426844</v>
      </c>
      <c r="F147" s="14">
        <v>159.1</v>
      </c>
      <c r="G147" s="14">
        <v>17.2</v>
      </c>
      <c r="H147" s="32">
        <f t="shared" si="15"/>
        <v>20.2</v>
      </c>
      <c r="I147" s="23">
        <f t="shared" si="16"/>
        <v>8.1481481481481405E-2</v>
      </c>
      <c r="J147" s="24">
        <f t="shared" si="17"/>
        <v>1.2212817412333736</v>
      </c>
    </row>
    <row r="148" spans="1:10" x14ac:dyDescent="0.25">
      <c r="A148" s="14">
        <v>461.2</v>
      </c>
      <c r="B148" s="14">
        <v>19.39</v>
      </c>
      <c r="C148" s="32">
        <f t="shared" si="12"/>
        <v>22.39</v>
      </c>
      <c r="D148" s="23">
        <f t="shared" si="13"/>
        <v>-0.18666666666666742</v>
      </c>
      <c r="E148" s="24">
        <f t="shared" si="14"/>
        <v>1.3536880290205564</v>
      </c>
      <c r="F148" s="14">
        <v>156.4</v>
      </c>
      <c r="G148" s="14">
        <v>16.98</v>
      </c>
      <c r="H148" s="32">
        <f t="shared" si="15"/>
        <v>19.98</v>
      </c>
      <c r="I148" s="23">
        <f t="shared" si="16"/>
        <v>-0.11851851851851787</v>
      </c>
      <c r="J148" s="24">
        <f t="shared" si="17"/>
        <v>1.2079806529625152</v>
      </c>
    </row>
    <row r="149" spans="1:10" x14ac:dyDescent="0.25">
      <c r="A149" s="14">
        <v>464.2</v>
      </c>
      <c r="B149" s="14">
        <v>18.829999999999998</v>
      </c>
      <c r="C149" s="32">
        <f t="shared" si="12"/>
        <v>21.83</v>
      </c>
      <c r="D149" s="23">
        <f t="shared" si="13"/>
        <v>0.26250000000000201</v>
      </c>
      <c r="E149" s="24">
        <f t="shared" si="14"/>
        <v>1.3198307134220073</v>
      </c>
      <c r="F149" s="14">
        <v>153.69999999999999</v>
      </c>
      <c r="G149" s="14">
        <v>17.3</v>
      </c>
      <c r="H149" s="32">
        <f t="shared" si="15"/>
        <v>20.3</v>
      </c>
      <c r="I149" s="23">
        <f t="shared" si="16"/>
        <v>1.4814814814814562E-2</v>
      </c>
      <c r="J149" s="24">
        <f t="shared" si="17"/>
        <v>1.2273276904474004</v>
      </c>
    </row>
    <row r="150" spans="1:10" x14ac:dyDescent="0.25">
      <c r="A150" s="14">
        <v>467.4</v>
      </c>
      <c r="B150" s="14">
        <v>19.670000000000002</v>
      </c>
      <c r="C150" s="32">
        <f t="shared" si="12"/>
        <v>22.67</v>
      </c>
      <c r="D150" s="23">
        <f t="shared" si="13"/>
        <v>3.6111111111110608E-2</v>
      </c>
      <c r="E150" s="24">
        <f t="shared" si="14"/>
        <v>1.3706166868198308</v>
      </c>
      <c r="F150" s="14">
        <v>151</v>
      </c>
      <c r="G150" s="14">
        <v>17.260000000000002</v>
      </c>
      <c r="H150" s="32">
        <f t="shared" si="15"/>
        <v>20.260000000000002</v>
      </c>
      <c r="I150" s="23">
        <f t="shared" si="16"/>
        <v>-6.9230769230769276E-2</v>
      </c>
      <c r="J150" s="24">
        <f t="shared" si="17"/>
        <v>1.2249093107617897</v>
      </c>
    </row>
    <row r="151" spans="1:10" x14ac:dyDescent="0.25">
      <c r="A151" s="14">
        <v>471</v>
      </c>
      <c r="B151" s="14">
        <v>19.8</v>
      </c>
      <c r="C151" s="32">
        <f t="shared" si="12"/>
        <v>22.8</v>
      </c>
      <c r="D151" s="23">
        <f t="shared" si="13"/>
        <v>0.13055555555555443</v>
      </c>
      <c r="E151" s="24">
        <f t="shared" si="14"/>
        <v>1.3784764207980653</v>
      </c>
      <c r="F151" s="14">
        <v>148.4</v>
      </c>
      <c r="G151" s="14">
        <v>17.440000000000001</v>
      </c>
      <c r="H151" s="32">
        <f t="shared" si="15"/>
        <v>20.440000000000001</v>
      </c>
      <c r="I151" s="23">
        <f t="shared" si="16"/>
        <v>-5.9999999999999908E-2</v>
      </c>
      <c r="J151" s="24">
        <f t="shared" si="17"/>
        <v>1.2357920193470375</v>
      </c>
    </row>
    <row r="152" spans="1:10" x14ac:dyDescent="0.25">
      <c r="A152" s="14">
        <v>474.6</v>
      </c>
      <c r="B152" s="14">
        <v>20.27</v>
      </c>
      <c r="C152" s="32">
        <f t="shared" si="12"/>
        <v>23.27</v>
      </c>
      <c r="D152" s="23">
        <f t="shared" si="13"/>
        <v>-0.10512820512820578</v>
      </c>
      <c r="E152" s="24">
        <f t="shared" si="14"/>
        <v>1.4068923821039905</v>
      </c>
      <c r="F152" s="14">
        <v>145.4</v>
      </c>
      <c r="G152" s="14">
        <v>17.62</v>
      </c>
      <c r="H152" s="32">
        <f t="shared" si="15"/>
        <v>20.62</v>
      </c>
      <c r="I152" s="23">
        <f t="shared" si="16"/>
        <v>-0.17499999999999882</v>
      </c>
      <c r="J152" s="24">
        <f t="shared" si="17"/>
        <v>1.2466747279322854</v>
      </c>
    </row>
    <row r="153" spans="1:10" x14ac:dyDescent="0.25">
      <c r="A153" s="14">
        <v>478.5</v>
      </c>
      <c r="B153" s="14">
        <v>19.86</v>
      </c>
      <c r="C153" s="32">
        <f t="shared" si="12"/>
        <v>22.86</v>
      </c>
      <c r="D153" s="23">
        <f t="shared" si="13"/>
        <v>3.9024390243902259E-2</v>
      </c>
      <c r="E153" s="24">
        <f t="shared" si="14"/>
        <v>1.3821039903264813</v>
      </c>
      <c r="F153" s="14">
        <v>143</v>
      </c>
      <c r="G153" s="14">
        <v>18.04</v>
      </c>
      <c r="H153" s="32">
        <f t="shared" si="15"/>
        <v>21.04</v>
      </c>
      <c r="I153" s="23">
        <f t="shared" si="16"/>
        <v>0.19310344827586126</v>
      </c>
      <c r="J153" s="24">
        <f t="shared" si="17"/>
        <v>1.2720677146311972</v>
      </c>
    </row>
    <row r="154" spans="1:10" x14ac:dyDescent="0.25">
      <c r="A154" s="14">
        <v>482.6</v>
      </c>
      <c r="B154" s="14">
        <v>20.02</v>
      </c>
      <c r="C154" s="32">
        <f t="shared" si="12"/>
        <v>23.02</v>
      </c>
      <c r="D154" s="23">
        <f t="shared" si="13"/>
        <v>-5.3846153846154376E-2</v>
      </c>
      <c r="E154" s="24">
        <f t="shared" si="14"/>
        <v>1.3917775090689239</v>
      </c>
      <c r="F154" s="14">
        <v>140.1</v>
      </c>
      <c r="G154" s="14">
        <v>17.48</v>
      </c>
      <c r="H154" s="32">
        <f t="shared" si="15"/>
        <v>20.48</v>
      </c>
      <c r="I154" s="23">
        <f t="shared" si="16"/>
        <v>8.6666666666667183E-2</v>
      </c>
      <c r="J154" s="24">
        <f t="shared" si="17"/>
        <v>1.2382103990326483</v>
      </c>
    </row>
    <row r="155" spans="1:10" x14ac:dyDescent="0.25">
      <c r="A155" s="14">
        <v>486.5</v>
      </c>
      <c r="B155" s="14">
        <v>19.809999999999999</v>
      </c>
      <c r="C155" s="32">
        <f t="shared" si="12"/>
        <v>22.81</v>
      </c>
      <c r="D155" s="23">
        <f t="shared" si="13"/>
        <v>-6.9230769230769526E-2</v>
      </c>
      <c r="E155" s="24">
        <f t="shared" si="14"/>
        <v>1.379081015719468</v>
      </c>
      <c r="F155" s="14">
        <v>137.1</v>
      </c>
      <c r="G155" s="14">
        <v>17.22</v>
      </c>
      <c r="H155" s="32">
        <f t="shared" si="15"/>
        <v>20.22</v>
      </c>
      <c r="I155" s="23">
        <f t="shared" si="16"/>
        <v>5.8620689655171664E-2</v>
      </c>
      <c r="J155" s="24">
        <f t="shared" si="17"/>
        <v>1.2224909310761789</v>
      </c>
    </row>
    <row r="156" spans="1:10" x14ac:dyDescent="0.25">
      <c r="A156" s="14">
        <v>490.4</v>
      </c>
      <c r="B156" s="14">
        <v>19.54</v>
      </c>
      <c r="C156" s="32">
        <f t="shared" si="12"/>
        <v>22.54</v>
      </c>
      <c r="D156" s="23">
        <f t="shared" si="13"/>
        <v>0.13333333333333325</v>
      </c>
      <c r="E156" s="24">
        <f t="shared" si="14"/>
        <v>1.3627569528415961</v>
      </c>
      <c r="F156" s="14">
        <v>134.19999999999999</v>
      </c>
      <c r="G156" s="14">
        <v>17.05</v>
      </c>
      <c r="H156" s="32">
        <f t="shared" si="15"/>
        <v>20.05</v>
      </c>
      <c r="I156" s="23">
        <f t="shared" si="16"/>
        <v>3.4482758620695314E-3</v>
      </c>
      <c r="J156" s="24">
        <f t="shared" si="17"/>
        <v>1.2122128174123339</v>
      </c>
    </row>
    <row r="157" spans="1:10" x14ac:dyDescent="0.25">
      <c r="A157" s="14">
        <v>493.7</v>
      </c>
      <c r="B157" s="14">
        <v>19.98</v>
      </c>
      <c r="C157" s="32">
        <f t="shared" si="12"/>
        <v>22.98</v>
      </c>
      <c r="D157" s="23">
        <f t="shared" si="13"/>
        <v>8.4848484848484895E-2</v>
      </c>
      <c r="E157" s="24">
        <f t="shared" si="14"/>
        <v>1.3893591293833132</v>
      </c>
      <c r="F157" s="14">
        <v>131.30000000000001</v>
      </c>
      <c r="G157" s="14">
        <v>17.04</v>
      </c>
      <c r="H157" s="32">
        <f t="shared" si="15"/>
        <v>20.04</v>
      </c>
      <c r="I157" s="23">
        <f t="shared" si="16"/>
        <v>2.6666666666666099E-2</v>
      </c>
      <c r="J157" s="24">
        <f t="shared" si="17"/>
        <v>1.211608222490931</v>
      </c>
    </row>
    <row r="158" spans="1:10" x14ac:dyDescent="0.25">
      <c r="A158" s="14">
        <v>497</v>
      </c>
      <c r="B158" s="14">
        <v>20.260000000000002</v>
      </c>
      <c r="C158" s="32">
        <f t="shared" si="12"/>
        <v>23.26</v>
      </c>
      <c r="D158" s="23">
        <f t="shared" si="13"/>
        <v>2.4242424242423642E-2</v>
      </c>
      <c r="E158" s="24">
        <f t="shared" si="14"/>
        <v>1.4062877871825878</v>
      </c>
      <c r="F158" s="14">
        <v>128.30000000000001</v>
      </c>
      <c r="G158" s="14">
        <v>16.96</v>
      </c>
      <c r="H158" s="32">
        <f t="shared" si="15"/>
        <v>19.96</v>
      </c>
      <c r="I158" s="23">
        <f t="shared" si="16"/>
        <v>0.10000000000000027</v>
      </c>
      <c r="J158" s="24">
        <f t="shared" si="17"/>
        <v>1.20677146311971</v>
      </c>
    </row>
    <row r="159" spans="1:10" x14ac:dyDescent="0.25">
      <c r="A159" s="14">
        <v>500.3</v>
      </c>
      <c r="B159" s="14">
        <v>20.34</v>
      </c>
      <c r="C159" s="32">
        <f t="shared" si="12"/>
        <v>23.34</v>
      </c>
      <c r="D159" s="23">
        <f t="shared" si="13"/>
        <v>8.7878787878787321E-2</v>
      </c>
      <c r="E159" s="24">
        <f t="shared" si="14"/>
        <v>1.4111245465538089</v>
      </c>
      <c r="F159" s="14">
        <v>125.7</v>
      </c>
      <c r="G159" s="14">
        <v>16.7</v>
      </c>
      <c r="H159" s="32">
        <f t="shared" si="15"/>
        <v>19.7</v>
      </c>
      <c r="I159" s="23">
        <f t="shared" si="16"/>
        <v>2.9629629629628968E-2</v>
      </c>
      <c r="J159" s="24">
        <f t="shared" si="17"/>
        <v>1.1910519951632406</v>
      </c>
    </row>
    <row r="160" spans="1:10" x14ac:dyDescent="0.25">
      <c r="A160" s="14">
        <v>503.6</v>
      </c>
      <c r="B160" s="14">
        <v>20.63</v>
      </c>
      <c r="C160" s="32">
        <f t="shared" si="12"/>
        <v>23.63</v>
      </c>
      <c r="D160" s="23">
        <f t="shared" si="13"/>
        <v>8.6666666666667183E-2</v>
      </c>
      <c r="E160" s="24">
        <f t="shared" si="14"/>
        <v>1.4286577992744862</v>
      </c>
      <c r="F160" s="14">
        <v>123</v>
      </c>
      <c r="G160" s="14">
        <v>16.62</v>
      </c>
      <c r="H160" s="32">
        <f t="shared" si="15"/>
        <v>19.62</v>
      </c>
      <c r="I160" s="23">
        <f t="shared" si="16"/>
        <v>-5.7692307692307272E-2</v>
      </c>
      <c r="J160" s="24">
        <f t="shared" si="17"/>
        <v>1.1862152357920195</v>
      </c>
    </row>
    <row r="161" spans="1:10" x14ac:dyDescent="0.25">
      <c r="A161" s="14">
        <v>506.6</v>
      </c>
      <c r="B161" s="14">
        <v>20.89</v>
      </c>
      <c r="C161" s="32">
        <f t="shared" si="12"/>
        <v>23.89</v>
      </c>
      <c r="D161" s="23">
        <f t="shared" si="13"/>
        <v>0.11388888888889001</v>
      </c>
      <c r="E161" s="24">
        <f t="shared" si="14"/>
        <v>1.4443772672309554</v>
      </c>
      <c r="F161" s="14">
        <v>120.4</v>
      </c>
      <c r="G161" s="14">
        <v>16.77</v>
      </c>
      <c r="H161" s="32">
        <f t="shared" si="15"/>
        <v>19.77</v>
      </c>
      <c r="I161" s="23">
        <f t="shared" si="16"/>
        <v>-0.12962962962963001</v>
      </c>
      <c r="J161" s="24">
        <f t="shared" si="17"/>
        <v>1.1952841596130592</v>
      </c>
    </row>
    <row r="162" spans="1:10" x14ac:dyDescent="0.25">
      <c r="A162" s="14">
        <v>510.2</v>
      </c>
      <c r="B162" s="14">
        <v>21.3</v>
      </c>
      <c r="C162" s="32">
        <f t="shared" si="12"/>
        <v>24.3</v>
      </c>
      <c r="D162" s="23">
        <f t="shared" si="13"/>
        <v>-5.2173913043479077E-2</v>
      </c>
      <c r="E162" s="24">
        <f t="shared" si="14"/>
        <v>1.4691656590084645</v>
      </c>
      <c r="F162" s="14">
        <v>117.7</v>
      </c>
      <c r="G162" s="14">
        <v>17.12</v>
      </c>
      <c r="H162" s="32">
        <f t="shared" si="15"/>
        <v>20.12</v>
      </c>
      <c r="I162" s="23">
        <f t="shared" si="16"/>
        <v>0.12307692307692278</v>
      </c>
      <c r="J162" s="24">
        <f t="shared" si="17"/>
        <v>1.2164449818621526</v>
      </c>
    </row>
    <row r="163" spans="1:10" x14ac:dyDescent="0.25">
      <c r="A163" s="14">
        <v>514.79999999999995</v>
      </c>
      <c r="B163" s="14">
        <v>21.06</v>
      </c>
      <c r="C163" s="32">
        <f t="shared" si="12"/>
        <v>24.06</v>
      </c>
      <c r="D163" s="23">
        <f t="shared" si="13"/>
        <v>-2.8571428571427655E-2</v>
      </c>
      <c r="E163" s="24">
        <f t="shared" si="14"/>
        <v>1.4546553808948004</v>
      </c>
      <c r="F163" s="14">
        <v>115.1</v>
      </c>
      <c r="G163" s="14">
        <v>16.8</v>
      </c>
      <c r="H163" s="32">
        <f t="shared" si="15"/>
        <v>19.8</v>
      </c>
      <c r="I163" s="23">
        <f t="shared" si="16"/>
        <v>-5.8333333333333778E-2</v>
      </c>
      <c r="J163" s="24">
        <f t="shared" si="17"/>
        <v>1.1970979443772674</v>
      </c>
    </row>
    <row r="164" spans="1:10" x14ac:dyDescent="0.25">
      <c r="A164" s="14">
        <v>519</v>
      </c>
      <c r="B164" s="14">
        <v>20.94</v>
      </c>
      <c r="C164" s="32">
        <f t="shared" si="12"/>
        <v>23.94</v>
      </c>
      <c r="D164" s="23">
        <f t="shared" si="13"/>
        <v>-4.9999999999999663E-2</v>
      </c>
      <c r="E164" s="24">
        <f t="shared" si="14"/>
        <v>1.4474002418379688</v>
      </c>
      <c r="F164" s="14">
        <v>112.7</v>
      </c>
      <c r="G164" s="14">
        <v>16.940000000000001</v>
      </c>
      <c r="H164" s="32">
        <f t="shared" si="15"/>
        <v>19.940000000000001</v>
      </c>
      <c r="I164" s="23">
        <f t="shared" si="16"/>
        <v>-5.2380952380951896E-2</v>
      </c>
      <c r="J164" s="24">
        <f t="shared" si="17"/>
        <v>1.2055622732769047</v>
      </c>
    </row>
    <row r="165" spans="1:10" x14ac:dyDescent="0.25">
      <c r="A165" s="14">
        <v>523.20000000000005</v>
      </c>
      <c r="B165" s="14">
        <v>20.73</v>
      </c>
      <c r="C165" s="32">
        <f t="shared" si="12"/>
        <v>23.73</v>
      </c>
      <c r="D165" s="23">
        <f t="shared" si="13"/>
        <v>-9.3023255813952481E-3</v>
      </c>
      <c r="E165" s="24">
        <f t="shared" si="14"/>
        <v>1.4347037484885128</v>
      </c>
      <c r="F165" s="14">
        <v>110.6</v>
      </c>
      <c r="G165" s="14">
        <v>17.05</v>
      </c>
      <c r="H165" s="32">
        <f t="shared" si="15"/>
        <v>20.05</v>
      </c>
      <c r="I165" s="23">
        <f t="shared" si="16"/>
        <v>-9.99999999999997E-2</v>
      </c>
      <c r="J165" s="24">
        <f t="shared" si="17"/>
        <v>1.2122128174123339</v>
      </c>
    </row>
    <row r="166" spans="1:10" x14ac:dyDescent="0.25">
      <c r="A166" s="14">
        <v>527.5</v>
      </c>
      <c r="B166" s="14">
        <v>20.69</v>
      </c>
      <c r="C166" s="32">
        <f t="shared" si="12"/>
        <v>23.69</v>
      </c>
      <c r="D166" s="23">
        <f t="shared" si="13"/>
        <v>0.10952380952380769</v>
      </c>
      <c r="E166" s="24">
        <f t="shared" si="14"/>
        <v>1.4322853688029022</v>
      </c>
      <c r="F166" s="14">
        <v>108.2</v>
      </c>
      <c r="G166" s="14">
        <v>17.29</v>
      </c>
      <c r="H166" s="32">
        <f t="shared" si="15"/>
        <v>20.29</v>
      </c>
      <c r="I166" s="23">
        <f t="shared" si="16"/>
        <v>1.1111111111110204E-2</v>
      </c>
      <c r="J166" s="24">
        <f t="shared" si="17"/>
        <v>1.2267230955259976</v>
      </c>
    </row>
    <row r="167" spans="1:10" x14ac:dyDescent="0.25">
      <c r="A167" s="14">
        <v>531.70000000000005</v>
      </c>
      <c r="B167" s="14">
        <v>21.15</v>
      </c>
      <c r="C167" s="32">
        <f t="shared" si="12"/>
        <v>24.15</v>
      </c>
      <c r="D167" s="23">
        <f t="shared" si="13"/>
        <v>2.2499999999999964E-2</v>
      </c>
      <c r="E167" s="24">
        <f t="shared" si="14"/>
        <v>1.4600967351874243</v>
      </c>
      <c r="F167" s="14">
        <v>105.5</v>
      </c>
      <c r="G167" s="14">
        <v>17.260000000000002</v>
      </c>
      <c r="H167" s="32">
        <f t="shared" si="15"/>
        <v>20.260000000000002</v>
      </c>
      <c r="I167" s="23">
        <f t="shared" si="16"/>
        <v>5.2173913043478758E-2</v>
      </c>
      <c r="J167" s="24">
        <f t="shared" si="17"/>
        <v>1.2249093107617897</v>
      </c>
    </row>
    <row r="168" spans="1:10" x14ac:dyDescent="0.25">
      <c r="A168" s="14">
        <v>535.70000000000005</v>
      </c>
      <c r="B168" s="14">
        <v>21.24</v>
      </c>
      <c r="C168" s="32">
        <f t="shared" si="12"/>
        <v>24.24</v>
      </c>
      <c r="D168" s="23">
        <f t="shared" si="13"/>
        <v>5.5813953488373147E-2</v>
      </c>
      <c r="E168" s="24">
        <f t="shared" si="14"/>
        <v>1.4655380894800483</v>
      </c>
      <c r="F168" s="14">
        <v>103.2</v>
      </c>
      <c r="G168" s="14">
        <v>17.14</v>
      </c>
      <c r="H168" s="32">
        <f t="shared" si="15"/>
        <v>20.14</v>
      </c>
      <c r="I168" s="23">
        <f t="shared" si="16"/>
        <v>6.6666666666666569E-2</v>
      </c>
      <c r="J168" s="24">
        <f t="shared" si="17"/>
        <v>1.2176541717049578</v>
      </c>
    </row>
    <row r="169" spans="1:10" x14ac:dyDescent="0.25">
      <c r="A169" s="14">
        <v>540</v>
      </c>
      <c r="B169" s="14">
        <v>21.48</v>
      </c>
      <c r="C169" s="32">
        <f t="shared" si="12"/>
        <v>24.48</v>
      </c>
      <c r="D169" s="23">
        <f t="shared" si="13"/>
        <v>7.6923076923080284E-3</v>
      </c>
      <c r="E169" s="24">
        <f t="shared" si="14"/>
        <v>1.4800483675937124</v>
      </c>
      <c r="F169" s="14">
        <v>100.8</v>
      </c>
      <c r="G169" s="14">
        <v>16.98</v>
      </c>
      <c r="H169" s="32">
        <f t="shared" si="15"/>
        <v>19.98</v>
      </c>
      <c r="I169" s="23">
        <f t="shared" si="16"/>
        <v>-4.7619047619038273E-3</v>
      </c>
      <c r="J169" s="24">
        <f t="shared" si="17"/>
        <v>1.2079806529625152</v>
      </c>
    </row>
    <row r="170" spans="1:10" x14ac:dyDescent="0.25">
      <c r="A170" s="14">
        <v>543.9</v>
      </c>
      <c r="B170" s="14">
        <v>21.51</v>
      </c>
      <c r="C170" s="32">
        <f t="shared" si="12"/>
        <v>24.51</v>
      </c>
      <c r="D170" s="23">
        <f t="shared" si="13"/>
        <v>0.2524999999999995</v>
      </c>
      <c r="E170" s="24">
        <f t="shared" si="14"/>
        <v>1.4818621523579203</v>
      </c>
      <c r="F170" s="14">
        <v>98.7</v>
      </c>
      <c r="G170" s="14">
        <v>16.989999999999998</v>
      </c>
      <c r="H170" s="32">
        <f t="shared" si="15"/>
        <v>19.989999999999998</v>
      </c>
      <c r="I170" s="23">
        <f t="shared" si="16"/>
        <v>5.4166666666666127E-2</v>
      </c>
      <c r="J170" s="24">
        <f t="shared" si="17"/>
        <v>1.2085852478839176</v>
      </c>
    </row>
    <row r="171" spans="1:10" x14ac:dyDescent="0.25">
      <c r="A171" s="14">
        <v>547.9</v>
      </c>
      <c r="B171" s="14">
        <v>22.52</v>
      </c>
      <c r="C171" s="32">
        <f t="shared" si="12"/>
        <v>25.52</v>
      </c>
      <c r="D171" s="23">
        <f t="shared" si="13"/>
        <v>9.7297297297295943E-2</v>
      </c>
      <c r="E171" s="24">
        <f t="shared" si="14"/>
        <v>1.5429262394195888</v>
      </c>
      <c r="F171" s="14">
        <v>96.3</v>
      </c>
      <c r="G171" s="14">
        <v>16.86</v>
      </c>
      <c r="H171" s="32">
        <f t="shared" si="15"/>
        <v>19.86</v>
      </c>
      <c r="I171" s="23">
        <f t="shared" si="16"/>
        <v>-4.7619047619055195E-3</v>
      </c>
      <c r="J171" s="24">
        <f t="shared" si="17"/>
        <v>1.2007255139056832</v>
      </c>
    </row>
    <row r="172" spans="1:10" x14ac:dyDescent="0.25">
      <c r="A172" s="14">
        <v>551.6</v>
      </c>
      <c r="B172" s="14">
        <v>22.88</v>
      </c>
      <c r="C172" s="32">
        <f t="shared" si="12"/>
        <v>25.88</v>
      </c>
      <c r="D172" s="23">
        <f t="shared" si="13"/>
        <v>-8.4615384615384676E-2</v>
      </c>
      <c r="E172" s="24">
        <f t="shared" si="14"/>
        <v>1.5646916565900846</v>
      </c>
      <c r="F172" s="14">
        <v>94.2</v>
      </c>
      <c r="G172" s="14">
        <v>16.87</v>
      </c>
      <c r="H172" s="32">
        <f t="shared" si="15"/>
        <v>19.87</v>
      </c>
      <c r="I172" s="23">
        <f t="shared" si="16"/>
        <v>1.9047619047620257E-2</v>
      </c>
      <c r="J172" s="24">
        <f t="shared" si="17"/>
        <v>1.201330108827086</v>
      </c>
    </row>
    <row r="173" spans="1:10" x14ac:dyDescent="0.25">
      <c r="A173" s="14">
        <v>555.5</v>
      </c>
      <c r="B173" s="14">
        <v>22.55</v>
      </c>
      <c r="C173" s="32">
        <f t="shared" si="12"/>
        <v>25.55</v>
      </c>
      <c r="D173" s="23">
        <f t="shared" si="13"/>
        <v>1.6216216216215672E-2</v>
      </c>
      <c r="E173" s="24">
        <f t="shared" si="14"/>
        <v>1.544740024183797</v>
      </c>
      <c r="F173" s="14">
        <v>92.1</v>
      </c>
      <c r="G173" s="14">
        <v>16.829999999999998</v>
      </c>
      <c r="H173" s="32">
        <f t="shared" si="15"/>
        <v>19.829999999999998</v>
      </c>
      <c r="I173" s="23">
        <f t="shared" si="16"/>
        <v>-2.8571428571429733E-2</v>
      </c>
      <c r="J173" s="24">
        <f t="shared" si="17"/>
        <v>1.1989117291414753</v>
      </c>
    </row>
    <row r="174" spans="1:10" x14ac:dyDescent="0.25">
      <c r="A174" s="14">
        <v>559.20000000000005</v>
      </c>
      <c r="B174" s="14">
        <v>22.61</v>
      </c>
      <c r="C174" s="32">
        <f t="shared" si="12"/>
        <v>25.61</v>
      </c>
      <c r="D174" s="23">
        <f t="shared" si="13"/>
        <v>-0.10000000000000063</v>
      </c>
      <c r="E174" s="24">
        <f t="shared" si="14"/>
        <v>1.5483675937122128</v>
      </c>
      <c r="F174" s="14">
        <v>90</v>
      </c>
      <c r="G174" s="14">
        <v>16.89</v>
      </c>
      <c r="H174" s="32">
        <f t="shared" si="15"/>
        <v>19.89</v>
      </c>
      <c r="I174" s="23">
        <f t="shared" si="16"/>
        <v>-4.2857142857142906E-2</v>
      </c>
      <c r="J174" s="24">
        <f t="shared" si="17"/>
        <v>1.2025392986698913</v>
      </c>
    </row>
    <row r="175" spans="1:10" x14ac:dyDescent="0.25">
      <c r="A175" s="14">
        <v>562.6</v>
      </c>
      <c r="B175" s="14">
        <v>22.27</v>
      </c>
      <c r="C175" s="32">
        <f t="shared" si="12"/>
        <v>25.27</v>
      </c>
      <c r="D175" s="23">
        <f t="shared" si="13"/>
        <v>-0.14324324324324619</v>
      </c>
      <c r="E175" s="24">
        <f t="shared" si="14"/>
        <v>1.5278113663845225</v>
      </c>
      <c r="F175" s="14">
        <v>87.9</v>
      </c>
      <c r="G175" s="14">
        <v>16.98</v>
      </c>
      <c r="H175" s="32">
        <f t="shared" si="15"/>
        <v>19.98</v>
      </c>
      <c r="I175" s="23">
        <f t="shared" si="16"/>
        <v>3.809523809523882E-2</v>
      </c>
      <c r="J175" s="24">
        <f t="shared" si="17"/>
        <v>1.2079806529625152</v>
      </c>
    </row>
    <row r="176" spans="1:10" x14ac:dyDescent="0.25">
      <c r="A176" s="14">
        <v>566.29999999999995</v>
      </c>
      <c r="B176" s="14">
        <v>21.74</v>
      </c>
      <c r="C176" s="32">
        <f t="shared" si="12"/>
        <v>24.74</v>
      </c>
      <c r="D176" s="23">
        <f t="shared" si="13"/>
        <v>0.17297297297297101</v>
      </c>
      <c r="E176" s="24">
        <f t="shared" si="14"/>
        <v>1.4957678355501813</v>
      </c>
      <c r="F176" s="14">
        <v>85.8</v>
      </c>
      <c r="G176" s="14">
        <v>16.899999999999999</v>
      </c>
      <c r="H176" s="32">
        <f t="shared" si="15"/>
        <v>19.899999999999999</v>
      </c>
      <c r="I176" s="23">
        <f t="shared" si="16"/>
        <v>4.4444444444443565E-2</v>
      </c>
      <c r="J176" s="24">
        <f t="shared" si="17"/>
        <v>1.2031438935912937</v>
      </c>
    </row>
    <row r="177" spans="1:10" x14ac:dyDescent="0.25">
      <c r="A177" s="14">
        <v>570</v>
      </c>
      <c r="B177" s="14">
        <v>22.38</v>
      </c>
      <c r="C177" s="32">
        <f t="shared" si="12"/>
        <v>25.38</v>
      </c>
      <c r="D177" s="23">
        <f t="shared" si="13"/>
        <v>0.1911764705882372</v>
      </c>
      <c r="E177" s="24">
        <f t="shared" si="14"/>
        <v>1.5344619105199517</v>
      </c>
      <c r="F177" s="14">
        <v>84</v>
      </c>
      <c r="G177" s="14">
        <v>16.82</v>
      </c>
      <c r="H177" s="32">
        <f t="shared" si="15"/>
        <v>19.82</v>
      </c>
      <c r="I177" s="23">
        <f t="shared" si="16"/>
        <v>-0.1047619047619045</v>
      </c>
      <c r="J177" s="24">
        <f t="shared" si="17"/>
        <v>1.1983071342200726</v>
      </c>
    </row>
    <row r="178" spans="1:10" x14ac:dyDescent="0.25">
      <c r="A178" s="14">
        <v>573.4</v>
      </c>
      <c r="B178" s="14">
        <v>23.03</v>
      </c>
      <c r="C178" s="32">
        <f t="shared" si="12"/>
        <v>26.03</v>
      </c>
      <c r="D178" s="23">
        <f t="shared" si="13"/>
        <v>-0.32058823529411973</v>
      </c>
      <c r="E178" s="24">
        <f t="shared" si="14"/>
        <v>1.5737605804111248</v>
      </c>
      <c r="F178" s="14">
        <v>81.900000000000006</v>
      </c>
      <c r="G178" s="14">
        <v>17.04</v>
      </c>
      <c r="H178" s="32">
        <f t="shared" si="15"/>
        <v>20.04</v>
      </c>
      <c r="I178" s="23">
        <f t="shared" si="16"/>
        <v>8.4210526315789291E-2</v>
      </c>
      <c r="J178" s="24">
        <f t="shared" si="17"/>
        <v>1.211608222490931</v>
      </c>
    </row>
    <row r="179" spans="1:10" x14ac:dyDescent="0.25">
      <c r="A179" s="14">
        <v>576.79999999999995</v>
      </c>
      <c r="B179" s="14">
        <v>21.94</v>
      </c>
      <c r="C179" s="32">
        <f t="shared" si="12"/>
        <v>24.94</v>
      </c>
      <c r="D179" s="23">
        <f t="shared" si="13"/>
        <v>-1.3189189189189034</v>
      </c>
      <c r="E179" s="24">
        <f t="shared" si="14"/>
        <v>1.5078597339782347</v>
      </c>
      <c r="F179" s="14">
        <v>80</v>
      </c>
      <c r="G179" s="14">
        <v>16.88</v>
      </c>
      <c r="H179" s="32">
        <f t="shared" si="15"/>
        <v>19.88</v>
      </c>
      <c r="I179" s="23">
        <f t="shared" si="16"/>
        <v>9.523809523809346E-3</v>
      </c>
      <c r="J179" s="24">
        <f t="shared" si="17"/>
        <v>1.2019347037484884</v>
      </c>
    </row>
    <row r="180" spans="1:10" x14ac:dyDescent="0.25">
      <c r="A180" s="14">
        <v>580.5</v>
      </c>
      <c r="B180" s="14">
        <v>17.059999999999999</v>
      </c>
      <c r="C180" s="32">
        <f t="shared" si="12"/>
        <v>20.059999999999999</v>
      </c>
      <c r="D180" s="23">
        <f t="shared" si="13"/>
        <v>-2.3249999999999997</v>
      </c>
      <c r="E180" s="24">
        <f t="shared" si="14"/>
        <v>1.2128174123337363</v>
      </c>
      <c r="F180" s="14">
        <v>77.900000000000006</v>
      </c>
      <c r="G180" s="14">
        <v>16.86</v>
      </c>
      <c r="H180" s="32">
        <f t="shared" si="15"/>
        <v>19.86</v>
      </c>
      <c r="I180" s="23">
        <f t="shared" si="16"/>
        <v>-0.13888888888888801</v>
      </c>
      <c r="J180" s="24">
        <f t="shared" si="17"/>
        <v>1.2007255139056832</v>
      </c>
    </row>
    <row r="181" spans="1:10" x14ac:dyDescent="0.25">
      <c r="A181" s="14">
        <v>584.5</v>
      </c>
      <c r="B181" s="14">
        <v>7.76</v>
      </c>
      <c r="C181" s="32">
        <f t="shared" si="12"/>
        <v>10.76</v>
      </c>
      <c r="D181" s="23">
        <f t="shared" si="13"/>
        <v>-1.6243243243243044</v>
      </c>
      <c r="E181" s="24">
        <f t="shared" si="14"/>
        <v>0.65054413542926237</v>
      </c>
      <c r="F181" s="14">
        <v>76.099999999999994</v>
      </c>
      <c r="G181" s="14">
        <v>17.11</v>
      </c>
      <c r="H181" s="32">
        <f t="shared" si="15"/>
        <v>20.11</v>
      </c>
      <c r="I181" s="23">
        <f t="shared" si="16"/>
        <v>0.13333333333333425</v>
      </c>
      <c r="J181" s="24">
        <f t="shared" si="17"/>
        <v>1.2158403869407497</v>
      </c>
    </row>
    <row r="182" spans="1:10" x14ac:dyDescent="0.25">
      <c r="A182" s="14">
        <v>588.20000000000005</v>
      </c>
      <c r="B182" s="14">
        <v>1.75</v>
      </c>
      <c r="C182" s="32">
        <f t="shared" si="12"/>
        <v>4.75</v>
      </c>
      <c r="D182" s="23">
        <f t="shared" si="13"/>
        <v>-0.58529411764706274</v>
      </c>
      <c r="E182" s="24">
        <f t="shared" si="14"/>
        <v>0.28718258766626364</v>
      </c>
      <c r="F182" s="14">
        <v>74</v>
      </c>
      <c r="G182" s="14">
        <v>16.829999999999998</v>
      </c>
      <c r="H182" s="32">
        <f t="shared" si="15"/>
        <v>19.829999999999998</v>
      </c>
      <c r="I182" s="23">
        <f t="shared" si="16"/>
        <v>-2.2222222222223757E-2</v>
      </c>
      <c r="J182" s="24">
        <f t="shared" si="17"/>
        <v>1.1989117291414753</v>
      </c>
    </row>
    <row r="183" spans="1:10" x14ac:dyDescent="0.25">
      <c r="A183" s="14">
        <v>591.6</v>
      </c>
      <c r="B183" s="14">
        <v>-0.24</v>
      </c>
      <c r="C183" s="32">
        <f t="shared" si="12"/>
        <v>2.76</v>
      </c>
      <c r="D183" s="23">
        <f t="shared" si="13"/>
        <v>-0.27941176470588419</v>
      </c>
      <c r="E183" s="24">
        <f t="shared" si="14"/>
        <v>0.1668681983071342</v>
      </c>
      <c r="F183" s="14">
        <v>72.2</v>
      </c>
      <c r="G183" s="14">
        <v>16.87</v>
      </c>
      <c r="H183" s="32">
        <f t="shared" si="15"/>
        <v>19.87</v>
      </c>
      <c r="I183" s="23">
        <f t="shared" si="16"/>
        <v>5.7894736842104791E-2</v>
      </c>
      <c r="J183" s="24">
        <f t="shared" si="17"/>
        <v>1.201330108827086</v>
      </c>
    </row>
    <row r="184" spans="1:10" x14ac:dyDescent="0.25">
      <c r="A184" s="14">
        <v>595</v>
      </c>
      <c r="B184" s="14">
        <v>-1.19</v>
      </c>
      <c r="C184" s="32">
        <f t="shared" si="12"/>
        <v>1.81</v>
      </c>
      <c r="D184" s="23">
        <f t="shared" si="13"/>
        <v>-5.7142857142857195E-3</v>
      </c>
      <c r="E184" s="24">
        <f t="shared" si="14"/>
        <v>0.1094316807738815</v>
      </c>
      <c r="F184" s="14">
        <v>70.3</v>
      </c>
      <c r="G184" s="14">
        <v>16.760000000000002</v>
      </c>
      <c r="H184" s="32">
        <f t="shared" si="15"/>
        <v>19.760000000000002</v>
      </c>
      <c r="I184" s="23">
        <f t="shared" si="16"/>
        <v>-0.12777777777777624</v>
      </c>
      <c r="J184" s="24">
        <f t="shared" si="17"/>
        <v>1.1946795646916568</v>
      </c>
    </row>
    <row r="185" spans="1:10" x14ac:dyDescent="0.25">
      <c r="A185" s="14">
        <v>598.5</v>
      </c>
      <c r="B185" s="14">
        <v>-1.21</v>
      </c>
      <c r="C185" s="32">
        <f t="shared" si="12"/>
        <v>1.79</v>
      </c>
      <c r="D185" s="23">
        <f t="shared" si="13"/>
        <v>-0.14838709677419246</v>
      </c>
      <c r="E185" s="24">
        <f t="shared" si="14"/>
        <v>0.10822249093107619</v>
      </c>
      <c r="F185" s="14">
        <v>68.5</v>
      </c>
      <c r="G185" s="14">
        <v>16.989999999999998</v>
      </c>
      <c r="H185" s="32">
        <f t="shared" si="15"/>
        <v>19.989999999999998</v>
      </c>
      <c r="I185" s="23">
        <f t="shared" si="16"/>
        <v>0.14999999999999955</v>
      </c>
      <c r="J185" s="24">
        <f t="shared" si="17"/>
        <v>1.2085852478839176</v>
      </c>
    </row>
    <row r="186" spans="1:10" x14ac:dyDescent="0.25">
      <c r="A186" s="14">
        <v>601.6</v>
      </c>
      <c r="B186" s="14">
        <v>-1.67</v>
      </c>
      <c r="C186" s="32">
        <f t="shared" si="12"/>
        <v>1.33</v>
      </c>
      <c r="D186" s="23">
        <f t="shared" si="13"/>
        <v>0.1741935483870955</v>
      </c>
      <c r="E186" s="24">
        <f t="shared" si="14"/>
        <v>8.0411124546553817E-2</v>
      </c>
      <c r="F186" s="14">
        <v>66.900000000000006</v>
      </c>
      <c r="G186" s="14">
        <v>16.75</v>
      </c>
      <c r="H186" s="32">
        <f t="shared" si="15"/>
        <v>19.75</v>
      </c>
      <c r="I186" s="23">
        <f t="shared" si="16"/>
        <v>-1.6666666666667194E-2</v>
      </c>
      <c r="J186" s="24">
        <f t="shared" si="17"/>
        <v>1.194074969770254</v>
      </c>
    </row>
    <row r="187" spans="1:10" x14ac:dyDescent="0.25">
      <c r="A187" s="14">
        <v>604.70000000000005</v>
      </c>
      <c r="B187" s="14">
        <v>-1.1299999999999999</v>
      </c>
      <c r="C187" s="32">
        <f t="shared" si="12"/>
        <v>1.87</v>
      </c>
      <c r="D187" s="23">
        <f t="shared" si="13"/>
        <v>-0.32631578947368817</v>
      </c>
      <c r="E187" s="24">
        <f t="shared" si="14"/>
        <v>0.11305925030229748</v>
      </c>
      <c r="F187" s="14">
        <v>65.099999999999994</v>
      </c>
      <c r="G187" s="14">
        <v>16.78</v>
      </c>
      <c r="H187" s="32">
        <f t="shared" si="15"/>
        <v>19.78</v>
      </c>
      <c r="I187" s="23">
        <f t="shared" si="16"/>
        <v>-0.13749999999999979</v>
      </c>
      <c r="J187" s="24">
        <f t="shared" si="17"/>
        <v>1.1958887545344621</v>
      </c>
    </row>
    <row r="188" spans="1:10" x14ac:dyDescent="0.25">
      <c r="A188" s="14">
        <v>606.6</v>
      </c>
      <c r="B188" s="14">
        <v>-1.75</v>
      </c>
      <c r="C188" s="32">
        <f t="shared" si="12"/>
        <v>1.25</v>
      </c>
      <c r="D188" s="23">
        <f t="shared" si="13"/>
        <v>0.36666666666667602</v>
      </c>
      <c r="E188" s="24">
        <f t="shared" si="14"/>
        <v>7.5574365175332531E-2</v>
      </c>
      <c r="F188" s="14">
        <v>63.5</v>
      </c>
      <c r="G188" s="14">
        <v>17</v>
      </c>
      <c r="H188" s="32">
        <f t="shared" si="15"/>
        <v>20</v>
      </c>
      <c r="I188" s="23">
        <f t="shared" si="16"/>
        <v>8.3333333333332676E-2</v>
      </c>
      <c r="J188" s="24">
        <f t="shared" si="17"/>
        <v>1.2091898428053205</v>
      </c>
    </row>
    <row r="189" spans="1:10" x14ac:dyDescent="0.25">
      <c r="A189" s="14">
        <v>607.5</v>
      </c>
      <c r="B189" s="14">
        <v>-1.42</v>
      </c>
      <c r="C189" s="32">
        <f t="shared" si="12"/>
        <v>1.58</v>
      </c>
      <c r="D189" s="23">
        <f t="shared" si="13"/>
        <v>0.66666666666676755</v>
      </c>
      <c r="E189" s="24">
        <f t="shared" si="14"/>
        <v>9.5525997581620323E-2</v>
      </c>
      <c r="F189" s="14">
        <v>61.7</v>
      </c>
      <c r="G189" s="14">
        <v>16.850000000000001</v>
      </c>
      <c r="H189" s="32">
        <f t="shared" si="15"/>
        <v>19.850000000000001</v>
      </c>
      <c r="I189" s="23">
        <f t="shared" si="16"/>
        <v>-0.11333333333333211</v>
      </c>
      <c r="J189" s="24">
        <f t="shared" si="17"/>
        <v>1.2001209189842807</v>
      </c>
    </row>
    <row r="190" spans="1:10" x14ac:dyDescent="0.25">
      <c r="A190" s="14">
        <v>607.79999999999995</v>
      </c>
      <c r="B190" s="14">
        <v>-1.22</v>
      </c>
      <c r="C190" s="32">
        <f t="shared" si="12"/>
        <v>1.78</v>
      </c>
      <c r="D190" s="23">
        <f t="shared" si="13"/>
        <v>-2.0072392234287595E-3</v>
      </c>
      <c r="E190" s="24">
        <f t="shared" si="14"/>
        <v>0.10761789600967353</v>
      </c>
      <c r="F190" s="14">
        <v>60.2</v>
      </c>
      <c r="G190" s="14">
        <v>17.02</v>
      </c>
      <c r="H190" s="32">
        <f t="shared" si="15"/>
        <v>20.02</v>
      </c>
      <c r="I190" s="23">
        <f t="shared" si="16"/>
        <v>0.12499999999999944</v>
      </c>
      <c r="J190" s="24">
        <f t="shared" si="17"/>
        <v>1.2103990326481258</v>
      </c>
    </row>
    <row r="191" spans="1:10" x14ac:dyDescent="0.25">
      <c r="D191" s="23"/>
      <c r="E191" s="24"/>
      <c r="F191" s="14">
        <v>58.6</v>
      </c>
      <c r="G191" s="14">
        <v>16.82</v>
      </c>
      <c r="H191" s="32">
        <f t="shared" si="15"/>
        <v>19.82</v>
      </c>
      <c r="I191" s="23">
        <f t="shared" si="16"/>
        <v>5.5555555555556212E-2</v>
      </c>
      <c r="J191" s="24">
        <f t="shared" si="17"/>
        <v>1.1983071342200726</v>
      </c>
    </row>
    <row r="192" spans="1:10" x14ac:dyDescent="0.25">
      <c r="D192" s="23"/>
      <c r="E192" s="24"/>
      <c r="F192" s="14">
        <v>56.8</v>
      </c>
      <c r="G192" s="14">
        <v>16.72</v>
      </c>
      <c r="H192" s="32">
        <f t="shared" si="15"/>
        <v>19.72</v>
      </c>
      <c r="I192" s="23">
        <f t="shared" si="16"/>
        <v>9.5238095238095163E-2</v>
      </c>
      <c r="J192" s="24">
        <f t="shared" si="17"/>
        <v>1.1922611850060458</v>
      </c>
    </row>
    <row r="193" spans="4:10" x14ac:dyDescent="0.25">
      <c r="D193" s="23"/>
      <c r="E193" s="24"/>
      <c r="F193" s="14">
        <v>54.7</v>
      </c>
      <c r="G193" s="14">
        <v>16.52</v>
      </c>
      <c r="H193" s="32">
        <f t="shared" si="15"/>
        <v>19.52</v>
      </c>
      <c r="I193" s="23">
        <f t="shared" si="16"/>
        <v>-3.0434782608695719E-2</v>
      </c>
      <c r="J193" s="24">
        <f t="shared" si="17"/>
        <v>1.1801692865779927</v>
      </c>
    </row>
    <row r="194" spans="4:10" x14ac:dyDescent="0.25">
      <c r="D194" s="23"/>
      <c r="E194" s="24"/>
      <c r="F194" s="14">
        <v>52.4</v>
      </c>
      <c r="G194" s="14">
        <v>16.59</v>
      </c>
      <c r="H194" s="32">
        <f t="shared" si="15"/>
        <v>19.59</v>
      </c>
      <c r="I194" s="23">
        <f t="shared" si="16"/>
        <v>3.7499999999999964E-2</v>
      </c>
      <c r="J194" s="24">
        <f t="shared" si="17"/>
        <v>1.1844014510278114</v>
      </c>
    </row>
    <row r="195" spans="4:10" x14ac:dyDescent="0.25">
      <c r="D195" s="23"/>
      <c r="E195" s="24"/>
      <c r="F195" s="14">
        <v>50</v>
      </c>
      <c r="G195" s="14">
        <v>16.5</v>
      </c>
      <c r="H195" s="32">
        <f t="shared" si="15"/>
        <v>19.5</v>
      </c>
      <c r="I195" s="23">
        <f t="shared" si="16"/>
        <v>-0.10000000000000031</v>
      </c>
      <c r="J195" s="24">
        <f t="shared" si="17"/>
        <v>1.1789600967351874</v>
      </c>
    </row>
    <row r="196" spans="4:10" x14ac:dyDescent="0.25">
      <c r="D196" s="23"/>
      <c r="E196" s="24"/>
      <c r="F196" s="14">
        <v>47.7</v>
      </c>
      <c r="G196" s="14">
        <v>16.73</v>
      </c>
      <c r="H196" s="32">
        <f t="shared" ref="H196:H201" si="18">G196+3</f>
        <v>19.73</v>
      </c>
      <c r="I196" s="23">
        <f t="shared" ref="I196:I201" si="19">(G197-G196)/(F197-F196)</f>
        <v>-4.285714285714276E-2</v>
      </c>
      <c r="J196" s="24">
        <f t="shared" ref="J196:J201" si="20">H196/$C$3</f>
        <v>1.1928657799274487</v>
      </c>
    </row>
    <row r="197" spans="4:10" x14ac:dyDescent="0.25">
      <c r="D197" s="23"/>
      <c r="E197" s="24"/>
      <c r="F197" s="14">
        <v>45.6</v>
      </c>
      <c r="G197" s="14">
        <v>16.82</v>
      </c>
      <c r="H197" s="32">
        <f t="shared" si="18"/>
        <v>19.82</v>
      </c>
      <c r="I197" s="23">
        <f t="shared" si="19"/>
        <v>5.5555555555556212E-2</v>
      </c>
      <c r="J197" s="24">
        <f t="shared" si="20"/>
        <v>1.1983071342200726</v>
      </c>
    </row>
    <row r="198" spans="4:10" x14ac:dyDescent="0.25">
      <c r="D198" s="23"/>
      <c r="E198" s="24"/>
      <c r="F198" s="14">
        <v>43.8</v>
      </c>
      <c r="G198" s="14">
        <v>16.72</v>
      </c>
      <c r="H198" s="32">
        <f t="shared" si="18"/>
        <v>19.72</v>
      </c>
      <c r="I198" s="23">
        <f t="shared" si="19"/>
        <v>0</v>
      </c>
      <c r="J198" s="24">
        <f t="shared" si="20"/>
        <v>1.1922611850060458</v>
      </c>
    </row>
    <row r="199" spans="4:10" x14ac:dyDescent="0.25">
      <c r="D199" s="23"/>
      <c r="E199" s="24"/>
      <c r="F199" s="14">
        <v>42</v>
      </c>
      <c r="G199" s="14">
        <v>16.72</v>
      </c>
      <c r="H199" s="32">
        <f t="shared" si="18"/>
        <v>19.72</v>
      </c>
      <c r="I199" s="23">
        <f t="shared" si="19"/>
        <v>-6.2500000000000833E-2</v>
      </c>
      <c r="J199" s="24">
        <f t="shared" si="20"/>
        <v>1.1922611850060458</v>
      </c>
    </row>
    <row r="200" spans="4:10" x14ac:dyDescent="0.25">
      <c r="D200" s="23"/>
      <c r="E200" s="24"/>
      <c r="F200" s="14">
        <v>40.4</v>
      </c>
      <c r="G200" s="14">
        <v>16.82</v>
      </c>
      <c r="H200" s="32">
        <f t="shared" si="18"/>
        <v>19.82</v>
      </c>
      <c r="I200" s="23">
        <f t="shared" si="19"/>
        <v>7.692307692307819E-2</v>
      </c>
      <c r="J200" s="24">
        <f t="shared" si="20"/>
        <v>1.1983071342200726</v>
      </c>
    </row>
    <row r="201" spans="4:10" x14ac:dyDescent="0.25">
      <c r="D201" s="23"/>
      <c r="E201" s="24"/>
      <c r="F201" s="14">
        <v>39.1</v>
      </c>
      <c r="G201" s="14">
        <v>16.72</v>
      </c>
      <c r="H201" s="32">
        <f t="shared" si="18"/>
        <v>19.72</v>
      </c>
      <c r="I201" s="23">
        <f t="shared" si="19"/>
        <v>0.42762148337595901</v>
      </c>
      <c r="J201" s="24">
        <f t="shared" si="20"/>
        <v>1.1922611850060458</v>
      </c>
    </row>
    <row r="202" spans="4:10" x14ac:dyDescent="0.25">
      <c r="D202" s="23"/>
      <c r="E202" s="24"/>
      <c r="F202" s="32"/>
      <c r="I202" s="23"/>
      <c r="J202" s="24"/>
    </row>
    <row r="203" spans="4:10" x14ac:dyDescent="0.25">
      <c r="D203" s="23"/>
      <c r="E203" s="24"/>
      <c r="F203" s="32"/>
      <c r="I203" s="23"/>
      <c r="J203" s="24"/>
    </row>
    <row r="204" spans="4:10" x14ac:dyDescent="0.25">
      <c r="D204" s="23"/>
      <c r="E204" s="24"/>
      <c r="F204" s="32"/>
      <c r="I204" s="23"/>
      <c r="J204" s="24"/>
    </row>
    <row r="205" spans="4:10" x14ac:dyDescent="0.25">
      <c r="D205" s="23"/>
      <c r="E205" s="24"/>
      <c r="F205" s="32"/>
      <c r="I205" s="23"/>
      <c r="J205" s="24"/>
    </row>
    <row r="206" spans="4:10" x14ac:dyDescent="0.25">
      <c r="D206" s="23"/>
      <c r="E206" s="24"/>
      <c r="F206" s="32"/>
      <c r="I206" s="23"/>
      <c r="J206" s="24"/>
    </row>
    <row r="207" spans="4:10" x14ac:dyDescent="0.25">
      <c r="D207" s="23"/>
      <c r="E207" s="24"/>
      <c r="F207" s="32"/>
      <c r="I207" s="23"/>
      <c r="J207" s="24"/>
    </row>
    <row r="208" spans="4:10" x14ac:dyDescent="0.25">
      <c r="D208" s="23"/>
      <c r="E208" s="24"/>
      <c r="F208" s="32"/>
      <c r="I208" s="23"/>
      <c r="J208" s="24"/>
    </row>
    <row r="209" spans="4:10" x14ac:dyDescent="0.25">
      <c r="D209" s="23"/>
      <c r="E209" s="24"/>
      <c r="F209" s="32"/>
      <c r="I209" s="23"/>
      <c r="J209" s="24"/>
    </row>
    <row r="210" spans="4:10" x14ac:dyDescent="0.25">
      <c r="D210" s="23"/>
      <c r="E210" s="24"/>
      <c r="F210" s="32"/>
      <c r="I210" s="23"/>
      <c r="J210" s="24"/>
    </row>
    <row r="211" spans="4:10" x14ac:dyDescent="0.25">
      <c r="D211" s="23"/>
      <c r="E211" s="24"/>
      <c r="F211" s="32"/>
      <c r="I211" s="23"/>
      <c r="J211" s="24"/>
    </row>
    <row r="212" spans="4:10" x14ac:dyDescent="0.25">
      <c r="D212" s="23"/>
      <c r="E212" s="24"/>
      <c r="F212" s="32"/>
      <c r="I212" s="23"/>
      <c r="J212" s="24"/>
    </row>
    <row r="213" spans="4:10" x14ac:dyDescent="0.25">
      <c r="D213" s="23"/>
      <c r="E213" s="24"/>
      <c r="F213" s="32"/>
      <c r="I213" s="23"/>
      <c r="J213" s="24"/>
    </row>
    <row r="214" spans="4:10" x14ac:dyDescent="0.25">
      <c r="D214" s="23"/>
      <c r="E214" s="24"/>
      <c r="F214" s="32"/>
      <c r="I214" s="23"/>
      <c r="J214" s="24"/>
    </row>
    <row r="215" spans="4:10" x14ac:dyDescent="0.25">
      <c r="D215" s="23"/>
      <c r="E215" s="24"/>
      <c r="F215" s="32"/>
      <c r="I215" s="23"/>
      <c r="J215" s="24"/>
    </row>
    <row r="216" spans="4:10" x14ac:dyDescent="0.25">
      <c r="D216" s="23"/>
      <c r="E216" s="24"/>
      <c r="F216" s="32"/>
      <c r="I216" s="23"/>
      <c r="J216" s="24"/>
    </row>
    <row r="217" spans="4:10" x14ac:dyDescent="0.25">
      <c r="D217" s="23"/>
      <c r="E217" s="24"/>
      <c r="F217" s="32"/>
      <c r="I217" s="23"/>
      <c r="J217" s="24"/>
    </row>
    <row r="218" spans="4:10" x14ac:dyDescent="0.25">
      <c r="D218" s="23"/>
      <c r="E218" s="24"/>
      <c r="F218" s="32"/>
      <c r="I218" s="23"/>
      <c r="J218" s="24"/>
    </row>
    <row r="219" spans="4:10" x14ac:dyDescent="0.25">
      <c r="D219" s="23"/>
      <c r="E219" s="24"/>
      <c r="F219" s="32"/>
      <c r="I219" s="23"/>
      <c r="J219" s="24"/>
    </row>
    <row r="220" spans="4:10" x14ac:dyDescent="0.25">
      <c r="D220" s="23"/>
      <c r="E220" s="24"/>
      <c r="F220" s="32"/>
      <c r="I220" s="23"/>
      <c r="J220" s="24"/>
    </row>
    <row r="221" spans="4:10" x14ac:dyDescent="0.25">
      <c r="D221" s="23"/>
      <c r="E221" s="24"/>
      <c r="F221" s="32"/>
      <c r="I221" s="23"/>
      <c r="J221" s="24"/>
    </row>
    <row r="222" spans="4:10" x14ac:dyDescent="0.25">
      <c r="D222" s="23"/>
      <c r="E222" s="24"/>
      <c r="F222" s="32"/>
      <c r="I222" s="23"/>
      <c r="J222" s="24"/>
    </row>
    <row r="223" spans="4:10" x14ac:dyDescent="0.25">
      <c r="D223" s="23"/>
      <c r="E223" s="24"/>
      <c r="F223" s="32"/>
      <c r="I223" s="23"/>
      <c r="J223" s="24"/>
    </row>
    <row r="224" spans="4:10" x14ac:dyDescent="0.25">
      <c r="D224" s="23"/>
      <c r="E224" s="24"/>
      <c r="F224" s="32"/>
      <c r="I224" s="23"/>
      <c r="J224" s="24"/>
    </row>
    <row r="225" spans="4:10" x14ac:dyDescent="0.25">
      <c r="D225" s="23"/>
      <c r="E225" s="24"/>
      <c r="F225" s="32"/>
      <c r="I225" s="23"/>
      <c r="J225" s="24"/>
    </row>
    <row r="226" spans="4:10" x14ac:dyDescent="0.25">
      <c r="D226" s="23"/>
      <c r="E226" s="24"/>
      <c r="F226" s="32"/>
      <c r="I226" s="23"/>
      <c r="J226" s="24"/>
    </row>
    <row r="227" spans="4:10" x14ac:dyDescent="0.25">
      <c r="D227" s="23"/>
      <c r="E227" s="24"/>
      <c r="F227" s="32"/>
      <c r="I227" s="23"/>
      <c r="J227" s="24"/>
    </row>
    <row r="228" spans="4:10" x14ac:dyDescent="0.25">
      <c r="D228" s="23"/>
      <c r="E228" s="24"/>
      <c r="F228" s="32"/>
      <c r="I228" s="23"/>
      <c r="J228" s="24"/>
    </row>
    <row r="229" spans="4:10" x14ac:dyDescent="0.25">
      <c r="D229" s="23"/>
      <c r="E229" s="24"/>
      <c r="F229" s="32"/>
      <c r="I229" s="23"/>
      <c r="J229" s="24"/>
    </row>
    <row r="230" spans="4:10" x14ac:dyDescent="0.25">
      <c r="D230" s="23"/>
      <c r="E230" s="24"/>
      <c r="F230" s="32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89" priority="3" stopIfTrue="1" operator="equal">
      <formula>MAX(A447:A844)</formula>
    </cfRule>
  </conditionalFormatting>
  <conditionalFormatting sqref="F229:F233">
    <cfRule type="cellIs" dxfId="88" priority="4" stopIfTrue="1" operator="equal">
      <formula>MAX(A442:A839)</formula>
    </cfRule>
  </conditionalFormatting>
  <conditionalFormatting sqref="A124:A218 A4:A83">
    <cfRule type="cellIs" dxfId="87" priority="5" stopIfTrue="1" operator="equal">
      <formula>MAX(A5:A397)</formula>
    </cfRule>
  </conditionalFormatting>
  <conditionalFormatting sqref="A3">
    <cfRule type="cellIs" dxfId="86" priority="6" stopIfTrue="1" operator="equal">
      <formula>MAX(A4:A395)</formula>
    </cfRule>
  </conditionalFormatting>
  <conditionalFormatting sqref="E1">
    <cfRule type="cellIs" dxfId="85" priority="1" stopIfTrue="1" operator="equal">
      <formula>MAX(A2:A393)</formula>
    </cfRule>
  </conditionalFormatting>
  <conditionalFormatting sqref="A2">
    <cfRule type="cellIs" dxfId="84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43"/>
  <sheetViews>
    <sheetView topLeftCell="G1" zoomScale="90" zoomScaleNormal="90" workbookViewId="0">
      <selection activeCell="L25" sqref="L25:M25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9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9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9" x14ac:dyDescent="0.25">
      <c r="A3" s="14">
        <v>25.7</v>
      </c>
      <c r="B3" s="14">
        <v>22.7</v>
      </c>
      <c r="C3" s="32">
        <f>B3+3</f>
        <v>25.7</v>
      </c>
      <c r="D3" s="23">
        <f>(B4-B3)/(A4-A3)</f>
        <v>-0.19999999999999574</v>
      </c>
      <c r="E3" s="24">
        <f>C3/$C$3</f>
        <v>1</v>
      </c>
      <c r="F3" s="14">
        <v>609.70000000000005</v>
      </c>
      <c r="G3" s="14">
        <v>-0.96</v>
      </c>
      <c r="H3" s="32">
        <f>G3+3</f>
        <v>2.04</v>
      </c>
      <c r="I3" s="23">
        <f>(G4-G3)/(F4-F3)</f>
        <v>-0.29230769230767695</v>
      </c>
      <c r="J3" s="24">
        <f>H3/$C$3</f>
        <v>7.9377431906614795E-2</v>
      </c>
      <c r="K3" s="52"/>
      <c r="L3" s="35" t="s">
        <v>47</v>
      </c>
      <c r="M3" s="35">
        <v>6.8689999999999998</v>
      </c>
      <c r="N3" s="35">
        <v>39.945</v>
      </c>
      <c r="O3" s="35">
        <v>379.71800000000002</v>
      </c>
      <c r="P3" s="35">
        <v>175.006</v>
      </c>
      <c r="Q3" s="35">
        <v>0.17199999999999999</v>
      </c>
      <c r="R3" s="35">
        <v>2.1697427516770853</v>
      </c>
      <c r="S3" s="39">
        <f>Q4-Q3</f>
        <v>3.5000000000000003E-2</v>
      </c>
      <c r="T3" s="39">
        <f>R4-R3</f>
        <v>-0.1701375459020722</v>
      </c>
      <c r="U3" s="52"/>
    </row>
    <row r="4" spans="1:29" x14ac:dyDescent="0.25">
      <c r="A4" s="14">
        <v>26.2</v>
      </c>
      <c r="B4" s="14">
        <v>22.6</v>
      </c>
      <c r="C4" s="32">
        <f t="shared" ref="C4:C67" si="0">B4+3</f>
        <v>25.6</v>
      </c>
      <c r="D4" s="23">
        <f t="shared" ref="D4:D67" si="1">(B5-B4)/(A5-A4)</f>
        <v>3.8888888888889028E-2</v>
      </c>
      <c r="E4" s="24">
        <f t="shared" ref="E4:E67" si="2">C4/$C$3</f>
        <v>0.99610894941634254</v>
      </c>
      <c r="F4" s="14">
        <v>608.4</v>
      </c>
      <c r="G4" s="14">
        <v>-0.57999999999999996</v>
      </c>
      <c r="H4" s="32">
        <f t="shared" ref="H4:H67" si="3">G4+3</f>
        <v>2.42</v>
      </c>
      <c r="I4" s="23">
        <f t="shared" ref="I4:I67" si="4">(G5-G4)/(F5-F4)</f>
        <v>0.11111111111111395</v>
      </c>
      <c r="J4" s="24">
        <f t="shared" ref="J4:J67" si="5">H4/$C$3</f>
        <v>9.4163424124513617E-2</v>
      </c>
      <c r="K4" s="52"/>
      <c r="L4" s="40" t="s">
        <v>48</v>
      </c>
      <c r="M4" s="39">
        <v>8.6199999999999992</v>
      </c>
      <c r="N4" s="39">
        <v>41.634999999999998</v>
      </c>
      <c r="O4" s="39">
        <v>435.584</v>
      </c>
      <c r="P4" s="39">
        <v>217.83500000000001</v>
      </c>
      <c r="Q4" s="39">
        <v>0.20699999999999999</v>
      </c>
      <c r="R4" s="39">
        <v>1.9996052057750131</v>
      </c>
      <c r="S4" s="52"/>
      <c r="T4" s="52"/>
      <c r="U4" s="52"/>
    </row>
    <row r="5" spans="1:29" x14ac:dyDescent="0.25">
      <c r="A5" s="14">
        <v>28</v>
      </c>
      <c r="B5" s="14">
        <v>22.67</v>
      </c>
      <c r="C5" s="32">
        <f t="shared" si="0"/>
        <v>25.67</v>
      </c>
      <c r="D5" s="23">
        <f t="shared" si="1"/>
        <v>-6.7857142857143296E-2</v>
      </c>
      <c r="E5" s="24">
        <f t="shared" si="2"/>
        <v>0.99883268482490284</v>
      </c>
      <c r="F5" s="14">
        <v>606.6</v>
      </c>
      <c r="G5" s="14">
        <v>-0.78</v>
      </c>
      <c r="H5" s="32">
        <f t="shared" si="3"/>
        <v>2.2199999999999998</v>
      </c>
      <c r="I5" s="23">
        <f t="shared" si="4"/>
        <v>-1.5789473684210728E-2</v>
      </c>
      <c r="J5" s="24">
        <f t="shared" si="5"/>
        <v>8.6381322957198442E-2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9" x14ac:dyDescent="0.25">
      <c r="A6" s="14">
        <v>30.8</v>
      </c>
      <c r="B6" s="14">
        <v>22.48</v>
      </c>
      <c r="C6" s="32">
        <f t="shared" si="0"/>
        <v>25.48</v>
      </c>
      <c r="D6" s="23">
        <f t="shared" si="1"/>
        <v>-3.5135135135134873E-2</v>
      </c>
      <c r="E6" s="24">
        <f t="shared" si="2"/>
        <v>0.99143968871595334</v>
      </c>
      <c r="F6" s="14">
        <v>604.70000000000005</v>
      </c>
      <c r="G6" s="14">
        <v>-0.75</v>
      </c>
      <c r="H6" s="32">
        <f t="shared" si="3"/>
        <v>2.25</v>
      </c>
      <c r="I6" s="23">
        <f t="shared" si="4"/>
        <v>0.28799999999999998</v>
      </c>
      <c r="J6" s="24">
        <f t="shared" si="5"/>
        <v>8.7548638132295728E-2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  <c r="AB6" s="49"/>
      <c r="AC6" s="49"/>
    </row>
    <row r="7" spans="1:29" x14ac:dyDescent="0.25">
      <c r="A7" s="14">
        <v>34.5</v>
      </c>
      <c r="B7" s="14">
        <v>22.35</v>
      </c>
      <c r="C7" s="32">
        <f t="shared" si="0"/>
        <v>25.35</v>
      </c>
      <c r="D7" s="23">
        <f t="shared" si="1"/>
        <v>4.7368421052631539E-2</v>
      </c>
      <c r="E7" s="24">
        <f t="shared" si="2"/>
        <v>0.98638132295719849</v>
      </c>
      <c r="F7" s="14">
        <v>602.20000000000005</v>
      </c>
      <c r="G7" s="14">
        <v>-1.47</v>
      </c>
      <c r="H7" s="32">
        <f t="shared" si="3"/>
        <v>1.53</v>
      </c>
      <c r="I7" s="23">
        <f t="shared" si="4"/>
        <v>-2.8000000000000025E-2</v>
      </c>
      <c r="J7" s="24">
        <f t="shared" si="5"/>
        <v>5.9533073929961093E-2</v>
      </c>
    </row>
    <row r="8" spans="1:29" x14ac:dyDescent="0.25">
      <c r="A8" s="14">
        <v>38.299999999999997</v>
      </c>
      <c r="B8" s="14">
        <v>22.53</v>
      </c>
      <c r="C8" s="32">
        <f t="shared" si="0"/>
        <v>25.53</v>
      </c>
      <c r="D8" s="23">
        <f t="shared" si="1"/>
        <v>-2.1621621621622105E-2</v>
      </c>
      <c r="E8" s="24">
        <f t="shared" si="2"/>
        <v>0.99338521400778212</v>
      </c>
      <c r="F8" s="14">
        <v>599.70000000000005</v>
      </c>
      <c r="G8" s="14">
        <v>-1.4</v>
      </c>
      <c r="H8" s="32">
        <f t="shared" si="3"/>
        <v>1.6</v>
      </c>
      <c r="I8" s="23">
        <f t="shared" si="4"/>
        <v>8.214285714285513E-2</v>
      </c>
      <c r="J8" s="24">
        <f t="shared" si="5"/>
        <v>6.2256809338521409E-2</v>
      </c>
    </row>
    <row r="9" spans="1:29" x14ac:dyDescent="0.25">
      <c r="A9" s="14">
        <v>42</v>
      </c>
      <c r="B9" s="14">
        <v>22.45</v>
      </c>
      <c r="C9" s="32">
        <f t="shared" si="0"/>
        <v>25.45</v>
      </c>
      <c r="D9" s="23">
        <f t="shared" si="1"/>
        <v>0.17878787878787891</v>
      </c>
      <c r="E9" s="24">
        <f t="shared" si="2"/>
        <v>0.99027237354085607</v>
      </c>
      <c r="F9" s="14">
        <v>596.9</v>
      </c>
      <c r="G9" s="14">
        <v>-1.63</v>
      </c>
      <c r="H9" s="32">
        <f t="shared" si="3"/>
        <v>1.37</v>
      </c>
      <c r="I9" s="23">
        <f t="shared" si="4"/>
        <v>-0.22857142857143226</v>
      </c>
      <c r="J9" s="24">
        <f t="shared" si="5"/>
        <v>5.3307392996108954E-2</v>
      </c>
    </row>
    <row r="10" spans="1:29" x14ac:dyDescent="0.25">
      <c r="A10" s="14">
        <v>45.3</v>
      </c>
      <c r="B10" s="14">
        <v>23.04</v>
      </c>
      <c r="C10" s="32">
        <f t="shared" si="0"/>
        <v>26.04</v>
      </c>
      <c r="D10" s="23">
        <f t="shared" si="1"/>
        <v>2.1621621621622105E-2</v>
      </c>
      <c r="E10" s="24">
        <f t="shared" si="2"/>
        <v>1.0132295719844358</v>
      </c>
      <c r="F10" s="14">
        <v>594.1</v>
      </c>
      <c r="G10" s="14">
        <v>-0.99</v>
      </c>
      <c r="H10" s="32">
        <f t="shared" si="3"/>
        <v>2.0099999999999998</v>
      </c>
      <c r="I10" s="23">
        <f t="shared" si="4"/>
        <v>-0.3749999999999909</v>
      </c>
      <c r="J10" s="24">
        <f t="shared" si="5"/>
        <v>7.8210116731517509E-2</v>
      </c>
    </row>
    <row r="11" spans="1:29" x14ac:dyDescent="0.25">
      <c r="A11" s="14">
        <v>49</v>
      </c>
      <c r="B11" s="14">
        <v>23.12</v>
      </c>
      <c r="C11" s="32">
        <f t="shared" si="0"/>
        <v>26.12</v>
      </c>
      <c r="D11" s="23">
        <f t="shared" si="1"/>
        <v>0.12580645161290335</v>
      </c>
      <c r="E11" s="24">
        <f t="shared" si="2"/>
        <v>1.016342412451362</v>
      </c>
      <c r="F11" s="14">
        <v>591.29999999999995</v>
      </c>
      <c r="G11" s="32">
        <v>0.06</v>
      </c>
      <c r="H11" s="32">
        <f t="shared" si="3"/>
        <v>3.06</v>
      </c>
      <c r="I11" s="23">
        <f t="shared" si="4"/>
        <v>-0.40000000000000646</v>
      </c>
      <c r="J11" s="24">
        <f t="shared" si="5"/>
        <v>0.11906614785992219</v>
      </c>
    </row>
    <row r="12" spans="1:29" x14ac:dyDescent="0.25">
      <c r="A12" s="14">
        <v>52.1</v>
      </c>
      <c r="B12" s="14">
        <v>23.51</v>
      </c>
      <c r="C12" s="32">
        <f t="shared" si="0"/>
        <v>26.51</v>
      </c>
      <c r="D12" s="23">
        <f t="shared" si="1"/>
        <v>-7.419354838709688E-2</v>
      </c>
      <c r="E12" s="24">
        <f t="shared" si="2"/>
        <v>1.0315175097276266</v>
      </c>
      <c r="F12" s="14">
        <v>588.5</v>
      </c>
      <c r="G12" s="32">
        <v>1.18</v>
      </c>
      <c r="H12" s="32">
        <f t="shared" si="3"/>
        <v>4.18</v>
      </c>
      <c r="I12" s="23">
        <f t="shared" si="4"/>
        <v>-1.8516129032257929</v>
      </c>
      <c r="J12" s="24">
        <f t="shared" si="5"/>
        <v>0.16264591439688716</v>
      </c>
    </row>
    <row r="13" spans="1:29" x14ac:dyDescent="0.25">
      <c r="A13" s="14">
        <v>55.2</v>
      </c>
      <c r="B13" s="14">
        <v>23.28</v>
      </c>
      <c r="C13" s="32">
        <f t="shared" si="0"/>
        <v>26.28</v>
      </c>
      <c r="D13" s="23">
        <f t="shared" si="1"/>
        <v>0.138709677419355</v>
      </c>
      <c r="E13" s="24">
        <f t="shared" si="2"/>
        <v>1.0225680933852141</v>
      </c>
      <c r="F13" s="14">
        <v>585.4</v>
      </c>
      <c r="G13" s="32">
        <v>6.92</v>
      </c>
      <c r="H13" s="32">
        <f t="shared" si="3"/>
        <v>9.92</v>
      </c>
      <c r="I13" s="23">
        <f t="shared" si="4"/>
        <v>-2.8870967741935272</v>
      </c>
      <c r="J13" s="24">
        <f t="shared" si="5"/>
        <v>0.3859922178988327</v>
      </c>
    </row>
    <row r="14" spans="1:29" x14ac:dyDescent="0.25">
      <c r="A14" s="14">
        <v>58.3</v>
      </c>
      <c r="B14" s="14">
        <v>23.71</v>
      </c>
      <c r="C14" s="32">
        <f t="shared" si="0"/>
        <v>26.71</v>
      </c>
      <c r="D14" s="23">
        <f t="shared" si="1"/>
        <v>-3.793103448275835E-2</v>
      </c>
      <c r="E14" s="24">
        <f t="shared" si="2"/>
        <v>1.0392996108949417</v>
      </c>
      <c r="F14" s="14">
        <v>582.29999999999995</v>
      </c>
      <c r="G14" s="32">
        <v>15.87</v>
      </c>
      <c r="H14" s="32">
        <f t="shared" si="3"/>
        <v>18.869999999999997</v>
      </c>
      <c r="I14" s="23">
        <f t="shared" si="4"/>
        <v>-3.1794117647059039</v>
      </c>
      <c r="J14" s="24">
        <f t="shared" si="5"/>
        <v>0.73424124513618672</v>
      </c>
    </row>
    <row r="15" spans="1:29" x14ac:dyDescent="0.25">
      <c r="A15" s="14">
        <v>61.2</v>
      </c>
      <c r="B15" s="14">
        <v>23.6</v>
      </c>
      <c r="C15" s="32">
        <f t="shared" si="0"/>
        <v>26.6</v>
      </c>
      <c r="D15" s="23">
        <f t="shared" si="1"/>
        <v>-7.3076923076923733E-2</v>
      </c>
      <c r="E15" s="24">
        <f t="shared" si="2"/>
        <v>1.0350194552529184</v>
      </c>
      <c r="F15" s="14">
        <v>578.9</v>
      </c>
      <c r="G15" s="32">
        <v>26.68</v>
      </c>
      <c r="H15" s="32">
        <f t="shared" si="3"/>
        <v>29.68</v>
      </c>
      <c r="I15" s="23">
        <f t="shared" si="4"/>
        <v>-1.2235294117647142</v>
      </c>
      <c r="J15" s="24">
        <f t="shared" si="5"/>
        <v>1.1548638132295721</v>
      </c>
    </row>
    <row r="16" spans="1:29" x14ac:dyDescent="0.25">
      <c r="A16" s="14">
        <v>63.8</v>
      </c>
      <c r="B16" s="14">
        <v>23.41</v>
      </c>
      <c r="C16" s="32">
        <f t="shared" si="0"/>
        <v>26.41</v>
      </c>
      <c r="D16" s="23">
        <f t="shared" si="1"/>
        <v>0.10769230769230778</v>
      </c>
      <c r="E16" s="24">
        <f t="shared" si="2"/>
        <v>1.027626459143969</v>
      </c>
      <c r="F16" s="14">
        <v>575.5</v>
      </c>
      <c r="G16" s="32">
        <v>30.84</v>
      </c>
      <c r="H16" s="32">
        <f t="shared" si="3"/>
        <v>33.840000000000003</v>
      </c>
      <c r="I16" s="23">
        <f t="shared" si="4"/>
        <v>-0.84516129032257481</v>
      </c>
      <c r="J16" s="24">
        <f t="shared" si="5"/>
        <v>1.3167315175097278</v>
      </c>
    </row>
    <row r="17" spans="1:14" x14ac:dyDescent="0.25">
      <c r="A17" s="14">
        <v>66.400000000000006</v>
      </c>
      <c r="B17" s="14">
        <v>23.69</v>
      </c>
      <c r="C17" s="32">
        <f t="shared" si="0"/>
        <v>26.69</v>
      </c>
      <c r="D17" s="23">
        <f t="shared" si="1"/>
        <v>-0.17619047619047715</v>
      </c>
      <c r="E17" s="24">
        <f t="shared" si="2"/>
        <v>1.0385214007782102</v>
      </c>
      <c r="F17" s="14">
        <v>572.4</v>
      </c>
      <c r="G17" s="32">
        <v>33.46</v>
      </c>
      <c r="H17" s="32">
        <f t="shared" si="3"/>
        <v>36.46</v>
      </c>
      <c r="I17" s="23">
        <f t="shared" si="4"/>
        <v>-0.47666666666666657</v>
      </c>
      <c r="J17" s="24">
        <f t="shared" si="5"/>
        <v>1.4186770428015565</v>
      </c>
    </row>
    <row r="18" spans="1:14" x14ac:dyDescent="0.25">
      <c r="A18" s="14">
        <v>68.5</v>
      </c>
      <c r="B18" s="14">
        <v>23.32</v>
      </c>
      <c r="C18" s="32">
        <f t="shared" si="0"/>
        <v>26.32</v>
      </c>
      <c r="D18" s="23">
        <f t="shared" si="1"/>
        <v>-7.1428571428570939E-2</v>
      </c>
      <c r="E18" s="24">
        <f t="shared" si="2"/>
        <v>1.0241245136186772</v>
      </c>
      <c r="F18" s="14">
        <v>569.4</v>
      </c>
      <c r="G18" s="32">
        <v>34.89</v>
      </c>
      <c r="H18" s="32">
        <f t="shared" si="3"/>
        <v>37.89</v>
      </c>
      <c r="I18" s="23">
        <f t="shared" si="4"/>
        <v>9.677419354838547E-2</v>
      </c>
      <c r="J18" s="24">
        <f t="shared" si="5"/>
        <v>1.47431906614786</v>
      </c>
    </row>
    <row r="19" spans="1:14" x14ac:dyDescent="0.25">
      <c r="A19" s="14">
        <v>70.599999999999994</v>
      </c>
      <c r="B19" s="14">
        <v>23.17</v>
      </c>
      <c r="C19" s="32">
        <f t="shared" si="0"/>
        <v>26.17</v>
      </c>
      <c r="D19" s="23">
        <f t="shared" si="1"/>
        <v>3.9130434782608442E-2</v>
      </c>
      <c r="E19" s="24">
        <f t="shared" si="2"/>
        <v>1.0182879377431908</v>
      </c>
      <c r="F19" s="14">
        <v>566.29999999999995</v>
      </c>
      <c r="G19" s="32">
        <v>34.590000000000003</v>
      </c>
      <c r="H19" s="32">
        <f t="shared" si="3"/>
        <v>37.590000000000003</v>
      </c>
      <c r="I19" s="23">
        <f t="shared" si="4"/>
        <v>-7.0967741935485593E-2</v>
      </c>
      <c r="J19" s="24">
        <f t="shared" si="5"/>
        <v>1.4626459143968873</v>
      </c>
    </row>
    <row r="20" spans="1:14" x14ac:dyDescent="0.25">
      <c r="A20" s="14">
        <v>72.900000000000006</v>
      </c>
      <c r="B20" s="14">
        <v>23.26</v>
      </c>
      <c r="C20" s="32">
        <f t="shared" si="0"/>
        <v>26.26</v>
      </c>
      <c r="D20" s="23">
        <f t="shared" si="1"/>
        <v>0.17142857142857162</v>
      </c>
      <c r="E20" s="24">
        <f t="shared" si="2"/>
        <v>1.0217898832684826</v>
      </c>
      <c r="F20" s="14">
        <v>563.20000000000005</v>
      </c>
      <c r="G20" s="32">
        <v>34.81</v>
      </c>
      <c r="H20" s="32">
        <f t="shared" si="3"/>
        <v>37.81</v>
      </c>
      <c r="I20" s="23">
        <f t="shared" si="4"/>
        <v>9.677419354839005E-3</v>
      </c>
      <c r="J20" s="24">
        <f t="shared" si="5"/>
        <v>1.471206225680934</v>
      </c>
    </row>
    <row r="21" spans="1:14" x14ac:dyDescent="0.25">
      <c r="A21" s="14">
        <v>75</v>
      </c>
      <c r="B21" s="14">
        <v>23.62</v>
      </c>
      <c r="C21" s="32">
        <f t="shared" si="0"/>
        <v>26.62</v>
      </c>
      <c r="D21" s="23">
        <f t="shared" si="1"/>
        <v>-0.11904761904761937</v>
      </c>
      <c r="E21" s="24">
        <f t="shared" si="2"/>
        <v>1.0357976653696499</v>
      </c>
      <c r="F21" s="14">
        <v>560.1</v>
      </c>
      <c r="G21" s="32">
        <v>34.78</v>
      </c>
      <c r="H21" s="32">
        <f t="shared" si="3"/>
        <v>37.78</v>
      </c>
      <c r="I21" s="23">
        <f t="shared" si="4"/>
        <v>1.515151515151613E-2</v>
      </c>
      <c r="J21" s="24">
        <f t="shared" si="5"/>
        <v>1.4700389105058367</v>
      </c>
    </row>
    <row r="22" spans="1:14" x14ac:dyDescent="0.25">
      <c r="A22" s="14">
        <v>77.099999999999994</v>
      </c>
      <c r="B22" s="14">
        <v>23.37</v>
      </c>
      <c r="C22" s="32">
        <f t="shared" si="0"/>
        <v>26.37</v>
      </c>
      <c r="D22" s="23">
        <f t="shared" si="1"/>
        <v>-5.0000000000000294E-2</v>
      </c>
      <c r="E22" s="24">
        <f t="shared" si="2"/>
        <v>1.026070038910506</v>
      </c>
      <c r="F22" s="14">
        <v>556.79999999999995</v>
      </c>
      <c r="G22" s="32">
        <v>34.729999999999997</v>
      </c>
      <c r="H22" s="32">
        <f t="shared" si="3"/>
        <v>37.729999999999997</v>
      </c>
      <c r="I22" s="23">
        <f t="shared" si="4"/>
        <v>0.26764705882353018</v>
      </c>
      <c r="J22" s="24">
        <f t="shared" si="5"/>
        <v>1.4680933852140077</v>
      </c>
      <c r="L22" s="55" t="s">
        <v>50</v>
      </c>
      <c r="M22" s="55" t="s">
        <v>51</v>
      </c>
      <c r="N22" s="54"/>
    </row>
    <row r="23" spans="1:14" x14ac:dyDescent="0.25">
      <c r="A23" s="14">
        <v>79.5</v>
      </c>
      <c r="B23" s="14">
        <v>23.25</v>
      </c>
      <c r="C23" s="32">
        <f t="shared" si="0"/>
        <v>26.25</v>
      </c>
      <c r="D23" s="23">
        <f t="shared" si="1"/>
        <v>0.14166666666666627</v>
      </c>
      <c r="E23" s="24">
        <f t="shared" si="2"/>
        <v>1.0214007782101167</v>
      </c>
      <c r="F23" s="14">
        <v>553.4</v>
      </c>
      <c r="G23" s="32">
        <v>33.82</v>
      </c>
      <c r="H23" s="32">
        <f t="shared" si="3"/>
        <v>36.82</v>
      </c>
      <c r="I23" s="23">
        <f t="shared" si="4"/>
        <v>-9.4117647058824236E-2</v>
      </c>
      <c r="J23" s="24">
        <f t="shared" si="5"/>
        <v>1.4326848249027238</v>
      </c>
      <c r="L23" s="56">
        <v>581.1</v>
      </c>
      <c r="M23" s="56">
        <v>582.29999999999995</v>
      </c>
      <c r="N23" s="57"/>
    </row>
    <row r="24" spans="1:14" x14ac:dyDescent="0.25">
      <c r="A24" s="14">
        <v>81.900000000000006</v>
      </c>
      <c r="B24" s="14">
        <v>23.59</v>
      </c>
      <c r="C24" s="32">
        <f t="shared" si="0"/>
        <v>26.59</v>
      </c>
      <c r="D24" s="23">
        <f t="shared" si="1"/>
        <v>0.20384615384615473</v>
      </c>
      <c r="E24" s="24">
        <f t="shared" si="2"/>
        <v>1.0346303501945526</v>
      </c>
      <c r="F24" s="14">
        <v>550</v>
      </c>
      <c r="G24" s="32">
        <v>34.14</v>
      </c>
      <c r="H24" s="32">
        <f t="shared" si="3"/>
        <v>37.14</v>
      </c>
      <c r="I24" s="23">
        <f t="shared" si="4"/>
        <v>-7.2727272727274334E-2</v>
      </c>
      <c r="J24" s="24">
        <f t="shared" si="5"/>
        <v>1.445136186770428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84.5</v>
      </c>
      <c r="B25" s="14">
        <v>24.12</v>
      </c>
      <c r="C25" s="32">
        <f t="shared" si="0"/>
        <v>27.12</v>
      </c>
      <c r="D25" s="23">
        <f t="shared" si="1"/>
        <v>-0.11428571428571555</v>
      </c>
      <c r="E25" s="24">
        <f t="shared" si="2"/>
        <v>1.0552529182879378</v>
      </c>
      <c r="F25" s="14">
        <v>546.70000000000005</v>
      </c>
      <c r="G25" s="32">
        <v>34.380000000000003</v>
      </c>
      <c r="H25" s="32">
        <f t="shared" si="3"/>
        <v>37.380000000000003</v>
      </c>
      <c r="I25" s="23">
        <f t="shared" si="4"/>
        <v>0.21612903225806349</v>
      </c>
      <c r="J25" s="24">
        <f t="shared" si="5"/>
        <v>1.4544747081712064</v>
      </c>
      <c r="L25" s="58">
        <f>L27/C3</f>
        <v>1.4731517509727627</v>
      </c>
      <c r="M25" s="58">
        <f>M27/H202</f>
        <v>1.386896046852123</v>
      </c>
      <c r="N25" s="58">
        <f>100*((H202-C8)/C8)</f>
        <v>7.0113591852722257</v>
      </c>
    </row>
    <row r="26" spans="1:14" x14ac:dyDescent="0.25">
      <c r="A26" s="14">
        <v>86.6</v>
      </c>
      <c r="B26" s="14">
        <v>23.88</v>
      </c>
      <c r="C26" s="32">
        <f t="shared" si="0"/>
        <v>26.88</v>
      </c>
      <c r="D26" s="23">
        <f t="shared" si="1"/>
        <v>-5.769230769230696E-2</v>
      </c>
      <c r="E26" s="24">
        <f t="shared" si="2"/>
        <v>1.0459143968871596</v>
      </c>
      <c r="F26" s="14">
        <v>543.6</v>
      </c>
      <c r="G26" s="32">
        <v>33.71</v>
      </c>
      <c r="H26" s="32">
        <f t="shared" si="3"/>
        <v>36.71</v>
      </c>
      <c r="I26" s="23">
        <f t="shared" si="4"/>
        <v>-2.4999999999998815E-2</v>
      </c>
      <c r="J26" s="24">
        <f t="shared" si="5"/>
        <v>1.4284046692607004</v>
      </c>
      <c r="L26" s="55" t="s">
        <v>55</v>
      </c>
      <c r="M26" s="55" t="s">
        <v>56</v>
      </c>
    </row>
    <row r="27" spans="1:14" x14ac:dyDescent="0.25">
      <c r="A27" s="14">
        <v>89.2</v>
      </c>
      <c r="B27" s="14">
        <v>23.73</v>
      </c>
      <c r="C27" s="32">
        <f t="shared" si="0"/>
        <v>26.73</v>
      </c>
      <c r="D27" s="23">
        <f t="shared" si="1"/>
        <v>0.24583333333333415</v>
      </c>
      <c r="E27" s="24">
        <f t="shared" si="2"/>
        <v>1.0400778210116732</v>
      </c>
      <c r="F27" s="14">
        <v>540</v>
      </c>
      <c r="G27" s="32">
        <v>33.799999999999997</v>
      </c>
      <c r="H27" s="32">
        <f t="shared" si="3"/>
        <v>36.799999999999997</v>
      </c>
      <c r="I27" s="23">
        <f t="shared" si="4"/>
        <v>-9.1176470588236566E-2</v>
      </c>
      <c r="J27" s="24">
        <f t="shared" si="5"/>
        <v>1.4319066147859922</v>
      </c>
      <c r="L27" s="59">
        <f>MAX(C:C)</f>
        <v>37.86</v>
      </c>
      <c r="M27" s="59">
        <f>MAX(H:H)</f>
        <v>37.89</v>
      </c>
    </row>
    <row r="28" spans="1:14" x14ac:dyDescent="0.25">
      <c r="A28" s="14">
        <v>91.6</v>
      </c>
      <c r="B28" s="14">
        <v>24.32</v>
      </c>
      <c r="C28" s="32">
        <f t="shared" si="0"/>
        <v>27.32</v>
      </c>
      <c r="D28" s="23">
        <f t="shared" si="1"/>
        <v>4.9999999999999455E-2</v>
      </c>
      <c r="E28" s="24">
        <f t="shared" si="2"/>
        <v>1.0630350194552529</v>
      </c>
      <c r="F28" s="14">
        <v>536.6</v>
      </c>
      <c r="G28" s="32">
        <v>34.11</v>
      </c>
      <c r="H28" s="32">
        <f t="shared" si="3"/>
        <v>37.11</v>
      </c>
      <c r="I28" s="23">
        <f t="shared" si="4"/>
        <v>2.6666666666666099E-2</v>
      </c>
      <c r="J28" s="24">
        <f t="shared" si="5"/>
        <v>1.4439688715953307</v>
      </c>
    </row>
    <row r="29" spans="1:14" x14ac:dyDescent="0.25">
      <c r="A29" s="14">
        <v>94.2</v>
      </c>
      <c r="B29" s="14">
        <v>24.45</v>
      </c>
      <c r="C29" s="32">
        <f t="shared" si="0"/>
        <v>27.45</v>
      </c>
      <c r="D29" s="23">
        <f t="shared" si="1"/>
        <v>-0.1208333333333334</v>
      </c>
      <c r="E29" s="24">
        <f t="shared" si="2"/>
        <v>1.0680933852140078</v>
      </c>
      <c r="F29" s="14">
        <v>533.6</v>
      </c>
      <c r="G29" s="32">
        <v>34.03</v>
      </c>
      <c r="H29" s="32">
        <f t="shared" si="3"/>
        <v>37.03</v>
      </c>
      <c r="I29" s="23">
        <f t="shared" si="4"/>
        <v>0.15161290322580498</v>
      </c>
      <c r="J29" s="24">
        <f t="shared" si="5"/>
        <v>1.4408560311284047</v>
      </c>
    </row>
    <row r="30" spans="1:14" x14ac:dyDescent="0.25">
      <c r="A30" s="14">
        <v>96.6</v>
      </c>
      <c r="B30" s="14">
        <v>24.16</v>
      </c>
      <c r="C30" s="32">
        <f t="shared" si="0"/>
        <v>27.16</v>
      </c>
      <c r="D30" s="23">
        <f t="shared" si="1"/>
        <v>0</v>
      </c>
      <c r="E30" s="24">
        <f t="shared" si="2"/>
        <v>1.0568093385214008</v>
      </c>
      <c r="F30" s="14">
        <v>530.5</v>
      </c>
      <c r="G30" s="32">
        <v>33.56</v>
      </c>
      <c r="H30" s="32">
        <f t="shared" si="3"/>
        <v>36.56</v>
      </c>
      <c r="I30" s="23">
        <f t="shared" si="4"/>
        <v>-1.6666666666665719E-2</v>
      </c>
      <c r="J30" s="24">
        <f t="shared" si="5"/>
        <v>1.4225680933852141</v>
      </c>
    </row>
    <row r="31" spans="1:14" x14ac:dyDescent="0.25">
      <c r="A31" s="14">
        <v>98.9</v>
      </c>
      <c r="B31" s="14">
        <v>24.16</v>
      </c>
      <c r="C31" s="32">
        <f t="shared" si="0"/>
        <v>27.16</v>
      </c>
      <c r="D31" s="23">
        <f t="shared" si="1"/>
        <v>0.28750000000000153</v>
      </c>
      <c r="E31" s="24">
        <f t="shared" si="2"/>
        <v>1.0568093385214008</v>
      </c>
      <c r="F31" s="14">
        <v>527.5</v>
      </c>
      <c r="G31" s="32">
        <v>33.61</v>
      </c>
      <c r="H31" s="32">
        <f t="shared" si="3"/>
        <v>36.61</v>
      </c>
      <c r="I31" s="23">
        <f t="shared" si="4"/>
        <v>-0.10606060606060795</v>
      </c>
      <c r="J31" s="24">
        <f t="shared" si="5"/>
        <v>1.4245136186770428</v>
      </c>
    </row>
    <row r="32" spans="1:14" x14ac:dyDescent="0.25">
      <c r="A32" s="14">
        <v>101.3</v>
      </c>
      <c r="B32" s="14">
        <v>24.85</v>
      </c>
      <c r="C32" s="32">
        <f t="shared" si="0"/>
        <v>27.85</v>
      </c>
      <c r="D32" s="23">
        <f t="shared" si="1"/>
        <v>-1.3793103448276766E-2</v>
      </c>
      <c r="E32" s="24">
        <f t="shared" si="2"/>
        <v>1.0836575875486383</v>
      </c>
      <c r="F32" s="14">
        <v>524.20000000000005</v>
      </c>
      <c r="G32" s="32">
        <v>33.96</v>
      </c>
      <c r="H32" s="32">
        <f t="shared" si="3"/>
        <v>36.96</v>
      </c>
      <c r="I32" s="23">
        <f t="shared" si="4"/>
        <v>0.21764705882352417</v>
      </c>
      <c r="J32" s="24">
        <f t="shared" si="5"/>
        <v>1.4381322957198444</v>
      </c>
    </row>
    <row r="33" spans="1:10" x14ac:dyDescent="0.25">
      <c r="A33" s="14">
        <v>104.2</v>
      </c>
      <c r="B33" s="14">
        <v>24.81</v>
      </c>
      <c r="C33" s="32">
        <f t="shared" si="0"/>
        <v>27.81</v>
      </c>
      <c r="D33" s="23">
        <f t="shared" si="1"/>
        <v>-6.6666666666666485E-2</v>
      </c>
      <c r="E33" s="24">
        <f t="shared" si="2"/>
        <v>1.082101167315175</v>
      </c>
      <c r="F33" s="14">
        <v>520.79999999999995</v>
      </c>
      <c r="G33" s="32">
        <v>33.22</v>
      </c>
      <c r="H33" s="32">
        <f t="shared" si="3"/>
        <v>36.22</v>
      </c>
      <c r="I33" s="23">
        <f t="shared" si="4"/>
        <v>4.2424242424243183E-2</v>
      </c>
      <c r="J33" s="24">
        <f t="shared" si="5"/>
        <v>1.4093385214007783</v>
      </c>
    </row>
    <row r="34" spans="1:10" x14ac:dyDescent="0.25">
      <c r="A34" s="14">
        <v>106.9</v>
      </c>
      <c r="B34" s="14">
        <v>24.63</v>
      </c>
      <c r="C34" s="32">
        <f t="shared" si="0"/>
        <v>27.63</v>
      </c>
      <c r="D34" s="23">
        <f t="shared" si="1"/>
        <v>0.20689655172413904</v>
      </c>
      <c r="E34" s="24">
        <f t="shared" si="2"/>
        <v>1.0750972762645914</v>
      </c>
      <c r="F34" s="14">
        <v>517.5</v>
      </c>
      <c r="G34" s="32">
        <v>33.08</v>
      </c>
      <c r="H34" s="32">
        <f t="shared" si="3"/>
        <v>36.08</v>
      </c>
      <c r="I34" s="23">
        <f t="shared" si="4"/>
        <v>1.666666666666522E-2</v>
      </c>
      <c r="J34" s="24">
        <f t="shared" si="5"/>
        <v>1.4038910505836575</v>
      </c>
    </row>
    <row r="35" spans="1:10" x14ac:dyDescent="0.25">
      <c r="A35" s="14">
        <v>109.8</v>
      </c>
      <c r="B35" s="14">
        <v>25.23</v>
      </c>
      <c r="C35" s="32">
        <f t="shared" si="0"/>
        <v>28.23</v>
      </c>
      <c r="D35" s="23">
        <f t="shared" si="1"/>
        <v>0.18076923076922974</v>
      </c>
      <c r="E35" s="24">
        <f t="shared" si="2"/>
        <v>1.0984435797665371</v>
      </c>
      <c r="F35" s="14">
        <v>513.9</v>
      </c>
      <c r="G35" s="32">
        <v>33.020000000000003</v>
      </c>
      <c r="H35" s="32">
        <f t="shared" si="3"/>
        <v>36.020000000000003</v>
      </c>
      <c r="I35" s="23">
        <f t="shared" si="4"/>
        <v>4.8648648648648721E-2</v>
      </c>
      <c r="J35" s="24">
        <f t="shared" si="5"/>
        <v>1.4015564202334632</v>
      </c>
    </row>
    <row r="36" spans="1:10" x14ac:dyDescent="0.25">
      <c r="A36" s="14">
        <v>112.4</v>
      </c>
      <c r="B36" s="14">
        <v>25.7</v>
      </c>
      <c r="C36" s="32">
        <f t="shared" si="0"/>
        <v>28.7</v>
      </c>
      <c r="D36" s="23">
        <f t="shared" si="1"/>
        <v>-0.11724137931034512</v>
      </c>
      <c r="E36" s="24">
        <f t="shared" si="2"/>
        <v>1.1167315175097277</v>
      </c>
      <c r="F36" s="14">
        <v>510.2</v>
      </c>
      <c r="G36" s="32">
        <v>32.840000000000003</v>
      </c>
      <c r="H36" s="32">
        <f t="shared" si="3"/>
        <v>35.840000000000003</v>
      </c>
      <c r="I36" s="23">
        <f t="shared" si="4"/>
        <v>-0.33888888888889179</v>
      </c>
      <c r="J36" s="24">
        <f t="shared" si="5"/>
        <v>1.3945525291828795</v>
      </c>
    </row>
    <row r="37" spans="1:10" x14ac:dyDescent="0.25">
      <c r="A37" s="14">
        <v>115.3</v>
      </c>
      <c r="B37" s="14">
        <v>25.36</v>
      </c>
      <c r="C37" s="32">
        <f t="shared" si="0"/>
        <v>28.36</v>
      </c>
      <c r="D37" s="23">
        <f t="shared" si="1"/>
        <v>7.0370370370370763E-2</v>
      </c>
      <c r="E37" s="24">
        <f t="shared" si="2"/>
        <v>1.1035019455252919</v>
      </c>
      <c r="F37" s="14">
        <v>506.6</v>
      </c>
      <c r="G37" s="32">
        <v>34.06</v>
      </c>
      <c r="H37" s="32">
        <f t="shared" si="3"/>
        <v>37.06</v>
      </c>
      <c r="I37" s="23">
        <f t="shared" si="4"/>
        <v>0.31515151515151379</v>
      </c>
      <c r="J37" s="24">
        <f t="shared" si="5"/>
        <v>1.4420233463035022</v>
      </c>
    </row>
    <row r="38" spans="1:10" x14ac:dyDescent="0.25">
      <c r="A38" s="14">
        <v>118</v>
      </c>
      <c r="B38" s="14">
        <v>25.55</v>
      </c>
      <c r="C38" s="32">
        <f t="shared" si="0"/>
        <v>28.55</v>
      </c>
      <c r="D38" s="23">
        <f t="shared" si="1"/>
        <v>1.9230769230769548E-2</v>
      </c>
      <c r="E38" s="24">
        <f t="shared" si="2"/>
        <v>1.1108949416342413</v>
      </c>
      <c r="F38" s="14">
        <v>503.3</v>
      </c>
      <c r="G38" s="32">
        <v>33.020000000000003</v>
      </c>
      <c r="H38" s="32">
        <f t="shared" si="3"/>
        <v>36.020000000000003</v>
      </c>
      <c r="I38" s="23">
        <f t="shared" si="4"/>
        <v>-0.17575757575757464</v>
      </c>
      <c r="J38" s="24">
        <f t="shared" si="5"/>
        <v>1.4015564202334632</v>
      </c>
    </row>
    <row r="39" spans="1:10" x14ac:dyDescent="0.25">
      <c r="A39" s="14">
        <v>120.6</v>
      </c>
      <c r="B39" s="14">
        <v>25.6</v>
      </c>
      <c r="C39" s="32">
        <f t="shared" si="0"/>
        <v>28.6</v>
      </c>
      <c r="D39" s="23">
        <f t="shared" si="1"/>
        <v>1.1111111111110204E-2</v>
      </c>
      <c r="E39" s="24">
        <f t="shared" si="2"/>
        <v>1.1128404669260701</v>
      </c>
      <c r="F39" s="14">
        <v>500</v>
      </c>
      <c r="G39" s="32">
        <v>33.6</v>
      </c>
      <c r="H39" s="32">
        <f t="shared" si="3"/>
        <v>36.6</v>
      </c>
      <c r="I39" s="23">
        <f t="shared" si="4"/>
        <v>0.13939393939393918</v>
      </c>
      <c r="J39" s="24">
        <f t="shared" si="5"/>
        <v>1.4241245136186771</v>
      </c>
    </row>
    <row r="40" spans="1:10" x14ac:dyDescent="0.25">
      <c r="A40" s="14">
        <v>123.3</v>
      </c>
      <c r="B40" s="14">
        <v>25.63</v>
      </c>
      <c r="C40" s="32">
        <f t="shared" si="0"/>
        <v>28.63</v>
      </c>
      <c r="D40" s="23">
        <f t="shared" si="1"/>
        <v>7.69230769230764E-2</v>
      </c>
      <c r="E40" s="24">
        <f t="shared" si="2"/>
        <v>1.1140077821011674</v>
      </c>
      <c r="F40" s="14">
        <v>496.7</v>
      </c>
      <c r="G40" s="14">
        <v>33.14</v>
      </c>
      <c r="H40" s="32">
        <f t="shared" si="3"/>
        <v>36.14</v>
      </c>
      <c r="I40" s="23">
        <f t="shared" si="4"/>
        <v>-0.13333333333333219</v>
      </c>
      <c r="J40" s="24">
        <f t="shared" si="5"/>
        <v>1.4062256809338523</v>
      </c>
    </row>
    <row r="41" spans="1:10" x14ac:dyDescent="0.25">
      <c r="A41" s="14">
        <v>125.9</v>
      </c>
      <c r="B41" s="14">
        <v>25.83</v>
      </c>
      <c r="C41" s="32">
        <f t="shared" si="0"/>
        <v>28.83</v>
      </c>
      <c r="D41" s="23">
        <f t="shared" si="1"/>
        <v>9.6296296296297282E-2</v>
      </c>
      <c r="E41" s="24">
        <f t="shared" si="2"/>
        <v>1.1217898832684825</v>
      </c>
      <c r="F41" s="14">
        <v>493.4</v>
      </c>
      <c r="G41" s="14">
        <v>33.58</v>
      </c>
      <c r="H41" s="32">
        <f t="shared" si="3"/>
        <v>36.58</v>
      </c>
      <c r="I41" s="23">
        <f t="shared" si="4"/>
        <v>0.2636363636363665</v>
      </c>
      <c r="J41" s="24">
        <f t="shared" si="5"/>
        <v>1.4233463035019456</v>
      </c>
    </row>
    <row r="42" spans="1:10" x14ac:dyDescent="0.25">
      <c r="A42" s="14">
        <v>128.6</v>
      </c>
      <c r="B42" s="14">
        <v>26.09</v>
      </c>
      <c r="C42" s="32">
        <f t="shared" si="0"/>
        <v>29.09</v>
      </c>
      <c r="D42" s="23">
        <f t="shared" si="1"/>
        <v>-3.7037037037037326E-2</v>
      </c>
      <c r="E42" s="24">
        <f t="shared" si="2"/>
        <v>1.1319066147859922</v>
      </c>
      <c r="F42" s="14">
        <v>490.1</v>
      </c>
      <c r="G42" s="14">
        <v>32.71</v>
      </c>
      <c r="H42" s="32">
        <f t="shared" si="3"/>
        <v>35.71</v>
      </c>
      <c r="I42" s="23">
        <f t="shared" si="4"/>
        <v>4.2424242424242448E-2</v>
      </c>
      <c r="J42" s="24">
        <f t="shared" si="5"/>
        <v>1.3894941634241247</v>
      </c>
    </row>
    <row r="43" spans="1:10" x14ac:dyDescent="0.25">
      <c r="A43" s="14">
        <v>131.30000000000001</v>
      </c>
      <c r="B43" s="14">
        <v>25.99</v>
      </c>
      <c r="C43" s="32">
        <f t="shared" si="0"/>
        <v>28.99</v>
      </c>
      <c r="D43" s="23">
        <f t="shared" si="1"/>
        <v>6.9230769230770636E-2</v>
      </c>
      <c r="E43" s="24">
        <f t="shared" si="2"/>
        <v>1.1280155642023346</v>
      </c>
      <c r="F43" s="14">
        <v>486.8</v>
      </c>
      <c r="G43" s="14">
        <v>32.57</v>
      </c>
      <c r="H43" s="32">
        <f t="shared" si="3"/>
        <v>35.57</v>
      </c>
      <c r="I43" s="23">
        <f t="shared" si="4"/>
        <v>-4.2424242424242448E-2</v>
      </c>
      <c r="J43" s="24">
        <f t="shared" si="5"/>
        <v>1.3840466926070039</v>
      </c>
    </row>
    <row r="44" spans="1:10" x14ac:dyDescent="0.25">
      <c r="A44" s="14">
        <v>133.9</v>
      </c>
      <c r="B44" s="14">
        <v>26.17</v>
      </c>
      <c r="C44" s="32">
        <f t="shared" si="0"/>
        <v>29.17</v>
      </c>
      <c r="D44" s="23">
        <f t="shared" si="1"/>
        <v>8.8888888888888684E-2</v>
      </c>
      <c r="E44" s="24">
        <f t="shared" si="2"/>
        <v>1.1350194552529185</v>
      </c>
      <c r="F44" s="14">
        <v>483.5</v>
      </c>
      <c r="G44" s="14">
        <v>32.71</v>
      </c>
      <c r="H44" s="32">
        <f t="shared" si="3"/>
        <v>35.71</v>
      </c>
      <c r="I44" s="23">
        <f t="shared" si="4"/>
        <v>0.31818181818181729</v>
      </c>
      <c r="J44" s="24">
        <f t="shared" si="5"/>
        <v>1.3894941634241247</v>
      </c>
    </row>
    <row r="45" spans="1:10" x14ac:dyDescent="0.25">
      <c r="A45" s="14">
        <v>136.6</v>
      </c>
      <c r="B45" s="14">
        <v>26.41</v>
      </c>
      <c r="C45" s="32">
        <f t="shared" si="0"/>
        <v>29.41</v>
      </c>
      <c r="D45" s="23">
        <f t="shared" si="1"/>
        <v>3.7499999999999853E-2</v>
      </c>
      <c r="E45" s="24">
        <f t="shared" si="2"/>
        <v>1.1443579766536964</v>
      </c>
      <c r="F45" s="14">
        <v>480.2</v>
      </c>
      <c r="G45" s="14">
        <v>31.66</v>
      </c>
      <c r="H45" s="32">
        <f t="shared" si="3"/>
        <v>34.659999999999997</v>
      </c>
      <c r="I45" s="23">
        <f t="shared" si="4"/>
        <v>-9.1428571428571512E-2</v>
      </c>
      <c r="J45" s="24">
        <f t="shared" si="5"/>
        <v>1.3486381322957197</v>
      </c>
    </row>
    <row r="46" spans="1:10" x14ac:dyDescent="0.25">
      <c r="A46" s="14">
        <v>139</v>
      </c>
      <c r="B46" s="14">
        <v>26.5</v>
      </c>
      <c r="C46" s="32">
        <f t="shared" si="0"/>
        <v>29.5</v>
      </c>
      <c r="D46" s="23">
        <f t="shared" si="1"/>
        <v>0.12222222222222211</v>
      </c>
      <c r="E46" s="24">
        <f t="shared" si="2"/>
        <v>1.1478599221789885</v>
      </c>
      <c r="F46" s="14">
        <v>476.7</v>
      </c>
      <c r="G46" s="14">
        <v>31.98</v>
      </c>
      <c r="H46" s="32">
        <f t="shared" si="3"/>
        <v>34.980000000000004</v>
      </c>
      <c r="I46" s="23">
        <f t="shared" si="4"/>
        <v>0.24848484848484773</v>
      </c>
      <c r="J46" s="24">
        <f t="shared" si="5"/>
        <v>1.3610894941634244</v>
      </c>
    </row>
    <row r="47" spans="1:10" x14ac:dyDescent="0.25">
      <c r="A47" s="14">
        <v>141.69999999999999</v>
      </c>
      <c r="B47" s="14">
        <v>26.83</v>
      </c>
      <c r="C47" s="32">
        <f t="shared" si="0"/>
        <v>29.83</v>
      </c>
      <c r="D47" s="23">
        <f t="shared" si="1"/>
        <v>-4.230769230769172E-2</v>
      </c>
      <c r="E47" s="24">
        <f t="shared" si="2"/>
        <v>1.1607003891050582</v>
      </c>
      <c r="F47" s="14">
        <v>473.4</v>
      </c>
      <c r="G47" s="14">
        <v>31.16</v>
      </c>
      <c r="H47" s="32">
        <f t="shared" si="3"/>
        <v>34.159999999999997</v>
      </c>
      <c r="I47" s="23">
        <f t="shared" si="4"/>
        <v>-0.1694444444444459</v>
      </c>
      <c r="J47" s="24">
        <f t="shared" si="5"/>
        <v>1.3291828793774318</v>
      </c>
    </row>
    <row r="48" spans="1:10" x14ac:dyDescent="0.25">
      <c r="A48" s="14">
        <v>144.30000000000001</v>
      </c>
      <c r="B48" s="14">
        <v>26.72</v>
      </c>
      <c r="C48" s="32">
        <f t="shared" si="0"/>
        <v>29.72</v>
      </c>
      <c r="D48" s="23">
        <f t="shared" si="1"/>
        <v>2.9629629629630439E-2</v>
      </c>
      <c r="E48" s="24">
        <f t="shared" si="2"/>
        <v>1.1564202334630349</v>
      </c>
      <c r="F48" s="14">
        <v>469.8</v>
      </c>
      <c r="G48" s="14">
        <v>31.77</v>
      </c>
      <c r="H48" s="32">
        <f t="shared" si="3"/>
        <v>34.769999999999996</v>
      </c>
      <c r="I48" s="23">
        <f t="shared" si="4"/>
        <v>0.193750000000001</v>
      </c>
      <c r="J48" s="24">
        <f t="shared" si="5"/>
        <v>1.352918287937743</v>
      </c>
    </row>
    <row r="49" spans="1:10" x14ac:dyDescent="0.25">
      <c r="A49" s="14">
        <v>147</v>
      </c>
      <c r="B49" s="14">
        <v>26.8</v>
      </c>
      <c r="C49" s="32">
        <f t="shared" si="0"/>
        <v>29.8</v>
      </c>
      <c r="D49" s="23">
        <f t="shared" si="1"/>
        <v>-2.2222222222223156E-2</v>
      </c>
      <c r="E49" s="24">
        <f t="shared" si="2"/>
        <v>1.1595330739299612</v>
      </c>
      <c r="F49" s="14">
        <v>466.6</v>
      </c>
      <c r="G49" s="14">
        <v>31.15</v>
      </c>
      <c r="H49" s="32">
        <f t="shared" si="3"/>
        <v>34.15</v>
      </c>
      <c r="I49" s="23">
        <f t="shared" si="4"/>
        <v>-9.7222222222222002E-2</v>
      </c>
      <c r="J49" s="24">
        <f t="shared" si="5"/>
        <v>1.3287937743190661</v>
      </c>
    </row>
    <row r="50" spans="1:10" x14ac:dyDescent="0.25">
      <c r="A50" s="14">
        <v>149.69999999999999</v>
      </c>
      <c r="B50" s="14">
        <v>26.74</v>
      </c>
      <c r="C50" s="32">
        <f t="shared" si="0"/>
        <v>29.74</v>
      </c>
      <c r="D50" s="23">
        <f t="shared" si="1"/>
        <v>0.17241379310344793</v>
      </c>
      <c r="E50" s="24">
        <f t="shared" si="2"/>
        <v>1.1571984435797664</v>
      </c>
      <c r="F50" s="14">
        <v>463</v>
      </c>
      <c r="G50" s="14">
        <v>31.5</v>
      </c>
      <c r="H50" s="32">
        <f t="shared" si="3"/>
        <v>34.5</v>
      </c>
      <c r="I50" s="23">
        <f t="shared" si="4"/>
        <v>3.3333333333333048E-2</v>
      </c>
      <c r="J50" s="24">
        <f t="shared" si="5"/>
        <v>1.3424124513618678</v>
      </c>
    </row>
    <row r="51" spans="1:10" x14ac:dyDescent="0.25">
      <c r="A51" s="14">
        <v>152.6</v>
      </c>
      <c r="B51" s="14">
        <v>27.24</v>
      </c>
      <c r="C51" s="32">
        <f t="shared" si="0"/>
        <v>30.24</v>
      </c>
      <c r="D51" s="23">
        <f t="shared" si="1"/>
        <v>-4.7999999999998974E-2</v>
      </c>
      <c r="E51" s="24">
        <f t="shared" si="2"/>
        <v>1.1766536964980545</v>
      </c>
      <c r="F51" s="14">
        <v>459.7</v>
      </c>
      <c r="G51" s="14">
        <v>31.39</v>
      </c>
      <c r="H51" s="32">
        <f t="shared" si="3"/>
        <v>34.39</v>
      </c>
      <c r="I51" s="23">
        <f t="shared" si="4"/>
        <v>8.0000000000000321E-2</v>
      </c>
      <c r="J51" s="24">
        <f t="shared" si="5"/>
        <v>1.3381322957198445</v>
      </c>
    </row>
    <row r="52" spans="1:10" x14ac:dyDescent="0.25">
      <c r="A52" s="14">
        <v>155.1</v>
      </c>
      <c r="B52" s="14">
        <v>27.12</v>
      </c>
      <c r="C52" s="32">
        <f t="shared" si="0"/>
        <v>30.12</v>
      </c>
      <c r="D52" s="23">
        <f t="shared" si="1"/>
        <v>0.20769230769230781</v>
      </c>
      <c r="E52" s="24">
        <f t="shared" si="2"/>
        <v>1.1719844357976654</v>
      </c>
      <c r="F52" s="14">
        <v>456.2</v>
      </c>
      <c r="G52" s="14">
        <v>31.11</v>
      </c>
      <c r="H52" s="32">
        <f t="shared" si="3"/>
        <v>34.11</v>
      </c>
      <c r="I52" s="23">
        <f t="shared" si="4"/>
        <v>0.125000000000001</v>
      </c>
      <c r="J52" s="24">
        <f t="shared" si="5"/>
        <v>1.3272373540856031</v>
      </c>
    </row>
    <row r="53" spans="1:10" x14ac:dyDescent="0.25">
      <c r="A53" s="14">
        <v>157.69999999999999</v>
      </c>
      <c r="B53" s="14">
        <v>27.66</v>
      </c>
      <c r="C53" s="32">
        <f t="shared" si="0"/>
        <v>30.66</v>
      </c>
      <c r="D53" s="23">
        <f t="shared" si="1"/>
        <v>-0.14444444444444374</v>
      </c>
      <c r="E53" s="24">
        <f t="shared" si="2"/>
        <v>1.1929961089494163</v>
      </c>
      <c r="F53" s="14">
        <v>452.6</v>
      </c>
      <c r="G53" s="14">
        <v>30.66</v>
      </c>
      <c r="H53" s="32">
        <f t="shared" si="3"/>
        <v>33.659999999999997</v>
      </c>
      <c r="I53" s="23">
        <f t="shared" si="4"/>
        <v>-0.15526315789473635</v>
      </c>
      <c r="J53" s="24">
        <f t="shared" si="5"/>
        <v>1.309727626459144</v>
      </c>
    </row>
    <row r="54" spans="1:10" x14ac:dyDescent="0.25">
      <c r="A54" s="14">
        <v>160.4</v>
      </c>
      <c r="B54" s="14">
        <v>27.27</v>
      </c>
      <c r="C54" s="32">
        <f t="shared" si="0"/>
        <v>30.27</v>
      </c>
      <c r="D54" s="23">
        <f t="shared" si="1"/>
        <v>4.6666666666666856E-2</v>
      </c>
      <c r="E54" s="24">
        <f t="shared" si="2"/>
        <v>1.1778210116731518</v>
      </c>
      <c r="F54" s="14">
        <v>448.8</v>
      </c>
      <c r="G54" s="14">
        <v>31.25</v>
      </c>
      <c r="H54" s="32">
        <f t="shared" si="3"/>
        <v>34.25</v>
      </c>
      <c r="I54" s="23">
        <f t="shared" si="4"/>
        <v>8.0555555555554811E-2</v>
      </c>
      <c r="J54" s="24">
        <f t="shared" si="5"/>
        <v>1.3326848249027237</v>
      </c>
    </row>
    <row r="55" spans="1:10" x14ac:dyDescent="0.25">
      <c r="A55" s="14">
        <v>163.4</v>
      </c>
      <c r="B55" s="14">
        <v>27.41</v>
      </c>
      <c r="C55" s="32">
        <f t="shared" si="0"/>
        <v>30.41</v>
      </c>
      <c r="D55" s="23">
        <f t="shared" si="1"/>
        <v>-0.20370370370370483</v>
      </c>
      <c r="E55" s="24">
        <f t="shared" si="2"/>
        <v>1.1832684824902724</v>
      </c>
      <c r="F55" s="14">
        <v>445.2</v>
      </c>
      <c r="G55" s="14">
        <v>30.96</v>
      </c>
      <c r="H55" s="32">
        <f t="shared" si="3"/>
        <v>33.96</v>
      </c>
      <c r="I55" s="23">
        <f t="shared" si="4"/>
        <v>2.8571428571428976E-2</v>
      </c>
      <c r="J55" s="24">
        <f t="shared" si="5"/>
        <v>1.3214007782101167</v>
      </c>
    </row>
    <row r="56" spans="1:10" x14ac:dyDescent="0.25">
      <c r="A56" s="14">
        <v>166.1</v>
      </c>
      <c r="B56" s="14">
        <v>26.86</v>
      </c>
      <c r="C56" s="32">
        <f t="shared" si="0"/>
        <v>29.86</v>
      </c>
      <c r="D56" s="23">
        <f t="shared" si="1"/>
        <v>0.26896551724137918</v>
      </c>
      <c r="E56" s="24">
        <f t="shared" si="2"/>
        <v>1.1618677042801557</v>
      </c>
      <c r="F56" s="14">
        <v>441.7</v>
      </c>
      <c r="G56" s="14">
        <v>30.86</v>
      </c>
      <c r="H56" s="32">
        <f t="shared" si="3"/>
        <v>33.86</v>
      </c>
      <c r="I56" s="23">
        <f t="shared" si="4"/>
        <v>0.23142857142857107</v>
      </c>
      <c r="J56" s="24">
        <f t="shared" si="5"/>
        <v>1.3175097276264591</v>
      </c>
    </row>
    <row r="57" spans="1:10" x14ac:dyDescent="0.25">
      <c r="A57" s="14">
        <v>169</v>
      </c>
      <c r="B57" s="14">
        <v>27.64</v>
      </c>
      <c r="C57" s="32">
        <f t="shared" si="0"/>
        <v>30.64</v>
      </c>
      <c r="D57" s="23">
        <f t="shared" si="1"/>
        <v>-0.1300000000000002</v>
      </c>
      <c r="E57" s="24">
        <f t="shared" si="2"/>
        <v>1.1922178988326848</v>
      </c>
      <c r="F57" s="14">
        <v>438.2</v>
      </c>
      <c r="G57" s="14">
        <v>30.05</v>
      </c>
      <c r="H57" s="32">
        <f t="shared" si="3"/>
        <v>33.049999999999997</v>
      </c>
      <c r="I57" s="23">
        <f t="shared" si="4"/>
        <v>-6.6666666666665248E-3</v>
      </c>
      <c r="J57" s="24">
        <f t="shared" si="5"/>
        <v>1.2859922178988326</v>
      </c>
    </row>
    <row r="58" spans="1:10" x14ac:dyDescent="0.25">
      <c r="A58" s="14">
        <v>172</v>
      </c>
      <c r="B58" s="14">
        <v>27.25</v>
      </c>
      <c r="C58" s="32">
        <f t="shared" si="0"/>
        <v>30.25</v>
      </c>
      <c r="D58" s="23">
        <f t="shared" si="1"/>
        <v>0.2166666666666662</v>
      </c>
      <c r="E58" s="24">
        <f t="shared" si="2"/>
        <v>1.1770428015564203</v>
      </c>
      <c r="F58" s="14">
        <v>435.2</v>
      </c>
      <c r="G58" s="14">
        <v>30.07</v>
      </c>
      <c r="H58" s="32">
        <f t="shared" si="3"/>
        <v>33.07</v>
      </c>
      <c r="I58" s="23">
        <f t="shared" si="4"/>
        <v>-8.8571428571428204E-2</v>
      </c>
      <c r="J58" s="24">
        <f t="shared" si="5"/>
        <v>1.2867704280155643</v>
      </c>
    </row>
    <row r="59" spans="1:10" x14ac:dyDescent="0.25">
      <c r="A59" s="14">
        <v>175</v>
      </c>
      <c r="B59" s="14">
        <v>27.9</v>
      </c>
      <c r="C59" s="32">
        <f t="shared" si="0"/>
        <v>30.9</v>
      </c>
      <c r="D59" s="23">
        <f t="shared" si="1"/>
        <v>-1.3793103448275541E-2</v>
      </c>
      <c r="E59" s="24">
        <f t="shared" si="2"/>
        <v>1.2023346303501945</v>
      </c>
      <c r="F59" s="14">
        <v>431.7</v>
      </c>
      <c r="G59" s="14">
        <v>30.38</v>
      </c>
      <c r="H59" s="32">
        <f t="shared" si="3"/>
        <v>33.379999999999995</v>
      </c>
      <c r="I59" s="23">
        <f t="shared" si="4"/>
        <v>8.4375000000000172E-2</v>
      </c>
      <c r="J59" s="24">
        <f t="shared" si="5"/>
        <v>1.2988326848249026</v>
      </c>
    </row>
    <row r="60" spans="1:10" x14ac:dyDescent="0.25">
      <c r="A60" s="14">
        <v>177.9</v>
      </c>
      <c r="B60" s="14">
        <v>27.86</v>
      </c>
      <c r="C60" s="32">
        <f t="shared" si="0"/>
        <v>30.86</v>
      </c>
      <c r="D60" s="23">
        <f t="shared" si="1"/>
        <v>-1.6666666666666902E-2</v>
      </c>
      <c r="E60" s="24">
        <f t="shared" si="2"/>
        <v>1.2007782101167315</v>
      </c>
      <c r="F60" s="14">
        <v>428.5</v>
      </c>
      <c r="G60" s="14">
        <v>30.11</v>
      </c>
      <c r="H60" s="32">
        <f t="shared" si="3"/>
        <v>33.11</v>
      </c>
      <c r="I60" s="23">
        <f t="shared" si="4"/>
        <v>8.2857142857142616E-2</v>
      </c>
      <c r="J60" s="24">
        <f t="shared" si="5"/>
        <v>1.2883268482490273</v>
      </c>
    </row>
    <row r="61" spans="1:10" x14ac:dyDescent="0.25">
      <c r="A61" s="14">
        <v>180.9</v>
      </c>
      <c r="B61" s="14">
        <v>27.81</v>
      </c>
      <c r="C61" s="32">
        <f t="shared" si="0"/>
        <v>30.81</v>
      </c>
      <c r="D61" s="23">
        <f t="shared" si="1"/>
        <v>0.15925925925925982</v>
      </c>
      <c r="E61" s="24">
        <f t="shared" si="2"/>
        <v>1.1988326848249027</v>
      </c>
      <c r="F61" s="14">
        <v>425</v>
      </c>
      <c r="G61" s="14">
        <v>29.82</v>
      </c>
      <c r="H61" s="32">
        <f t="shared" si="3"/>
        <v>32.82</v>
      </c>
      <c r="I61" s="23">
        <f t="shared" si="4"/>
        <v>7.7142857142857027E-2</v>
      </c>
      <c r="J61" s="24">
        <f t="shared" si="5"/>
        <v>1.2770428015564204</v>
      </c>
    </row>
    <row r="62" spans="1:10" x14ac:dyDescent="0.25">
      <c r="A62" s="14">
        <v>183.6</v>
      </c>
      <c r="B62" s="14">
        <v>28.24</v>
      </c>
      <c r="C62" s="32">
        <f t="shared" si="0"/>
        <v>31.24</v>
      </c>
      <c r="D62" s="23">
        <f t="shared" si="1"/>
        <v>-0.12999999999999901</v>
      </c>
      <c r="E62" s="24">
        <f t="shared" si="2"/>
        <v>1.2155642023346303</v>
      </c>
      <c r="F62" s="14">
        <v>421.5</v>
      </c>
      <c r="G62" s="14">
        <v>29.55</v>
      </c>
      <c r="H62" s="32">
        <f t="shared" si="3"/>
        <v>32.549999999999997</v>
      </c>
      <c r="I62" s="23">
        <f t="shared" si="4"/>
        <v>-3.9473684210525821E-2</v>
      </c>
      <c r="J62" s="24">
        <f t="shared" si="5"/>
        <v>1.2665369649805447</v>
      </c>
    </row>
    <row r="63" spans="1:10" x14ac:dyDescent="0.25">
      <c r="A63" s="14">
        <v>186.6</v>
      </c>
      <c r="B63" s="14">
        <v>27.85</v>
      </c>
      <c r="C63" s="32">
        <f t="shared" si="0"/>
        <v>30.85</v>
      </c>
      <c r="D63" s="23">
        <f t="shared" si="1"/>
        <v>0.35925925925925656</v>
      </c>
      <c r="E63" s="24">
        <f t="shared" si="2"/>
        <v>1.2003891050583659</v>
      </c>
      <c r="F63" s="14">
        <v>417.7</v>
      </c>
      <c r="G63" s="14">
        <v>29.7</v>
      </c>
      <c r="H63" s="32">
        <f t="shared" si="3"/>
        <v>32.700000000000003</v>
      </c>
      <c r="I63" s="23">
        <f t="shared" si="4"/>
        <v>8.1818181818181401E-2</v>
      </c>
      <c r="J63" s="24">
        <f t="shared" si="5"/>
        <v>1.2723735408560313</v>
      </c>
    </row>
    <row r="64" spans="1:10" x14ac:dyDescent="0.25">
      <c r="A64" s="14">
        <v>189.3</v>
      </c>
      <c r="B64" s="14">
        <v>28.82</v>
      </c>
      <c r="C64" s="32">
        <f t="shared" si="0"/>
        <v>31.82</v>
      </c>
      <c r="D64" s="23">
        <f t="shared" si="1"/>
        <v>-0.11333333333333329</v>
      </c>
      <c r="E64" s="24">
        <f t="shared" si="2"/>
        <v>1.2381322957198444</v>
      </c>
      <c r="F64" s="14">
        <v>414.4</v>
      </c>
      <c r="G64" s="14">
        <v>29.43</v>
      </c>
      <c r="H64" s="32">
        <f t="shared" si="3"/>
        <v>32.43</v>
      </c>
      <c r="I64" s="23">
        <f t="shared" si="4"/>
        <v>0.16538461538461743</v>
      </c>
      <c r="J64" s="24">
        <f t="shared" si="5"/>
        <v>1.2618677042801556</v>
      </c>
    </row>
    <row r="65" spans="1:10" x14ac:dyDescent="0.25">
      <c r="A65" s="14">
        <v>192.3</v>
      </c>
      <c r="B65" s="14">
        <v>28.48</v>
      </c>
      <c r="C65" s="32">
        <f t="shared" si="0"/>
        <v>31.48</v>
      </c>
      <c r="D65" s="23">
        <f t="shared" si="1"/>
        <v>-6.3333333333333755E-2</v>
      </c>
      <c r="E65" s="24">
        <f t="shared" si="2"/>
        <v>1.2249027237354086</v>
      </c>
      <c r="F65" s="14">
        <v>411.8</v>
      </c>
      <c r="G65" s="14">
        <v>29</v>
      </c>
      <c r="H65" s="32">
        <f t="shared" si="3"/>
        <v>32</v>
      </c>
      <c r="I65" s="23">
        <f t="shared" si="4"/>
        <v>-0.24615384615384422</v>
      </c>
      <c r="J65" s="24">
        <f t="shared" si="5"/>
        <v>1.245136186770428</v>
      </c>
    </row>
    <row r="66" spans="1:10" x14ac:dyDescent="0.25">
      <c r="A66" s="14">
        <v>195.3</v>
      </c>
      <c r="B66" s="14">
        <v>28.29</v>
      </c>
      <c r="C66" s="32">
        <f t="shared" si="0"/>
        <v>31.29</v>
      </c>
      <c r="D66" s="23">
        <f t="shared" si="1"/>
        <v>0.18888888888889027</v>
      </c>
      <c r="E66" s="24">
        <f t="shared" si="2"/>
        <v>1.217509727626459</v>
      </c>
      <c r="F66" s="14">
        <v>409.2</v>
      </c>
      <c r="G66" s="14">
        <v>29.64</v>
      </c>
      <c r="H66" s="32">
        <f t="shared" si="3"/>
        <v>32.64</v>
      </c>
      <c r="I66" s="23">
        <f t="shared" si="4"/>
        <v>-1.3793103448275676E-2</v>
      </c>
      <c r="J66" s="24">
        <f t="shared" si="5"/>
        <v>1.2700389105058367</v>
      </c>
    </row>
    <row r="67" spans="1:10" x14ac:dyDescent="0.25">
      <c r="A67" s="14">
        <v>198</v>
      </c>
      <c r="B67" s="14">
        <v>28.8</v>
      </c>
      <c r="C67" s="32">
        <f t="shared" si="0"/>
        <v>31.8</v>
      </c>
      <c r="D67" s="23">
        <f t="shared" si="1"/>
        <v>2.6666666666666099E-2</v>
      </c>
      <c r="E67" s="24">
        <f t="shared" si="2"/>
        <v>1.2373540856031129</v>
      </c>
      <c r="F67" s="14">
        <v>406.3</v>
      </c>
      <c r="G67" s="14">
        <v>29.68</v>
      </c>
      <c r="H67" s="32">
        <f t="shared" si="3"/>
        <v>32.68</v>
      </c>
      <c r="I67" s="23">
        <f t="shared" si="4"/>
        <v>-7.9310344827585422E-2</v>
      </c>
      <c r="J67" s="24">
        <f t="shared" si="5"/>
        <v>1.2715953307392995</v>
      </c>
    </row>
    <row r="68" spans="1:10" x14ac:dyDescent="0.25">
      <c r="A68" s="14">
        <v>201</v>
      </c>
      <c r="B68" s="14">
        <v>28.88</v>
      </c>
      <c r="C68" s="32">
        <f t="shared" ref="C68:C131" si="6">B68+3</f>
        <v>31.88</v>
      </c>
      <c r="D68" s="23">
        <f t="shared" ref="D68:D131" si="7">(B69-B68)/(A69-A68)</f>
        <v>-0.11666666666666596</v>
      </c>
      <c r="E68" s="24">
        <f t="shared" ref="E68:E131" si="8">C68/$C$3</f>
        <v>1.2404669260700389</v>
      </c>
      <c r="F68" s="14">
        <v>403.4</v>
      </c>
      <c r="G68" s="14">
        <v>29.91</v>
      </c>
      <c r="H68" s="32">
        <f t="shared" ref="H68:H131" si="9">G68+3</f>
        <v>32.909999999999997</v>
      </c>
      <c r="I68" s="23">
        <f t="shared" ref="I68:I131" si="10">(G69-G68)/(F69-F68)</f>
        <v>-1.034482758620737E-2</v>
      </c>
      <c r="J68" s="24">
        <f t="shared" ref="J68:J131" si="11">H68/$C$3</f>
        <v>1.280544747081712</v>
      </c>
    </row>
    <row r="69" spans="1:10" x14ac:dyDescent="0.25">
      <c r="A69" s="14">
        <v>204</v>
      </c>
      <c r="B69" s="14">
        <v>28.53</v>
      </c>
      <c r="C69" s="32">
        <f t="shared" si="6"/>
        <v>31.53</v>
      </c>
      <c r="D69" s="23">
        <f t="shared" si="7"/>
        <v>4.9999999999999524E-2</v>
      </c>
      <c r="E69" s="24">
        <f t="shared" si="8"/>
        <v>1.2268482490272374</v>
      </c>
      <c r="F69" s="14">
        <v>400.5</v>
      </c>
      <c r="G69" s="14">
        <v>29.94</v>
      </c>
      <c r="H69" s="32">
        <f t="shared" si="9"/>
        <v>32.94</v>
      </c>
      <c r="I69" s="23">
        <f t="shared" si="10"/>
        <v>5.9375000000000608E-2</v>
      </c>
      <c r="J69" s="24">
        <f t="shared" si="11"/>
        <v>1.2817120622568092</v>
      </c>
    </row>
    <row r="70" spans="1:10" x14ac:dyDescent="0.25">
      <c r="A70" s="14">
        <v>207</v>
      </c>
      <c r="B70" s="14">
        <v>28.68</v>
      </c>
      <c r="C70" s="32">
        <f t="shared" si="6"/>
        <v>31.68</v>
      </c>
      <c r="D70" s="23">
        <f t="shared" si="7"/>
        <v>0.11875000000000011</v>
      </c>
      <c r="E70" s="24">
        <f t="shared" si="8"/>
        <v>1.2326848249027238</v>
      </c>
      <c r="F70" s="14">
        <v>397.3</v>
      </c>
      <c r="G70" s="14">
        <v>29.75</v>
      </c>
      <c r="H70" s="32">
        <f t="shared" si="9"/>
        <v>32.75</v>
      </c>
      <c r="I70" s="23">
        <f t="shared" si="10"/>
        <v>0.13103448275861881</v>
      </c>
      <c r="J70" s="24">
        <f t="shared" si="11"/>
        <v>1.2743190661478601</v>
      </c>
    </row>
    <row r="71" spans="1:10" x14ac:dyDescent="0.25">
      <c r="A71" s="14">
        <v>210.2</v>
      </c>
      <c r="B71" s="14">
        <v>29.06</v>
      </c>
      <c r="C71" s="32">
        <f t="shared" si="6"/>
        <v>32.06</v>
      </c>
      <c r="D71" s="23">
        <f t="shared" si="7"/>
        <v>0.11935483870967686</v>
      </c>
      <c r="E71" s="24">
        <f t="shared" si="8"/>
        <v>1.2474708171206228</v>
      </c>
      <c r="F71" s="14">
        <v>394.4</v>
      </c>
      <c r="G71" s="14">
        <v>29.37</v>
      </c>
      <c r="H71" s="32">
        <f t="shared" si="9"/>
        <v>32.370000000000005</v>
      </c>
      <c r="I71" s="23">
        <f t="shared" si="10"/>
        <v>-5.862068965517224E-2</v>
      </c>
      <c r="J71" s="24">
        <f t="shared" si="11"/>
        <v>1.2595330739299613</v>
      </c>
    </row>
    <row r="72" spans="1:10" x14ac:dyDescent="0.25">
      <c r="A72" s="14">
        <v>213.3</v>
      </c>
      <c r="B72" s="14">
        <v>29.43</v>
      </c>
      <c r="C72" s="32">
        <f t="shared" si="6"/>
        <v>32.43</v>
      </c>
      <c r="D72" s="23">
        <f t="shared" si="7"/>
        <v>7.4074074074072811E-3</v>
      </c>
      <c r="E72" s="24">
        <f t="shared" si="8"/>
        <v>1.2618677042801556</v>
      </c>
      <c r="F72" s="14">
        <v>391.5</v>
      </c>
      <c r="G72" s="14">
        <v>29.54</v>
      </c>
      <c r="H72" s="32">
        <f t="shared" si="9"/>
        <v>32.54</v>
      </c>
      <c r="I72" s="23">
        <f t="shared" si="10"/>
        <v>0.26551724137931226</v>
      </c>
      <c r="J72" s="24">
        <f t="shared" si="11"/>
        <v>1.2661478599221789</v>
      </c>
    </row>
    <row r="73" spans="1:10" x14ac:dyDescent="0.25">
      <c r="A73" s="14">
        <v>216</v>
      </c>
      <c r="B73" s="14">
        <v>29.45</v>
      </c>
      <c r="C73" s="32">
        <f t="shared" si="6"/>
        <v>32.450000000000003</v>
      </c>
      <c r="D73" s="23">
        <f t="shared" si="7"/>
        <v>-5.9999999999999908E-2</v>
      </c>
      <c r="E73" s="24">
        <f t="shared" si="8"/>
        <v>1.2626459143968873</v>
      </c>
      <c r="F73" s="14">
        <v>388.6</v>
      </c>
      <c r="G73" s="14">
        <v>28.77</v>
      </c>
      <c r="H73" s="32">
        <f t="shared" si="9"/>
        <v>31.77</v>
      </c>
      <c r="I73" s="23">
        <f t="shared" si="10"/>
        <v>-0.20937499999999756</v>
      </c>
      <c r="J73" s="24">
        <f t="shared" si="11"/>
        <v>1.2361867704280156</v>
      </c>
    </row>
    <row r="74" spans="1:10" x14ac:dyDescent="0.25">
      <c r="A74" s="14">
        <v>219</v>
      </c>
      <c r="B74" s="14">
        <v>29.27</v>
      </c>
      <c r="C74" s="32">
        <f t="shared" si="6"/>
        <v>32.269999999999996</v>
      </c>
      <c r="D74" s="23">
        <f t="shared" si="7"/>
        <v>-5.1515151515150778E-2</v>
      </c>
      <c r="E74" s="24">
        <f t="shared" si="8"/>
        <v>1.2556420233463035</v>
      </c>
      <c r="F74" s="14">
        <v>385.4</v>
      </c>
      <c r="G74" s="14">
        <v>29.44</v>
      </c>
      <c r="H74" s="32">
        <f t="shared" si="9"/>
        <v>32.44</v>
      </c>
      <c r="I74" s="23">
        <f t="shared" si="10"/>
        <v>0.12187500000000061</v>
      </c>
      <c r="J74" s="24">
        <f t="shared" si="11"/>
        <v>1.2622568093385214</v>
      </c>
    </row>
    <row r="75" spans="1:10" x14ac:dyDescent="0.25">
      <c r="A75" s="14">
        <v>222.3</v>
      </c>
      <c r="B75" s="14">
        <v>29.1</v>
      </c>
      <c r="C75" s="32">
        <f t="shared" si="6"/>
        <v>32.1</v>
      </c>
      <c r="D75" s="23">
        <f t="shared" si="7"/>
        <v>9.6296296296295963E-2</v>
      </c>
      <c r="E75" s="24">
        <f t="shared" si="8"/>
        <v>1.2490272373540856</v>
      </c>
      <c r="F75" s="14">
        <v>382.2</v>
      </c>
      <c r="G75" s="14">
        <v>29.05</v>
      </c>
      <c r="H75" s="32">
        <f t="shared" si="9"/>
        <v>32.049999999999997</v>
      </c>
      <c r="I75" s="23">
        <f t="shared" si="10"/>
        <v>0.13870967741935628</v>
      </c>
      <c r="J75" s="24">
        <f t="shared" si="11"/>
        <v>1.2470817120622568</v>
      </c>
    </row>
    <row r="76" spans="1:10" x14ac:dyDescent="0.25">
      <c r="A76" s="14">
        <v>225</v>
      </c>
      <c r="B76" s="14">
        <v>29.36</v>
      </c>
      <c r="C76" s="32">
        <f t="shared" si="6"/>
        <v>32.36</v>
      </c>
      <c r="D76" s="23">
        <f t="shared" si="7"/>
        <v>-8.5714285714284813E-2</v>
      </c>
      <c r="E76" s="24">
        <f t="shared" si="8"/>
        <v>1.2591439688715953</v>
      </c>
      <c r="F76" s="14">
        <v>379.1</v>
      </c>
      <c r="G76" s="14">
        <v>28.62</v>
      </c>
      <c r="H76" s="32">
        <f t="shared" si="9"/>
        <v>31.62</v>
      </c>
      <c r="I76" s="23">
        <f t="shared" si="10"/>
        <v>-0.21249999999999689</v>
      </c>
      <c r="J76" s="24">
        <f t="shared" si="11"/>
        <v>1.2303501945525293</v>
      </c>
    </row>
    <row r="77" spans="1:10" x14ac:dyDescent="0.25">
      <c r="A77" s="14">
        <v>227.8</v>
      </c>
      <c r="B77" s="14">
        <v>29.12</v>
      </c>
      <c r="C77" s="32">
        <f t="shared" si="6"/>
        <v>32.120000000000005</v>
      </c>
      <c r="D77" s="23">
        <f t="shared" si="7"/>
        <v>3.3333333333332625E-2</v>
      </c>
      <c r="E77" s="24">
        <f t="shared" si="8"/>
        <v>1.2498054474708173</v>
      </c>
      <c r="F77" s="14">
        <v>375.9</v>
      </c>
      <c r="G77" s="14">
        <v>29.3</v>
      </c>
      <c r="H77" s="32">
        <f t="shared" si="9"/>
        <v>32.299999999999997</v>
      </c>
      <c r="I77" s="23">
        <f t="shared" si="10"/>
        <v>5.172413793103562E-2</v>
      </c>
      <c r="J77" s="24">
        <f t="shared" si="11"/>
        <v>1.2568093385214008</v>
      </c>
    </row>
    <row r="78" spans="1:10" x14ac:dyDescent="0.25">
      <c r="A78" s="14">
        <v>230.8</v>
      </c>
      <c r="B78" s="14">
        <v>29.22</v>
      </c>
      <c r="C78" s="32">
        <f t="shared" si="6"/>
        <v>32.22</v>
      </c>
      <c r="D78" s="23">
        <f t="shared" si="7"/>
        <v>0.22222222222222368</v>
      </c>
      <c r="E78" s="24">
        <f t="shared" si="8"/>
        <v>1.2536964980544747</v>
      </c>
      <c r="F78" s="14">
        <v>373</v>
      </c>
      <c r="G78" s="14">
        <v>29.15</v>
      </c>
      <c r="H78" s="32">
        <f t="shared" si="9"/>
        <v>32.15</v>
      </c>
      <c r="I78" s="23">
        <f t="shared" si="10"/>
        <v>0.15625000000000056</v>
      </c>
      <c r="J78" s="24">
        <f t="shared" si="11"/>
        <v>1.2509727626459144</v>
      </c>
    </row>
    <row r="79" spans="1:10" x14ac:dyDescent="0.25">
      <c r="A79" s="14">
        <v>233.5</v>
      </c>
      <c r="B79" s="14">
        <v>29.82</v>
      </c>
      <c r="C79" s="32">
        <f t="shared" si="6"/>
        <v>32.82</v>
      </c>
      <c r="D79" s="23">
        <f t="shared" si="7"/>
        <v>-0.2</v>
      </c>
      <c r="E79" s="24">
        <f t="shared" si="8"/>
        <v>1.2770428015564204</v>
      </c>
      <c r="F79" s="14">
        <v>369.8</v>
      </c>
      <c r="G79" s="14">
        <v>28.65</v>
      </c>
      <c r="H79" s="32">
        <f t="shared" si="9"/>
        <v>31.65</v>
      </c>
      <c r="I79" s="23">
        <f t="shared" si="10"/>
        <v>0.19999999999999771</v>
      </c>
      <c r="J79" s="24">
        <f t="shared" si="11"/>
        <v>1.2315175097276265</v>
      </c>
    </row>
    <row r="80" spans="1:10" x14ac:dyDescent="0.25">
      <c r="A80" s="14">
        <v>236</v>
      </c>
      <c r="B80" s="14">
        <v>29.32</v>
      </c>
      <c r="C80" s="32">
        <f t="shared" si="6"/>
        <v>32.32</v>
      </c>
      <c r="D80" s="23">
        <f t="shared" si="7"/>
        <v>0.23199999999999932</v>
      </c>
      <c r="E80" s="24">
        <f t="shared" si="8"/>
        <v>1.2575875486381323</v>
      </c>
      <c r="F80" s="14">
        <v>366.7</v>
      </c>
      <c r="G80" s="14">
        <v>28.03</v>
      </c>
      <c r="H80" s="32">
        <f t="shared" si="9"/>
        <v>31.03</v>
      </c>
      <c r="I80" s="23">
        <f t="shared" si="10"/>
        <v>8.0000000000000321E-2</v>
      </c>
      <c r="J80" s="24">
        <f t="shared" si="11"/>
        <v>1.2073929961089496</v>
      </c>
    </row>
    <row r="81" spans="1:10" x14ac:dyDescent="0.25">
      <c r="A81" s="14">
        <v>238.5</v>
      </c>
      <c r="B81" s="14">
        <v>29.9</v>
      </c>
      <c r="C81" s="32">
        <f t="shared" si="6"/>
        <v>32.9</v>
      </c>
      <c r="D81" s="23">
        <f t="shared" si="7"/>
        <v>-2.3999999999999487E-2</v>
      </c>
      <c r="E81" s="24">
        <f t="shared" si="8"/>
        <v>1.2801556420233462</v>
      </c>
      <c r="F81" s="14">
        <v>363.2</v>
      </c>
      <c r="G81" s="14">
        <v>27.75</v>
      </c>
      <c r="H81" s="32">
        <f t="shared" si="9"/>
        <v>30.75</v>
      </c>
      <c r="I81" s="23">
        <f t="shared" si="10"/>
        <v>-9.3548387096774946E-2</v>
      </c>
      <c r="J81" s="24">
        <f t="shared" si="11"/>
        <v>1.1964980544747081</v>
      </c>
    </row>
    <row r="82" spans="1:10" x14ac:dyDescent="0.25">
      <c r="A82" s="14">
        <v>241</v>
      </c>
      <c r="B82" s="14">
        <v>29.84</v>
      </c>
      <c r="C82" s="32">
        <f t="shared" si="6"/>
        <v>32.840000000000003</v>
      </c>
      <c r="D82" s="23">
        <f t="shared" si="7"/>
        <v>0.15925925925925982</v>
      </c>
      <c r="E82" s="24">
        <f t="shared" si="8"/>
        <v>1.2778210116731519</v>
      </c>
      <c r="F82" s="14">
        <v>360.1</v>
      </c>
      <c r="G82" s="14">
        <v>28.04</v>
      </c>
      <c r="H82" s="32">
        <f t="shared" si="9"/>
        <v>31.04</v>
      </c>
      <c r="I82" s="23">
        <f t="shared" si="10"/>
        <v>-6.7647058823528852E-2</v>
      </c>
      <c r="J82" s="24">
        <f t="shared" si="11"/>
        <v>1.2077821011673151</v>
      </c>
    </row>
    <row r="83" spans="1:10" x14ac:dyDescent="0.25">
      <c r="A83" s="14">
        <v>243.7</v>
      </c>
      <c r="B83" s="14">
        <v>30.27</v>
      </c>
      <c r="C83" s="32">
        <f t="shared" si="6"/>
        <v>33.269999999999996</v>
      </c>
      <c r="D83" s="23">
        <f t="shared" si="7"/>
        <v>-6.7741935483870752E-2</v>
      </c>
      <c r="E83" s="24">
        <f t="shared" si="8"/>
        <v>1.2945525291828792</v>
      </c>
      <c r="F83" s="14">
        <v>356.7</v>
      </c>
      <c r="G83" s="14">
        <v>28.27</v>
      </c>
      <c r="H83" s="32">
        <f t="shared" si="9"/>
        <v>31.27</v>
      </c>
      <c r="I83" s="23">
        <f t="shared" si="10"/>
        <v>-2.8125000000000056E-2</v>
      </c>
      <c r="J83" s="24">
        <f t="shared" si="11"/>
        <v>1.2167315175097277</v>
      </c>
    </row>
    <row r="84" spans="1:10" x14ac:dyDescent="0.25">
      <c r="A84" s="14">
        <v>246.8</v>
      </c>
      <c r="B84" s="14">
        <v>30.06</v>
      </c>
      <c r="C84" s="32">
        <f t="shared" si="6"/>
        <v>33.06</v>
      </c>
      <c r="D84" s="23">
        <f t="shared" si="7"/>
        <v>0.26666666666666883</v>
      </c>
      <c r="E84" s="24">
        <f t="shared" si="8"/>
        <v>1.2863813229571985</v>
      </c>
      <c r="F84" s="14">
        <v>353.5</v>
      </c>
      <c r="G84" s="14">
        <v>28.36</v>
      </c>
      <c r="H84" s="32">
        <f t="shared" si="9"/>
        <v>31.36</v>
      </c>
      <c r="I84" s="23">
        <f t="shared" si="10"/>
        <v>7.5862068965517448E-2</v>
      </c>
      <c r="J84" s="24">
        <f t="shared" si="11"/>
        <v>1.2202334630350196</v>
      </c>
    </row>
    <row r="85" spans="1:10" x14ac:dyDescent="0.25">
      <c r="A85" s="14">
        <v>250.1</v>
      </c>
      <c r="B85" s="14">
        <v>30.94</v>
      </c>
      <c r="C85" s="32">
        <f t="shared" si="6"/>
        <v>33.94</v>
      </c>
      <c r="D85" s="23">
        <f t="shared" si="7"/>
        <v>-0.29696969696969605</v>
      </c>
      <c r="E85" s="24">
        <f t="shared" si="8"/>
        <v>1.3206225680933852</v>
      </c>
      <c r="F85" s="14">
        <v>350.6</v>
      </c>
      <c r="G85" s="14">
        <v>28.14</v>
      </c>
      <c r="H85" s="32">
        <f t="shared" si="9"/>
        <v>31.14</v>
      </c>
      <c r="I85" s="23">
        <f t="shared" si="10"/>
        <v>0.26451612903225624</v>
      </c>
      <c r="J85" s="24">
        <f t="shared" si="11"/>
        <v>1.2116731517509729</v>
      </c>
    </row>
    <row r="86" spans="1:10" x14ac:dyDescent="0.25">
      <c r="A86" s="14">
        <v>253.4</v>
      </c>
      <c r="B86" s="14">
        <v>29.96</v>
      </c>
      <c r="C86" s="32">
        <f t="shared" si="6"/>
        <v>32.96</v>
      </c>
      <c r="D86" s="23">
        <f t="shared" si="7"/>
        <v>0.2212121212121225</v>
      </c>
      <c r="E86" s="24">
        <f t="shared" si="8"/>
        <v>1.282490272373541</v>
      </c>
      <c r="F86" s="14">
        <v>347.5</v>
      </c>
      <c r="G86" s="14">
        <v>27.32</v>
      </c>
      <c r="H86" s="32">
        <f t="shared" si="9"/>
        <v>30.32</v>
      </c>
      <c r="I86" s="23">
        <f t="shared" si="10"/>
        <v>-0.28064516129032085</v>
      </c>
      <c r="J86" s="24">
        <f t="shared" si="11"/>
        <v>1.1797665369649806</v>
      </c>
    </row>
    <row r="87" spans="1:10" x14ac:dyDescent="0.25">
      <c r="A87" s="14">
        <v>256.7</v>
      </c>
      <c r="B87" s="14">
        <v>30.69</v>
      </c>
      <c r="C87" s="32">
        <f t="shared" si="6"/>
        <v>33.69</v>
      </c>
      <c r="D87" s="23">
        <f t="shared" si="7"/>
        <v>-0.11212121212121204</v>
      </c>
      <c r="E87" s="24">
        <f t="shared" si="8"/>
        <v>1.3108949416342413</v>
      </c>
      <c r="F87" s="14">
        <v>344.4</v>
      </c>
      <c r="G87" s="14">
        <v>28.19</v>
      </c>
      <c r="H87" s="32">
        <f t="shared" si="9"/>
        <v>31.19</v>
      </c>
      <c r="I87" s="23">
        <f t="shared" si="10"/>
        <v>0.4000000000000018</v>
      </c>
      <c r="J87" s="24">
        <f t="shared" si="11"/>
        <v>1.2136186770428017</v>
      </c>
    </row>
    <row r="88" spans="1:10" x14ac:dyDescent="0.25">
      <c r="A88" s="14">
        <v>260</v>
      </c>
      <c r="B88" s="14">
        <v>30.32</v>
      </c>
      <c r="C88" s="32">
        <f t="shared" si="6"/>
        <v>33.32</v>
      </c>
      <c r="D88" s="23">
        <f t="shared" si="7"/>
        <v>-5.4838709677419502E-2</v>
      </c>
      <c r="E88" s="24">
        <f t="shared" si="8"/>
        <v>1.2964980544747082</v>
      </c>
      <c r="F88" s="14">
        <v>341.2</v>
      </c>
      <c r="G88" s="14">
        <v>26.91</v>
      </c>
      <c r="H88" s="32">
        <f t="shared" si="9"/>
        <v>29.91</v>
      </c>
      <c r="I88" s="23">
        <f t="shared" si="10"/>
        <v>-0.3548387096774237</v>
      </c>
      <c r="J88" s="24">
        <f t="shared" si="11"/>
        <v>1.1638132295719845</v>
      </c>
    </row>
    <row r="89" spans="1:10" x14ac:dyDescent="0.25">
      <c r="A89" s="14">
        <v>263.10000000000002</v>
      </c>
      <c r="B89" s="14">
        <v>30.15</v>
      </c>
      <c r="C89" s="32">
        <f t="shared" si="6"/>
        <v>33.15</v>
      </c>
      <c r="D89" s="23">
        <f t="shared" si="7"/>
        <v>0.33666666666666717</v>
      </c>
      <c r="E89" s="24">
        <f t="shared" si="8"/>
        <v>1.2898832684824904</v>
      </c>
      <c r="F89" s="14">
        <v>338.1</v>
      </c>
      <c r="G89" s="14">
        <v>28.01</v>
      </c>
      <c r="H89" s="32">
        <f t="shared" si="9"/>
        <v>31.01</v>
      </c>
      <c r="I89" s="23">
        <f t="shared" si="10"/>
        <v>0.10294117647058762</v>
      </c>
      <c r="J89" s="24">
        <f t="shared" si="11"/>
        <v>1.2066147859922181</v>
      </c>
    </row>
    <row r="90" spans="1:10" x14ac:dyDescent="0.25">
      <c r="A90" s="14">
        <v>266.10000000000002</v>
      </c>
      <c r="B90" s="14">
        <v>31.16</v>
      </c>
      <c r="C90" s="32">
        <f t="shared" si="6"/>
        <v>34.159999999999997</v>
      </c>
      <c r="D90" s="23">
        <f t="shared" si="7"/>
        <v>3.5714285714291876E-3</v>
      </c>
      <c r="E90" s="24">
        <f t="shared" si="8"/>
        <v>1.3291828793774318</v>
      </c>
      <c r="F90" s="14">
        <v>334.7</v>
      </c>
      <c r="G90" s="14">
        <v>27.66</v>
      </c>
      <c r="H90" s="32">
        <f t="shared" si="9"/>
        <v>30.66</v>
      </c>
      <c r="I90" s="23">
        <f t="shared" si="10"/>
        <v>-0.14516129032258202</v>
      </c>
      <c r="J90" s="24">
        <f t="shared" si="11"/>
        <v>1.1929961089494163</v>
      </c>
    </row>
    <row r="91" spans="1:10" x14ac:dyDescent="0.25">
      <c r="A91" s="14">
        <v>268.89999999999998</v>
      </c>
      <c r="B91" s="14">
        <v>31.17</v>
      </c>
      <c r="C91" s="32">
        <f t="shared" si="6"/>
        <v>34.17</v>
      </c>
      <c r="D91" s="23">
        <f t="shared" si="7"/>
        <v>5.806451612903174E-2</v>
      </c>
      <c r="E91" s="24">
        <f t="shared" si="8"/>
        <v>1.3295719844357978</v>
      </c>
      <c r="F91" s="14">
        <v>331.6</v>
      </c>
      <c r="G91" s="14">
        <v>28.11</v>
      </c>
      <c r="H91" s="32">
        <f t="shared" si="9"/>
        <v>31.11</v>
      </c>
      <c r="I91" s="23">
        <f t="shared" si="10"/>
        <v>0.2941176470588206</v>
      </c>
      <c r="J91" s="24">
        <f t="shared" si="11"/>
        <v>1.2105058365758754</v>
      </c>
    </row>
    <row r="92" spans="1:10" x14ac:dyDescent="0.25">
      <c r="A92" s="14">
        <v>272</v>
      </c>
      <c r="B92" s="14">
        <v>31.35</v>
      </c>
      <c r="C92" s="32">
        <f t="shared" si="6"/>
        <v>34.35</v>
      </c>
      <c r="D92" s="23">
        <f t="shared" si="7"/>
        <v>-0.17666666666666705</v>
      </c>
      <c r="E92" s="24">
        <f t="shared" si="8"/>
        <v>1.3365758754863815</v>
      </c>
      <c r="F92" s="14">
        <v>328.2</v>
      </c>
      <c r="G92" s="14">
        <v>27.11</v>
      </c>
      <c r="H92" s="32">
        <f t="shared" si="9"/>
        <v>30.11</v>
      </c>
      <c r="I92" s="23">
        <f t="shared" si="10"/>
        <v>0.10000000000000049</v>
      </c>
      <c r="J92" s="24">
        <f t="shared" si="11"/>
        <v>1.1715953307392997</v>
      </c>
    </row>
    <row r="93" spans="1:10" x14ac:dyDescent="0.25">
      <c r="A93" s="14">
        <v>275</v>
      </c>
      <c r="B93" s="14">
        <v>30.82</v>
      </c>
      <c r="C93" s="32">
        <f t="shared" si="6"/>
        <v>33.82</v>
      </c>
      <c r="D93" s="23">
        <f t="shared" si="7"/>
        <v>3.2142857142856959E-2</v>
      </c>
      <c r="E93" s="24">
        <f t="shared" si="8"/>
        <v>1.3159533073929961</v>
      </c>
      <c r="F93" s="14">
        <v>325.3</v>
      </c>
      <c r="G93" s="14">
        <v>26.82</v>
      </c>
      <c r="H93" s="32">
        <f t="shared" si="9"/>
        <v>29.82</v>
      </c>
      <c r="I93" s="23">
        <f t="shared" si="10"/>
        <v>-0.12142857142857089</v>
      </c>
      <c r="J93" s="24">
        <f t="shared" si="11"/>
        <v>1.1603112840466927</v>
      </c>
    </row>
    <row r="94" spans="1:10" x14ac:dyDescent="0.25">
      <c r="A94" s="14">
        <v>277.8</v>
      </c>
      <c r="B94" s="14">
        <v>30.91</v>
      </c>
      <c r="C94" s="32">
        <f t="shared" si="6"/>
        <v>33.909999999999997</v>
      </c>
      <c r="D94" s="23">
        <f t="shared" si="7"/>
        <v>9.7058823529411906E-2</v>
      </c>
      <c r="E94" s="24">
        <f t="shared" si="8"/>
        <v>1.3194552529182879</v>
      </c>
      <c r="F94" s="14">
        <v>322.5</v>
      </c>
      <c r="G94" s="14">
        <v>27.16</v>
      </c>
      <c r="H94" s="32">
        <f t="shared" si="9"/>
        <v>30.16</v>
      </c>
      <c r="I94" s="23">
        <f t="shared" si="10"/>
        <v>2.5806451612903632E-2</v>
      </c>
      <c r="J94" s="24">
        <f t="shared" si="11"/>
        <v>1.1735408560311285</v>
      </c>
    </row>
    <row r="95" spans="1:10" x14ac:dyDescent="0.25">
      <c r="A95" s="14">
        <v>281.2</v>
      </c>
      <c r="B95" s="14">
        <v>31.24</v>
      </c>
      <c r="C95" s="32">
        <f t="shared" si="6"/>
        <v>34.239999999999995</v>
      </c>
      <c r="D95" s="23">
        <f t="shared" si="7"/>
        <v>-4.6428571428570882E-2</v>
      </c>
      <c r="E95" s="24">
        <f t="shared" si="8"/>
        <v>1.3322957198443579</v>
      </c>
      <c r="F95" s="14">
        <v>319.39999999999998</v>
      </c>
      <c r="G95" s="14">
        <v>27.08</v>
      </c>
      <c r="H95" s="32">
        <f t="shared" si="9"/>
        <v>30.08</v>
      </c>
      <c r="I95" s="23">
        <f t="shared" si="10"/>
        <v>7.7419354838710028E-2</v>
      </c>
      <c r="J95" s="24">
        <f t="shared" si="11"/>
        <v>1.1704280155642024</v>
      </c>
    </row>
    <row r="96" spans="1:10" x14ac:dyDescent="0.25">
      <c r="A96" s="14">
        <v>284</v>
      </c>
      <c r="B96" s="14">
        <v>31.11</v>
      </c>
      <c r="C96" s="32">
        <f t="shared" si="6"/>
        <v>34.11</v>
      </c>
      <c r="D96" s="23">
        <f t="shared" si="7"/>
        <v>-3.6363636363636542E-2</v>
      </c>
      <c r="E96" s="24">
        <f t="shared" si="8"/>
        <v>1.3272373540856031</v>
      </c>
      <c r="F96" s="14">
        <v>316.3</v>
      </c>
      <c r="G96" s="14">
        <v>26.84</v>
      </c>
      <c r="H96" s="32">
        <f t="shared" si="9"/>
        <v>29.84</v>
      </c>
      <c r="I96" s="23">
        <f t="shared" si="10"/>
        <v>3.2258064516129253E-2</v>
      </c>
      <c r="J96" s="24">
        <f t="shared" si="11"/>
        <v>1.1610894941634242</v>
      </c>
    </row>
    <row r="97" spans="1:10" x14ac:dyDescent="0.25">
      <c r="A97" s="14">
        <v>287.3</v>
      </c>
      <c r="B97" s="14">
        <v>30.99</v>
      </c>
      <c r="C97" s="32">
        <f t="shared" si="6"/>
        <v>33.989999999999995</v>
      </c>
      <c r="D97" s="23">
        <f t="shared" si="7"/>
        <v>-8.0645161290323467E-2</v>
      </c>
      <c r="E97" s="24">
        <f t="shared" si="8"/>
        <v>1.3225680933852137</v>
      </c>
      <c r="F97" s="14">
        <v>313.2</v>
      </c>
      <c r="G97" s="14">
        <v>26.74</v>
      </c>
      <c r="H97" s="32">
        <f t="shared" si="9"/>
        <v>29.74</v>
      </c>
      <c r="I97" s="23">
        <f t="shared" si="10"/>
        <v>-5.8064516129033954E-2</v>
      </c>
      <c r="J97" s="24">
        <f t="shared" si="11"/>
        <v>1.1571984435797664</v>
      </c>
    </row>
    <row r="98" spans="1:10" x14ac:dyDescent="0.25">
      <c r="A98" s="14">
        <v>290.39999999999998</v>
      </c>
      <c r="B98" s="14">
        <v>30.74</v>
      </c>
      <c r="C98" s="32">
        <f t="shared" si="6"/>
        <v>33.739999999999995</v>
      </c>
      <c r="D98" s="23">
        <f t="shared" si="7"/>
        <v>-4.1935483870967113E-2</v>
      </c>
      <c r="E98" s="24">
        <f t="shared" si="8"/>
        <v>1.3128404669260698</v>
      </c>
      <c r="F98" s="14">
        <v>310.10000000000002</v>
      </c>
      <c r="G98" s="14">
        <v>26.92</v>
      </c>
      <c r="H98" s="32">
        <f t="shared" si="9"/>
        <v>29.92</v>
      </c>
      <c r="I98" s="23">
        <f t="shared" si="10"/>
        <v>1.290322580645239E-2</v>
      </c>
      <c r="J98" s="24">
        <f t="shared" si="11"/>
        <v>1.1642023346303503</v>
      </c>
    </row>
    <row r="99" spans="1:10" x14ac:dyDescent="0.25">
      <c r="A99" s="14">
        <v>293.5</v>
      </c>
      <c r="B99" s="14">
        <v>30.61</v>
      </c>
      <c r="C99" s="32">
        <f t="shared" si="6"/>
        <v>33.61</v>
      </c>
      <c r="D99" s="23">
        <f t="shared" si="7"/>
        <v>0.32647058823529612</v>
      </c>
      <c r="E99" s="24">
        <f t="shared" si="8"/>
        <v>1.3077821011673152</v>
      </c>
      <c r="F99" s="14">
        <v>307</v>
      </c>
      <c r="G99" s="14">
        <v>26.88</v>
      </c>
      <c r="H99" s="32">
        <f t="shared" si="9"/>
        <v>29.88</v>
      </c>
      <c r="I99" s="23">
        <f t="shared" si="10"/>
        <v>0.20967741935483672</v>
      </c>
      <c r="J99" s="24">
        <f t="shared" si="11"/>
        <v>1.1626459143968872</v>
      </c>
    </row>
    <row r="100" spans="1:10" x14ac:dyDescent="0.25">
      <c r="A100" s="14">
        <v>296.89999999999998</v>
      </c>
      <c r="B100" s="14">
        <v>31.72</v>
      </c>
      <c r="C100" s="32">
        <f t="shared" si="6"/>
        <v>34.72</v>
      </c>
      <c r="D100" s="23">
        <f t="shared" si="7"/>
        <v>-0.19333333333333277</v>
      </c>
      <c r="E100" s="24">
        <f t="shared" si="8"/>
        <v>1.3509727626459145</v>
      </c>
      <c r="F100" s="14">
        <v>303.89999999999998</v>
      </c>
      <c r="G100" s="14">
        <v>26.23</v>
      </c>
      <c r="H100" s="32">
        <f t="shared" si="9"/>
        <v>29.23</v>
      </c>
      <c r="I100" s="23">
        <f t="shared" si="10"/>
        <v>4.2857142857143905E-2</v>
      </c>
      <c r="J100" s="24">
        <f t="shared" si="11"/>
        <v>1.1373540856031128</v>
      </c>
    </row>
    <row r="101" spans="1:10" x14ac:dyDescent="0.25">
      <c r="A101" s="14">
        <v>299.89999999999998</v>
      </c>
      <c r="B101" s="14">
        <v>31.14</v>
      </c>
      <c r="C101" s="32">
        <f t="shared" si="6"/>
        <v>34.14</v>
      </c>
      <c r="D101" s="23">
        <f t="shared" si="7"/>
        <v>9.7058823529410296E-2</v>
      </c>
      <c r="E101" s="24">
        <f t="shared" si="8"/>
        <v>1.3284046692607006</v>
      </c>
      <c r="F101" s="14">
        <v>301.10000000000002</v>
      </c>
      <c r="G101" s="14">
        <v>26.11</v>
      </c>
      <c r="H101" s="32">
        <f t="shared" si="9"/>
        <v>29.11</v>
      </c>
      <c r="I101" s="23">
        <f t="shared" si="10"/>
        <v>-0.14838709677419273</v>
      </c>
      <c r="J101" s="24">
        <f t="shared" si="11"/>
        <v>1.1326848249027237</v>
      </c>
    </row>
    <row r="102" spans="1:10" x14ac:dyDescent="0.25">
      <c r="A102" s="14">
        <v>303.3</v>
      </c>
      <c r="B102" s="14">
        <v>31.47</v>
      </c>
      <c r="C102" s="32">
        <f t="shared" si="6"/>
        <v>34.47</v>
      </c>
      <c r="D102" s="23">
        <f t="shared" si="7"/>
        <v>-0.15882352941176553</v>
      </c>
      <c r="E102" s="24">
        <f t="shared" si="8"/>
        <v>1.3412451361867703</v>
      </c>
      <c r="F102" s="14">
        <v>298</v>
      </c>
      <c r="G102" s="14">
        <v>26.57</v>
      </c>
      <c r="H102" s="32">
        <f t="shared" si="9"/>
        <v>29.57</v>
      </c>
      <c r="I102" s="23">
        <f t="shared" si="10"/>
        <v>7.741935483870975E-2</v>
      </c>
      <c r="J102" s="24">
        <f t="shared" si="11"/>
        <v>1.1505836575875488</v>
      </c>
    </row>
    <row r="103" spans="1:10" x14ac:dyDescent="0.25">
      <c r="A103" s="14">
        <v>306.7</v>
      </c>
      <c r="B103" s="14">
        <v>30.93</v>
      </c>
      <c r="C103" s="32">
        <f t="shared" si="6"/>
        <v>33.93</v>
      </c>
      <c r="D103" s="23">
        <f t="shared" si="7"/>
        <v>0.1352941176470577</v>
      </c>
      <c r="E103" s="24">
        <f t="shared" si="8"/>
        <v>1.3202334630350194</v>
      </c>
      <c r="F103" s="14">
        <v>294.89999999999998</v>
      </c>
      <c r="G103" s="14">
        <v>26.33</v>
      </c>
      <c r="H103" s="32">
        <f t="shared" si="9"/>
        <v>29.33</v>
      </c>
      <c r="I103" s="23">
        <f t="shared" si="10"/>
        <v>3.5483870967742144E-2</v>
      </c>
      <c r="J103" s="24">
        <f t="shared" si="11"/>
        <v>1.1412451361867704</v>
      </c>
    </row>
    <row r="104" spans="1:10" x14ac:dyDescent="0.25">
      <c r="A104" s="14">
        <v>310.10000000000002</v>
      </c>
      <c r="B104" s="14">
        <v>31.39</v>
      </c>
      <c r="C104" s="32">
        <f t="shared" si="6"/>
        <v>34.39</v>
      </c>
      <c r="D104" s="23">
        <f t="shared" si="7"/>
        <v>-0.17058823529411934</v>
      </c>
      <c r="E104" s="24">
        <f t="shared" si="8"/>
        <v>1.3381322957198445</v>
      </c>
      <c r="F104" s="14">
        <v>291.8</v>
      </c>
      <c r="G104" s="14">
        <v>26.22</v>
      </c>
      <c r="H104" s="32">
        <f t="shared" si="9"/>
        <v>29.22</v>
      </c>
      <c r="I104" s="23">
        <f t="shared" si="10"/>
        <v>-3.2258064516129253E-2</v>
      </c>
      <c r="J104" s="24">
        <f t="shared" si="11"/>
        <v>1.136964980544747</v>
      </c>
    </row>
    <row r="105" spans="1:10" x14ac:dyDescent="0.25">
      <c r="A105" s="14">
        <v>313.5</v>
      </c>
      <c r="B105" s="14">
        <v>30.81</v>
      </c>
      <c r="C105" s="32">
        <f t="shared" si="6"/>
        <v>33.81</v>
      </c>
      <c r="D105" s="23">
        <f t="shared" si="7"/>
        <v>3.030303030303063E-2</v>
      </c>
      <c r="E105" s="24">
        <f t="shared" si="8"/>
        <v>1.3155642023346306</v>
      </c>
      <c r="F105" s="14">
        <v>288.7</v>
      </c>
      <c r="G105" s="14">
        <v>26.32</v>
      </c>
      <c r="H105" s="32">
        <f t="shared" si="9"/>
        <v>29.32</v>
      </c>
      <c r="I105" s="23">
        <f t="shared" si="10"/>
        <v>-3.666666666666648E-2</v>
      </c>
      <c r="J105" s="24">
        <f t="shared" si="11"/>
        <v>1.1408560311284046</v>
      </c>
    </row>
    <row r="106" spans="1:10" x14ac:dyDescent="0.25">
      <c r="A106" s="14">
        <v>316.8</v>
      </c>
      <c r="B106" s="14">
        <v>30.91</v>
      </c>
      <c r="C106" s="32">
        <f t="shared" si="6"/>
        <v>33.909999999999997</v>
      </c>
      <c r="D106" s="23">
        <f t="shared" si="7"/>
        <v>-0.19705882352941359</v>
      </c>
      <c r="E106" s="24">
        <f t="shared" si="8"/>
        <v>1.3194552529182879</v>
      </c>
      <c r="F106" s="14">
        <v>285.7</v>
      </c>
      <c r="G106" s="14">
        <v>26.43</v>
      </c>
      <c r="H106" s="32">
        <f t="shared" si="9"/>
        <v>29.43</v>
      </c>
      <c r="I106" s="23">
        <f t="shared" si="10"/>
        <v>0.11290322580645332</v>
      </c>
      <c r="J106" s="24">
        <f t="shared" si="11"/>
        <v>1.1451361867704279</v>
      </c>
    </row>
    <row r="107" spans="1:10" x14ac:dyDescent="0.25">
      <c r="A107" s="14">
        <v>320.2</v>
      </c>
      <c r="B107" s="14">
        <v>30.24</v>
      </c>
      <c r="C107" s="32">
        <f t="shared" si="6"/>
        <v>33.239999999999995</v>
      </c>
      <c r="D107" s="23">
        <f t="shared" si="7"/>
        <v>0.2625000000000009</v>
      </c>
      <c r="E107" s="24">
        <f t="shared" si="8"/>
        <v>1.2933852140077819</v>
      </c>
      <c r="F107" s="14">
        <v>282.60000000000002</v>
      </c>
      <c r="G107" s="14">
        <v>26.08</v>
      </c>
      <c r="H107" s="32">
        <f t="shared" si="9"/>
        <v>29.08</v>
      </c>
      <c r="I107" s="23">
        <f t="shared" si="10"/>
        <v>-0.11428571428571392</v>
      </c>
      <c r="J107" s="24">
        <f t="shared" si="11"/>
        <v>1.1315175097276264</v>
      </c>
    </row>
    <row r="108" spans="1:10" x14ac:dyDescent="0.25">
      <c r="A108" s="14">
        <v>323.39999999999998</v>
      </c>
      <c r="B108" s="14">
        <v>31.08</v>
      </c>
      <c r="C108" s="32">
        <f t="shared" si="6"/>
        <v>34.08</v>
      </c>
      <c r="D108" s="23">
        <f t="shared" si="7"/>
        <v>-0.23870967741935259</v>
      </c>
      <c r="E108" s="24">
        <f t="shared" si="8"/>
        <v>1.3260700389105058</v>
      </c>
      <c r="F108" s="14">
        <v>279.8</v>
      </c>
      <c r="G108" s="14">
        <v>26.4</v>
      </c>
      <c r="H108" s="32">
        <f t="shared" si="9"/>
        <v>29.4</v>
      </c>
      <c r="I108" s="23">
        <f t="shared" si="10"/>
        <v>0.11428571428571392</v>
      </c>
      <c r="J108" s="24">
        <f t="shared" si="11"/>
        <v>1.1439688715953307</v>
      </c>
    </row>
    <row r="109" spans="1:10" x14ac:dyDescent="0.25">
      <c r="A109" s="14">
        <v>326.5</v>
      </c>
      <c r="B109" s="14">
        <v>30.34</v>
      </c>
      <c r="C109" s="32">
        <f t="shared" si="6"/>
        <v>33.340000000000003</v>
      </c>
      <c r="D109" s="23">
        <f t="shared" si="7"/>
        <v>0.10882352941176572</v>
      </c>
      <c r="E109" s="24">
        <f t="shared" si="8"/>
        <v>1.29727626459144</v>
      </c>
      <c r="F109" s="14">
        <v>277</v>
      </c>
      <c r="G109" s="14">
        <v>26.08</v>
      </c>
      <c r="H109" s="32">
        <f t="shared" si="9"/>
        <v>29.08</v>
      </c>
      <c r="I109" s="23">
        <f t="shared" si="10"/>
        <v>-0.10322580645161224</v>
      </c>
      <c r="J109" s="24">
        <f t="shared" si="11"/>
        <v>1.1315175097276264</v>
      </c>
    </row>
    <row r="110" spans="1:10" x14ac:dyDescent="0.25">
      <c r="A110" s="14">
        <v>329.9</v>
      </c>
      <c r="B110" s="14">
        <v>30.71</v>
      </c>
      <c r="C110" s="32">
        <f t="shared" si="6"/>
        <v>33.71</v>
      </c>
      <c r="D110" s="23">
        <f t="shared" si="7"/>
        <v>0.1774193548387086</v>
      </c>
      <c r="E110" s="24">
        <f t="shared" si="8"/>
        <v>1.3116731517509728</v>
      </c>
      <c r="F110" s="14">
        <v>273.89999999999998</v>
      </c>
      <c r="G110" s="14">
        <v>26.4</v>
      </c>
      <c r="H110" s="32">
        <f t="shared" si="9"/>
        <v>29.4</v>
      </c>
      <c r="I110" s="23">
        <f t="shared" si="10"/>
        <v>0.32424242424242877</v>
      </c>
      <c r="J110" s="24">
        <f t="shared" si="11"/>
        <v>1.1439688715953307</v>
      </c>
    </row>
    <row r="111" spans="1:10" x14ac:dyDescent="0.25">
      <c r="A111" s="14">
        <v>333</v>
      </c>
      <c r="B111" s="14">
        <v>31.26</v>
      </c>
      <c r="C111" s="32">
        <f t="shared" si="6"/>
        <v>34.260000000000005</v>
      </c>
      <c r="D111" s="23">
        <f t="shared" si="7"/>
        <v>-6.4516129032267675E-3</v>
      </c>
      <c r="E111" s="24">
        <f t="shared" si="8"/>
        <v>1.3330739299610896</v>
      </c>
      <c r="F111" s="14">
        <v>270.60000000000002</v>
      </c>
      <c r="G111" s="14">
        <v>25.33</v>
      </c>
      <c r="H111" s="32">
        <f t="shared" si="9"/>
        <v>28.33</v>
      </c>
      <c r="I111" s="23">
        <f t="shared" si="10"/>
        <v>-0.11935483870967686</v>
      </c>
      <c r="J111" s="24">
        <f t="shared" si="11"/>
        <v>1.1023346303501944</v>
      </c>
    </row>
    <row r="112" spans="1:10" x14ac:dyDescent="0.25">
      <c r="A112" s="14">
        <v>336.1</v>
      </c>
      <c r="B112" s="14">
        <v>31.24</v>
      </c>
      <c r="C112" s="32">
        <f t="shared" si="6"/>
        <v>34.239999999999995</v>
      </c>
      <c r="D112" s="23">
        <f t="shared" si="7"/>
        <v>-0.10882352941176468</v>
      </c>
      <c r="E112" s="24">
        <f t="shared" si="8"/>
        <v>1.3322957198443579</v>
      </c>
      <c r="F112" s="14">
        <v>267.5</v>
      </c>
      <c r="G112" s="14">
        <v>25.7</v>
      </c>
      <c r="H112" s="32">
        <f t="shared" si="9"/>
        <v>28.7</v>
      </c>
      <c r="I112" s="23">
        <f t="shared" si="10"/>
        <v>-8.3333333333333329E-2</v>
      </c>
      <c r="J112" s="24">
        <f t="shared" si="11"/>
        <v>1.1167315175097277</v>
      </c>
    </row>
    <row r="113" spans="1:10" x14ac:dyDescent="0.25">
      <c r="A113" s="14">
        <v>339.5</v>
      </c>
      <c r="B113" s="14">
        <v>30.87</v>
      </c>
      <c r="C113" s="32">
        <f t="shared" si="6"/>
        <v>33.870000000000005</v>
      </c>
      <c r="D113" s="23">
        <f t="shared" si="7"/>
        <v>0.26176470588235484</v>
      </c>
      <c r="E113" s="24">
        <f t="shared" si="8"/>
        <v>1.3178988326848251</v>
      </c>
      <c r="F113" s="14">
        <v>264.5</v>
      </c>
      <c r="G113" s="14">
        <v>25.95</v>
      </c>
      <c r="H113" s="32">
        <f t="shared" si="9"/>
        <v>28.95</v>
      </c>
      <c r="I113" s="23">
        <f t="shared" si="10"/>
        <v>-0.14838709677419273</v>
      </c>
      <c r="J113" s="24">
        <f t="shared" si="11"/>
        <v>1.1264591439688716</v>
      </c>
    </row>
    <row r="114" spans="1:10" x14ac:dyDescent="0.25">
      <c r="A114" s="14">
        <v>342.9</v>
      </c>
      <c r="B114" s="14">
        <v>31.76</v>
      </c>
      <c r="C114" s="32">
        <f t="shared" si="6"/>
        <v>34.760000000000005</v>
      </c>
      <c r="D114" s="23">
        <f t="shared" si="7"/>
        <v>-0.24285714285714327</v>
      </c>
      <c r="E114" s="24">
        <f t="shared" si="8"/>
        <v>1.3525291828793777</v>
      </c>
      <c r="F114" s="14">
        <v>261.39999999999998</v>
      </c>
      <c r="G114" s="14">
        <v>26.41</v>
      </c>
      <c r="H114" s="32">
        <f t="shared" si="9"/>
        <v>29.41</v>
      </c>
      <c r="I114" s="23">
        <f t="shared" si="10"/>
        <v>0.30000000000000077</v>
      </c>
      <c r="J114" s="24">
        <f t="shared" si="11"/>
        <v>1.1443579766536964</v>
      </c>
    </row>
    <row r="115" spans="1:10" x14ac:dyDescent="0.25">
      <c r="A115" s="14">
        <v>346.4</v>
      </c>
      <c r="B115" s="14">
        <v>30.91</v>
      </c>
      <c r="C115" s="32">
        <f t="shared" si="6"/>
        <v>33.909999999999997</v>
      </c>
      <c r="D115" s="23">
        <f t="shared" si="7"/>
        <v>2.2580645161290248E-2</v>
      </c>
      <c r="E115" s="24">
        <f t="shared" si="8"/>
        <v>1.3194552529182879</v>
      </c>
      <c r="F115" s="14">
        <v>258.7</v>
      </c>
      <c r="G115" s="14">
        <v>25.6</v>
      </c>
      <c r="H115" s="32">
        <f t="shared" si="9"/>
        <v>28.6</v>
      </c>
      <c r="I115" s="23">
        <f t="shared" si="10"/>
        <v>-6.4516129032257952E-2</v>
      </c>
      <c r="J115" s="24">
        <f t="shared" si="11"/>
        <v>1.1128404669260701</v>
      </c>
    </row>
    <row r="116" spans="1:10" x14ac:dyDescent="0.25">
      <c r="A116" s="14">
        <v>349.5</v>
      </c>
      <c r="B116" s="14">
        <v>30.98</v>
      </c>
      <c r="C116" s="32">
        <f t="shared" si="6"/>
        <v>33.980000000000004</v>
      </c>
      <c r="D116" s="23">
        <f t="shared" si="7"/>
        <v>-8.3870967741935379E-2</v>
      </c>
      <c r="E116" s="24">
        <f t="shared" si="8"/>
        <v>1.3221789883268484</v>
      </c>
      <c r="F116" s="14">
        <v>255.6</v>
      </c>
      <c r="G116" s="14">
        <v>25.8</v>
      </c>
      <c r="H116" s="32">
        <f t="shared" si="9"/>
        <v>28.8</v>
      </c>
      <c r="I116" s="23">
        <f t="shared" si="10"/>
        <v>-1.9999999999999574E-2</v>
      </c>
      <c r="J116" s="24">
        <f t="shared" si="11"/>
        <v>1.1206225680933852</v>
      </c>
    </row>
    <row r="117" spans="1:10" x14ac:dyDescent="0.25">
      <c r="A117" s="14">
        <v>352.6</v>
      </c>
      <c r="B117" s="14">
        <v>30.72</v>
      </c>
      <c r="C117" s="32">
        <f t="shared" si="6"/>
        <v>33.72</v>
      </c>
      <c r="D117" s="23">
        <f t="shared" si="7"/>
        <v>0.31250000000000111</v>
      </c>
      <c r="E117" s="24">
        <f t="shared" si="8"/>
        <v>1.3120622568093385</v>
      </c>
      <c r="F117" s="14">
        <v>252.6</v>
      </c>
      <c r="G117" s="14">
        <v>25.86</v>
      </c>
      <c r="H117" s="32">
        <f t="shared" si="9"/>
        <v>28.86</v>
      </c>
      <c r="I117" s="23">
        <f t="shared" si="10"/>
        <v>-0.12857142857142914</v>
      </c>
      <c r="J117" s="24">
        <f t="shared" si="11"/>
        <v>1.1229571984435798</v>
      </c>
    </row>
    <row r="118" spans="1:10" x14ac:dyDescent="0.25">
      <c r="A118" s="14">
        <v>355.8</v>
      </c>
      <c r="B118" s="14">
        <v>31.72</v>
      </c>
      <c r="C118" s="32">
        <f t="shared" si="6"/>
        <v>34.72</v>
      </c>
      <c r="D118" s="23">
        <f t="shared" si="7"/>
        <v>-0.19032258064516333</v>
      </c>
      <c r="E118" s="24">
        <f t="shared" si="8"/>
        <v>1.3509727626459145</v>
      </c>
      <c r="F118" s="14">
        <v>249.8</v>
      </c>
      <c r="G118" s="14">
        <v>26.22</v>
      </c>
      <c r="H118" s="32">
        <f t="shared" si="9"/>
        <v>29.22</v>
      </c>
      <c r="I118" s="23">
        <f t="shared" si="10"/>
        <v>0.22857142857142784</v>
      </c>
      <c r="J118" s="24">
        <f t="shared" si="11"/>
        <v>1.136964980544747</v>
      </c>
    </row>
    <row r="119" spans="1:10" x14ac:dyDescent="0.25">
      <c r="A119" s="14">
        <v>358.9</v>
      </c>
      <c r="B119" s="14">
        <v>31.13</v>
      </c>
      <c r="C119" s="32">
        <f t="shared" si="6"/>
        <v>34.129999999999995</v>
      </c>
      <c r="D119" s="23">
        <f t="shared" si="7"/>
        <v>-1.7142857142856776E-2</v>
      </c>
      <c r="E119" s="24">
        <f t="shared" si="8"/>
        <v>1.3280155642023346</v>
      </c>
      <c r="F119" s="14">
        <v>247</v>
      </c>
      <c r="G119" s="14">
        <v>25.58</v>
      </c>
      <c r="H119" s="32">
        <f t="shared" si="9"/>
        <v>28.58</v>
      </c>
      <c r="I119" s="23">
        <f t="shared" si="10"/>
        <v>-0.29629629629629783</v>
      </c>
      <c r="J119" s="24">
        <f t="shared" si="11"/>
        <v>1.1120622568093386</v>
      </c>
    </row>
    <row r="120" spans="1:10" x14ac:dyDescent="0.25">
      <c r="A120" s="14">
        <v>362.4</v>
      </c>
      <c r="B120" s="14">
        <v>31.07</v>
      </c>
      <c r="C120" s="32">
        <f t="shared" si="6"/>
        <v>34.07</v>
      </c>
      <c r="D120" s="23">
        <f t="shared" si="7"/>
        <v>2.2580645161290248E-2</v>
      </c>
      <c r="E120" s="24">
        <f t="shared" si="8"/>
        <v>1.32568093385214</v>
      </c>
      <c r="F120" s="14">
        <v>244.3</v>
      </c>
      <c r="G120" s="14">
        <v>26.38</v>
      </c>
      <c r="H120" s="32">
        <f t="shared" si="9"/>
        <v>29.38</v>
      </c>
      <c r="I120" s="23">
        <f t="shared" si="10"/>
        <v>0.18709677419354648</v>
      </c>
      <c r="J120" s="24">
        <f t="shared" si="11"/>
        <v>1.1431906614785992</v>
      </c>
    </row>
    <row r="121" spans="1:10" x14ac:dyDescent="0.25">
      <c r="A121" s="14">
        <v>365.5</v>
      </c>
      <c r="B121" s="14">
        <v>31.14</v>
      </c>
      <c r="C121" s="32">
        <f t="shared" si="6"/>
        <v>34.14</v>
      </c>
      <c r="D121" s="23">
        <f t="shared" si="7"/>
        <v>-9.3750000000003882E-3</v>
      </c>
      <c r="E121" s="24">
        <f t="shared" si="8"/>
        <v>1.3284046692607006</v>
      </c>
      <c r="F121" s="14">
        <v>241.2</v>
      </c>
      <c r="G121" s="14">
        <v>25.8</v>
      </c>
      <c r="H121" s="32">
        <f t="shared" si="9"/>
        <v>28.8</v>
      </c>
      <c r="I121" s="23">
        <f t="shared" si="10"/>
        <v>-5.1851851851852281E-2</v>
      </c>
      <c r="J121" s="24">
        <f t="shared" si="11"/>
        <v>1.1206225680933852</v>
      </c>
    </row>
    <row r="122" spans="1:10" x14ac:dyDescent="0.25">
      <c r="A122" s="14">
        <v>368.7</v>
      </c>
      <c r="B122" s="14">
        <v>31.11</v>
      </c>
      <c r="C122" s="32">
        <f t="shared" si="6"/>
        <v>34.11</v>
      </c>
      <c r="D122" s="23">
        <f t="shared" si="7"/>
        <v>4.1176470588235051E-2</v>
      </c>
      <c r="E122" s="24">
        <f t="shared" si="8"/>
        <v>1.3272373540856031</v>
      </c>
      <c r="F122" s="14">
        <v>238.5</v>
      </c>
      <c r="G122" s="14">
        <v>25.94</v>
      </c>
      <c r="H122" s="32">
        <f t="shared" si="9"/>
        <v>28.94</v>
      </c>
      <c r="I122" s="23">
        <f t="shared" si="10"/>
        <v>0.23571428571428482</v>
      </c>
      <c r="J122" s="24">
        <f t="shared" si="11"/>
        <v>1.1260700389105058</v>
      </c>
    </row>
    <row r="123" spans="1:10" x14ac:dyDescent="0.25">
      <c r="A123" s="14">
        <v>372.1</v>
      </c>
      <c r="B123" s="14">
        <v>31.25</v>
      </c>
      <c r="C123" s="32">
        <f t="shared" si="6"/>
        <v>34.25</v>
      </c>
      <c r="D123" s="23">
        <f t="shared" si="7"/>
        <v>6.5625000000000502E-2</v>
      </c>
      <c r="E123" s="24">
        <f t="shared" si="8"/>
        <v>1.3326848249027237</v>
      </c>
      <c r="F123" s="14">
        <v>235.7</v>
      </c>
      <c r="G123" s="14">
        <v>25.28</v>
      </c>
      <c r="H123" s="32">
        <f t="shared" si="9"/>
        <v>28.28</v>
      </c>
      <c r="I123" s="23">
        <f t="shared" si="10"/>
        <v>6.6666666666665248E-3</v>
      </c>
      <c r="J123" s="24">
        <f t="shared" si="11"/>
        <v>1.1003891050583658</v>
      </c>
    </row>
    <row r="124" spans="1:10" x14ac:dyDescent="0.25">
      <c r="A124" s="14">
        <v>375.3</v>
      </c>
      <c r="B124" s="14">
        <v>31.46</v>
      </c>
      <c r="C124" s="32">
        <f t="shared" si="6"/>
        <v>34.46</v>
      </c>
      <c r="D124" s="23">
        <f t="shared" si="7"/>
        <v>-0.14687500000000128</v>
      </c>
      <c r="E124" s="24">
        <f t="shared" si="8"/>
        <v>1.3408560311284048</v>
      </c>
      <c r="F124" s="14">
        <v>232.7</v>
      </c>
      <c r="G124" s="14">
        <v>25.26</v>
      </c>
      <c r="H124" s="32">
        <f t="shared" si="9"/>
        <v>28.26</v>
      </c>
      <c r="I124" s="23">
        <f t="shared" si="10"/>
        <v>2.2222222222223156E-2</v>
      </c>
      <c r="J124" s="24">
        <f t="shared" si="11"/>
        <v>1.0996108949416343</v>
      </c>
    </row>
    <row r="125" spans="1:10" x14ac:dyDescent="0.25">
      <c r="A125" s="14">
        <v>378.5</v>
      </c>
      <c r="B125" s="14">
        <v>30.99</v>
      </c>
      <c r="C125" s="32">
        <f t="shared" si="6"/>
        <v>33.989999999999995</v>
      </c>
      <c r="D125" s="23">
        <f t="shared" si="7"/>
        <v>3.1250000000000555E-2</v>
      </c>
      <c r="E125" s="24">
        <f t="shared" si="8"/>
        <v>1.3225680933852137</v>
      </c>
      <c r="F125" s="14">
        <v>230</v>
      </c>
      <c r="G125" s="14">
        <v>25.2</v>
      </c>
      <c r="H125" s="32">
        <f t="shared" si="9"/>
        <v>28.2</v>
      </c>
      <c r="I125" s="23">
        <f t="shared" si="10"/>
        <v>-9.0322580645161826E-2</v>
      </c>
      <c r="J125" s="24">
        <f t="shared" si="11"/>
        <v>1.0972762645914398</v>
      </c>
    </row>
    <row r="126" spans="1:10" x14ac:dyDescent="0.25">
      <c r="A126" s="14">
        <v>381.7</v>
      </c>
      <c r="B126" s="14">
        <v>31.09</v>
      </c>
      <c r="C126" s="32">
        <f t="shared" si="6"/>
        <v>34.090000000000003</v>
      </c>
      <c r="D126" s="23">
        <f t="shared" si="7"/>
        <v>-2.432432432432436E-2</v>
      </c>
      <c r="E126" s="24">
        <f t="shared" si="8"/>
        <v>1.3264591439688718</v>
      </c>
      <c r="F126" s="14">
        <v>226.9</v>
      </c>
      <c r="G126" s="14">
        <v>25.48</v>
      </c>
      <c r="H126" s="32">
        <f t="shared" si="9"/>
        <v>28.48</v>
      </c>
      <c r="I126" s="23">
        <f t="shared" si="10"/>
        <v>2.2222222222221609E-2</v>
      </c>
      <c r="J126" s="24">
        <f t="shared" si="11"/>
        <v>1.108171206225681</v>
      </c>
    </row>
    <row r="127" spans="1:10" x14ac:dyDescent="0.25">
      <c r="A127" s="14">
        <v>385.4</v>
      </c>
      <c r="B127" s="14">
        <v>31</v>
      </c>
      <c r="C127" s="32">
        <f t="shared" si="6"/>
        <v>34</v>
      </c>
      <c r="D127" s="23">
        <f t="shared" si="7"/>
        <v>3.157894736842122E-2</v>
      </c>
      <c r="E127" s="24">
        <f t="shared" si="8"/>
        <v>1.3229571984435797</v>
      </c>
      <c r="F127" s="14">
        <v>224.2</v>
      </c>
      <c r="G127" s="14">
        <v>25.42</v>
      </c>
      <c r="H127" s="32">
        <f t="shared" si="9"/>
        <v>28.42</v>
      </c>
      <c r="I127" s="23">
        <f t="shared" si="10"/>
        <v>4.6666666666666856E-2</v>
      </c>
      <c r="J127" s="24">
        <f t="shared" si="11"/>
        <v>1.1058365758754864</v>
      </c>
    </row>
    <row r="128" spans="1:10" x14ac:dyDescent="0.25">
      <c r="A128" s="14">
        <v>389.2</v>
      </c>
      <c r="B128" s="14">
        <v>31.12</v>
      </c>
      <c r="C128" s="32">
        <f t="shared" si="6"/>
        <v>34.120000000000005</v>
      </c>
      <c r="D128" s="23">
        <f t="shared" si="7"/>
        <v>-4.7058823529411334E-2</v>
      </c>
      <c r="E128" s="24">
        <f t="shared" si="8"/>
        <v>1.327626459143969</v>
      </c>
      <c r="F128" s="14">
        <v>221.2</v>
      </c>
      <c r="G128" s="14">
        <v>25.28</v>
      </c>
      <c r="H128" s="32">
        <f t="shared" si="9"/>
        <v>28.28</v>
      </c>
      <c r="I128" s="23">
        <f t="shared" si="10"/>
        <v>5.9999999999999908E-2</v>
      </c>
      <c r="J128" s="24">
        <f t="shared" si="11"/>
        <v>1.1003891050583658</v>
      </c>
    </row>
    <row r="129" spans="1:10" x14ac:dyDescent="0.25">
      <c r="A129" s="14">
        <v>392.6</v>
      </c>
      <c r="B129" s="14">
        <v>30.96</v>
      </c>
      <c r="C129" s="32">
        <f t="shared" si="6"/>
        <v>33.96</v>
      </c>
      <c r="D129" s="23">
        <f t="shared" si="7"/>
        <v>-7.4285714285714732E-2</v>
      </c>
      <c r="E129" s="24">
        <f t="shared" si="8"/>
        <v>1.3214007782101167</v>
      </c>
      <c r="F129" s="14">
        <v>218.2</v>
      </c>
      <c r="G129" s="14">
        <v>25.1</v>
      </c>
      <c r="H129" s="32">
        <f t="shared" si="9"/>
        <v>28.1</v>
      </c>
      <c r="I129" s="23">
        <f t="shared" si="10"/>
        <v>-2.1428571428571103E-2</v>
      </c>
      <c r="J129" s="24">
        <f t="shared" si="11"/>
        <v>1.0933852140077822</v>
      </c>
    </row>
    <row r="130" spans="1:10" x14ac:dyDescent="0.25">
      <c r="A130" s="14">
        <v>396.1</v>
      </c>
      <c r="B130" s="14">
        <v>30.7</v>
      </c>
      <c r="C130" s="32">
        <f t="shared" si="6"/>
        <v>33.700000000000003</v>
      </c>
      <c r="D130" s="23">
        <f t="shared" si="7"/>
        <v>-0.11052631578947453</v>
      </c>
      <c r="E130" s="24">
        <f t="shared" si="8"/>
        <v>1.3112840466926072</v>
      </c>
      <c r="F130" s="14">
        <v>215.4</v>
      </c>
      <c r="G130" s="14">
        <v>25.16</v>
      </c>
      <c r="H130" s="32">
        <f t="shared" si="9"/>
        <v>28.16</v>
      </c>
      <c r="I130" s="23">
        <f t="shared" si="10"/>
        <v>-8.6666666666667183E-2</v>
      </c>
      <c r="J130" s="24">
        <f t="shared" si="11"/>
        <v>1.0957198443579768</v>
      </c>
    </row>
    <row r="131" spans="1:10" x14ac:dyDescent="0.25">
      <c r="A131" s="14">
        <v>399.9</v>
      </c>
      <c r="B131" s="14">
        <v>30.28</v>
      </c>
      <c r="C131" s="32">
        <f t="shared" si="6"/>
        <v>33.28</v>
      </c>
      <c r="D131" s="23">
        <f t="shared" si="7"/>
        <v>-0.13714285714285726</v>
      </c>
      <c r="E131" s="24">
        <f t="shared" si="8"/>
        <v>1.2949416342412452</v>
      </c>
      <c r="F131" s="14">
        <v>212.4</v>
      </c>
      <c r="G131" s="14">
        <v>25.42</v>
      </c>
      <c r="H131" s="32">
        <f t="shared" si="9"/>
        <v>28.42</v>
      </c>
      <c r="I131" s="23">
        <f t="shared" si="10"/>
        <v>4.0740740740741591E-2</v>
      </c>
      <c r="J131" s="24">
        <f t="shared" si="11"/>
        <v>1.1058365758754864</v>
      </c>
    </row>
    <row r="132" spans="1:10" x14ac:dyDescent="0.25">
      <c r="A132" s="14">
        <v>403.4</v>
      </c>
      <c r="B132" s="14">
        <v>29.8</v>
      </c>
      <c r="C132" s="32">
        <f t="shared" ref="C132:C193" si="12">B132+3</f>
        <v>32.799999999999997</v>
      </c>
      <c r="D132" s="23">
        <f t="shared" ref="D132:D193" si="13">(B133-B132)/(A133-A132)</f>
        <v>0.2062499999999971</v>
      </c>
      <c r="E132" s="24">
        <f t="shared" ref="E132:E193" si="14">C132/$C$3</f>
        <v>1.2762645914396886</v>
      </c>
      <c r="F132" s="14">
        <v>209.7</v>
      </c>
      <c r="G132" s="14">
        <v>25.31</v>
      </c>
      <c r="H132" s="32">
        <f t="shared" ref="H132:H195" si="15">G132+3</f>
        <v>28.31</v>
      </c>
      <c r="I132" s="23">
        <f t="shared" ref="I132:I195" si="16">(G133-G132)/(F133-F132)</f>
        <v>3.666666666666648E-2</v>
      </c>
      <c r="J132" s="24">
        <f t="shared" ref="J132:J195" si="17">H132/$C$3</f>
        <v>1.1015564202334631</v>
      </c>
    </row>
    <row r="133" spans="1:10" x14ac:dyDescent="0.25">
      <c r="A133" s="14">
        <v>406.6</v>
      </c>
      <c r="B133" s="14">
        <v>30.46</v>
      </c>
      <c r="C133" s="32">
        <f t="shared" si="12"/>
        <v>33.46</v>
      </c>
      <c r="D133" s="23">
        <f t="shared" si="13"/>
        <v>-4.375000000000033E-2</v>
      </c>
      <c r="E133" s="24">
        <f t="shared" si="14"/>
        <v>1.3019455252918288</v>
      </c>
      <c r="F133" s="14">
        <v>206.7</v>
      </c>
      <c r="G133" s="14">
        <v>25.2</v>
      </c>
      <c r="H133" s="32">
        <f t="shared" si="15"/>
        <v>28.2</v>
      </c>
      <c r="I133" s="23">
        <f t="shared" si="16"/>
        <v>3.3333333333333423E-2</v>
      </c>
      <c r="J133" s="24">
        <f t="shared" si="17"/>
        <v>1.0972762645914398</v>
      </c>
    </row>
    <row r="134" spans="1:10" x14ac:dyDescent="0.25">
      <c r="A134" s="14">
        <v>409.8</v>
      </c>
      <c r="B134" s="14">
        <v>30.32</v>
      </c>
      <c r="C134" s="32">
        <f t="shared" si="12"/>
        <v>33.32</v>
      </c>
      <c r="D134" s="23">
        <f t="shared" si="13"/>
        <v>0</v>
      </c>
      <c r="E134" s="24">
        <f t="shared" si="14"/>
        <v>1.2964980544747082</v>
      </c>
      <c r="F134" s="14">
        <v>204</v>
      </c>
      <c r="G134" s="14">
        <v>25.11</v>
      </c>
      <c r="H134" s="32">
        <f t="shared" si="15"/>
        <v>28.11</v>
      </c>
      <c r="I134" s="23">
        <f t="shared" si="16"/>
        <v>0.10740740740740755</v>
      </c>
      <c r="J134" s="24">
        <f t="shared" si="17"/>
        <v>1.093774319066148</v>
      </c>
    </row>
    <row r="135" spans="1:10" x14ac:dyDescent="0.25">
      <c r="A135" s="14">
        <v>413.3</v>
      </c>
      <c r="B135" s="14">
        <v>30.32</v>
      </c>
      <c r="C135" s="32">
        <f t="shared" si="12"/>
        <v>33.32</v>
      </c>
      <c r="D135" s="23">
        <f t="shared" si="13"/>
        <v>-5.4285714285714652E-2</v>
      </c>
      <c r="E135" s="24">
        <f t="shared" si="14"/>
        <v>1.2964980544747082</v>
      </c>
      <c r="F135" s="14">
        <v>201.3</v>
      </c>
      <c r="G135" s="14">
        <v>24.82</v>
      </c>
      <c r="H135" s="32">
        <f t="shared" si="15"/>
        <v>27.82</v>
      </c>
      <c r="I135" s="23">
        <f t="shared" si="16"/>
        <v>-0.41000000000000014</v>
      </c>
      <c r="J135" s="24">
        <f t="shared" si="17"/>
        <v>1.082490272373541</v>
      </c>
    </row>
    <row r="136" spans="1:10" x14ac:dyDescent="0.25">
      <c r="A136" s="14">
        <v>416.8</v>
      </c>
      <c r="B136" s="14">
        <v>30.13</v>
      </c>
      <c r="C136" s="32">
        <f t="shared" si="12"/>
        <v>33.129999999999995</v>
      </c>
      <c r="D136" s="23">
        <f t="shared" si="13"/>
        <v>8.5714285714288962E-3</v>
      </c>
      <c r="E136" s="24">
        <f t="shared" si="14"/>
        <v>1.2891050583657586</v>
      </c>
      <c r="F136" s="14">
        <v>198.3</v>
      </c>
      <c r="G136" s="14">
        <v>26.05</v>
      </c>
      <c r="H136" s="32">
        <f t="shared" si="15"/>
        <v>29.05</v>
      </c>
      <c r="I136" s="23">
        <f t="shared" si="16"/>
        <v>0.15357142857142786</v>
      </c>
      <c r="J136" s="24">
        <f t="shared" si="17"/>
        <v>1.1303501945525292</v>
      </c>
    </row>
    <row r="137" spans="1:10" x14ac:dyDescent="0.25">
      <c r="A137" s="14">
        <v>420.3</v>
      </c>
      <c r="B137" s="14">
        <v>30.16</v>
      </c>
      <c r="C137" s="32">
        <f t="shared" si="12"/>
        <v>33.159999999999997</v>
      </c>
      <c r="D137" s="23">
        <f t="shared" si="13"/>
        <v>4.8571428571428044E-2</v>
      </c>
      <c r="E137" s="24">
        <f t="shared" si="14"/>
        <v>1.2902723735408559</v>
      </c>
      <c r="F137" s="14">
        <v>195.5</v>
      </c>
      <c r="G137" s="14">
        <v>25.62</v>
      </c>
      <c r="H137" s="32">
        <f t="shared" si="15"/>
        <v>28.62</v>
      </c>
      <c r="I137" s="23">
        <f t="shared" si="16"/>
        <v>0.11379310344827627</v>
      </c>
      <c r="J137" s="24">
        <f t="shared" si="17"/>
        <v>1.1136186770428016</v>
      </c>
    </row>
    <row r="138" spans="1:10" x14ac:dyDescent="0.25">
      <c r="A138" s="14">
        <v>423.8</v>
      </c>
      <c r="B138" s="14">
        <v>30.33</v>
      </c>
      <c r="C138" s="32">
        <f t="shared" si="12"/>
        <v>33.33</v>
      </c>
      <c r="D138" s="23">
        <f t="shared" si="13"/>
        <v>1.5625000000000278E-2</v>
      </c>
      <c r="E138" s="24">
        <f t="shared" si="14"/>
        <v>1.296887159533074</v>
      </c>
      <c r="F138" s="14">
        <v>192.6</v>
      </c>
      <c r="G138" s="14">
        <v>25.29</v>
      </c>
      <c r="H138" s="32">
        <f t="shared" si="15"/>
        <v>28.29</v>
      </c>
      <c r="I138" s="23">
        <f t="shared" si="16"/>
        <v>0.17666666666666586</v>
      </c>
      <c r="J138" s="24">
        <f t="shared" si="17"/>
        <v>1.1007782101167316</v>
      </c>
    </row>
    <row r="139" spans="1:10" x14ac:dyDescent="0.25">
      <c r="A139" s="14">
        <v>427</v>
      </c>
      <c r="B139" s="14">
        <v>30.38</v>
      </c>
      <c r="C139" s="32">
        <f t="shared" si="12"/>
        <v>33.379999999999995</v>
      </c>
      <c r="D139" s="23">
        <f t="shared" si="13"/>
        <v>0.13142857142857167</v>
      </c>
      <c r="E139" s="24">
        <f t="shared" si="14"/>
        <v>1.2988326848249026</v>
      </c>
      <c r="F139" s="14">
        <v>189.6</v>
      </c>
      <c r="G139" s="14">
        <v>24.76</v>
      </c>
      <c r="H139" s="32">
        <f t="shared" si="15"/>
        <v>27.76</v>
      </c>
      <c r="I139" s="23">
        <f t="shared" si="16"/>
        <v>7.4074074074085968E-3</v>
      </c>
      <c r="J139" s="24">
        <f t="shared" si="17"/>
        <v>1.0801556420233465</v>
      </c>
    </row>
    <row r="140" spans="1:10" x14ac:dyDescent="0.25">
      <c r="A140" s="14">
        <v>430.5</v>
      </c>
      <c r="B140" s="14">
        <v>30.84</v>
      </c>
      <c r="C140" s="32">
        <f t="shared" si="12"/>
        <v>33.840000000000003</v>
      </c>
      <c r="D140" s="23">
        <f t="shared" si="13"/>
        <v>-3.0555555555555204E-2</v>
      </c>
      <c r="E140" s="24">
        <f t="shared" si="14"/>
        <v>1.3167315175097278</v>
      </c>
      <c r="F140" s="14">
        <v>186.9</v>
      </c>
      <c r="G140" s="14">
        <v>24.74</v>
      </c>
      <c r="H140" s="32">
        <f t="shared" si="15"/>
        <v>27.74</v>
      </c>
      <c r="I140" s="23">
        <f t="shared" si="16"/>
        <v>-0.21333333333333351</v>
      </c>
      <c r="J140" s="24">
        <f t="shared" si="17"/>
        <v>1.0793774319066147</v>
      </c>
    </row>
    <row r="141" spans="1:10" x14ac:dyDescent="0.25">
      <c r="A141" s="14">
        <v>434.1</v>
      </c>
      <c r="B141" s="14">
        <v>30.73</v>
      </c>
      <c r="C141" s="32">
        <f t="shared" si="12"/>
        <v>33.730000000000004</v>
      </c>
      <c r="D141" s="23">
        <f t="shared" si="13"/>
        <v>-1.5625000000000278E-2</v>
      </c>
      <c r="E141" s="24">
        <f t="shared" si="14"/>
        <v>1.3124513618677045</v>
      </c>
      <c r="F141" s="14">
        <v>183.9</v>
      </c>
      <c r="G141" s="14">
        <v>25.38</v>
      </c>
      <c r="H141" s="32">
        <f t="shared" si="15"/>
        <v>28.38</v>
      </c>
      <c r="I141" s="23">
        <f t="shared" si="16"/>
        <v>5.5555555555554678E-2</v>
      </c>
      <c r="J141" s="24">
        <f t="shared" si="17"/>
        <v>1.1042801556420234</v>
      </c>
    </row>
    <row r="142" spans="1:10" x14ac:dyDescent="0.25">
      <c r="A142" s="14">
        <v>437.3</v>
      </c>
      <c r="B142" s="14">
        <v>30.68</v>
      </c>
      <c r="C142" s="32">
        <f t="shared" si="12"/>
        <v>33.68</v>
      </c>
      <c r="D142" s="23">
        <f t="shared" si="13"/>
        <v>-0.21034482758620834</v>
      </c>
      <c r="E142" s="24">
        <f t="shared" si="14"/>
        <v>1.3105058365758755</v>
      </c>
      <c r="F142" s="14">
        <v>181.2</v>
      </c>
      <c r="G142" s="14">
        <v>25.23</v>
      </c>
      <c r="H142" s="32">
        <f t="shared" si="15"/>
        <v>28.23</v>
      </c>
      <c r="I142" s="23">
        <f t="shared" si="16"/>
        <v>2.2222222222221841E-2</v>
      </c>
      <c r="J142" s="24">
        <f t="shared" si="17"/>
        <v>1.0984435797665371</v>
      </c>
    </row>
    <row r="143" spans="1:10" x14ac:dyDescent="0.25">
      <c r="A143" s="14">
        <v>440.2</v>
      </c>
      <c r="B143" s="14">
        <v>30.07</v>
      </c>
      <c r="C143" s="32">
        <f t="shared" si="12"/>
        <v>33.07</v>
      </c>
      <c r="D143" s="23">
        <f t="shared" si="13"/>
        <v>0.27878787878787725</v>
      </c>
      <c r="E143" s="24">
        <f t="shared" si="14"/>
        <v>1.2867704280155643</v>
      </c>
      <c r="F143" s="14">
        <v>178.5</v>
      </c>
      <c r="G143" s="14">
        <v>25.17</v>
      </c>
      <c r="H143" s="32">
        <f t="shared" si="15"/>
        <v>28.17</v>
      </c>
      <c r="I143" s="23">
        <f t="shared" si="16"/>
        <v>-9.2592592592592976E-2</v>
      </c>
      <c r="J143" s="24">
        <f t="shared" si="17"/>
        <v>1.0961089494163425</v>
      </c>
    </row>
    <row r="144" spans="1:10" x14ac:dyDescent="0.25">
      <c r="A144" s="14">
        <v>443.5</v>
      </c>
      <c r="B144" s="14">
        <v>30.99</v>
      </c>
      <c r="C144" s="32">
        <f t="shared" si="12"/>
        <v>33.989999999999995</v>
      </c>
      <c r="D144" s="23">
        <f t="shared" si="13"/>
        <v>-0.27812500000000007</v>
      </c>
      <c r="E144" s="24">
        <f t="shared" si="14"/>
        <v>1.3225680933852137</v>
      </c>
      <c r="F144" s="14">
        <v>175.8</v>
      </c>
      <c r="G144" s="14">
        <v>25.42</v>
      </c>
      <c r="H144" s="32">
        <f t="shared" si="15"/>
        <v>28.42</v>
      </c>
      <c r="I144" s="23">
        <f t="shared" si="16"/>
        <v>0.17000000000000051</v>
      </c>
      <c r="J144" s="24">
        <f t="shared" si="17"/>
        <v>1.1058365758754864</v>
      </c>
    </row>
    <row r="145" spans="1:10" x14ac:dyDescent="0.25">
      <c r="A145" s="14">
        <v>446.7</v>
      </c>
      <c r="B145" s="14">
        <v>30.1</v>
      </c>
      <c r="C145" s="32">
        <f t="shared" si="12"/>
        <v>33.1</v>
      </c>
      <c r="D145" s="23">
        <f t="shared" si="13"/>
        <v>0.1575757575757569</v>
      </c>
      <c r="E145" s="24">
        <f t="shared" si="14"/>
        <v>1.2879377431906616</v>
      </c>
      <c r="F145" s="14">
        <v>172.8</v>
      </c>
      <c r="G145" s="14">
        <v>24.91</v>
      </c>
      <c r="H145" s="32">
        <f t="shared" si="15"/>
        <v>27.91</v>
      </c>
      <c r="I145" s="23">
        <f t="shared" si="16"/>
        <v>0.15185185185185093</v>
      </c>
      <c r="J145" s="24">
        <f t="shared" si="17"/>
        <v>1.0859922178988328</v>
      </c>
    </row>
    <row r="146" spans="1:10" x14ac:dyDescent="0.25">
      <c r="A146" s="14">
        <v>450</v>
      </c>
      <c r="B146" s="14">
        <v>30.62</v>
      </c>
      <c r="C146" s="32">
        <f t="shared" si="12"/>
        <v>33.620000000000005</v>
      </c>
      <c r="D146" s="23">
        <f t="shared" si="13"/>
        <v>-5.8620689655173461E-2</v>
      </c>
      <c r="E146" s="24">
        <f t="shared" si="14"/>
        <v>1.3081712062256812</v>
      </c>
      <c r="F146" s="14">
        <v>170.1</v>
      </c>
      <c r="G146" s="14">
        <v>24.5</v>
      </c>
      <c r="H146" s="32">
        <f t="shared" si="15"/>
        <v>27.5</v>
      </c>
      <c r="I146" s="23">
        <f t="shared" si="16"/>
        <v>-6.6666666666666846E-2</v>
      </c>
      <c r="J146" s="24">
        <f t="shared" si="17"/>
        <v>1.0700389105058365</v>
      </c>
    </row>
    <row r="147" spans="1:10" x14ac:dyDescent="0.25">
      <c r="A147" s="14">
        <v>452.9</v>
      </c>
      <c r="B147" s="14">
        <v>30.45</v>
      </c>
      <c r="C147" s="32">
        <f t="shared" si="12"/>
        <v>33.450000000000003</v>
      </c>
      <c r="D147" s="23">
        <f t="shared" si="13"/>
        <v>0.21818181818181817</v>
      </c>
      <c r="E147" s="24">
        <f t="shared" si="14"/>
        <v>1.3015564202334631</v>
      </c>
      <c r="F147" s="14">
        <v>167.4</v>
      </c>
      <c r="G147" s="14">
        <v>24.68</v>
      </c>
      <c r="H147" s="32">
        <f t="shared" si="15"/>
        <v>27.68</v>
      </c>
      <c r="I147" s="23">
        <f t="shared" si="16"/>
        <v>0.12592592592592508</v>
      </c>
      <c r="J147" s="24">
        <f t="shared" si="17"/>
        <v>1.0770428015564202</v>
      </c>
    </row>
    <row r="148" spans="1:10" x14ac:dyDescent="0.25">
      <c r="A148" s="14">
        <v>456.2</v>
      </c>
      <c r="B148" s="14">
        <v>31.17</v>
      </c>
      <c r="C148" s="32">
        <f t="shared" si="12"/>
        <v>34.17</v>
      </c>
      <c r="D148" s="23">
        <f t="shared" si="13"/>
        <v>-5.5263157894736903E-2</v>
      </c>
      <c r="E148" s="24">
        <f t="shared" si="14"/>
        <v>1.3295719844357978</v>
      </c>
      <c r="F148" s="14">
        <v>164.7</v>
      </c>
      <c r="G148" s="14">
        <v>24.34</v>
      </c>
      <c r="H148" s="32">
        <f t="shared" si="15"/>
        <v>27.34</v>
      </c>
      <c r="I148" s="23">
        <f t="shared" si="16"/>
        <v>-0.20740740740740782</v>
      </c>
      <c r="J148" s="24">
        <f t="shared" si="17"/>
        <v>1.0638132295719844</v>
      </c>
    </row>
    <row r="149" spans="1:10" x14ac:dyDescent="0.25">
      <c r="A149" s="14">
        <v>460</v>
      </c>
      <c r="B149" s="14">
        <v>30.96</v>
      </c>
      <c r="C149" s="32">
        <f t="shared" si="12"/>
        <v>33.96</v>
      </c>
      <c r="D149" s="23">
        <f t="shared" si="13"/>
        <v>0.10277777777777641</v>
      </c>
      <c r="E149" s="24">
        <f t="shared" si="14"/>
        <v>1.3214007782101167</v>
      </c>
      <c r="F149" s="14">
        <v>162</v>
      </c>
      <c r="G149" s="14">
        <v>24.9</v>
      </c>
      <c r="H149" s="32">
        <f t="shared" si="15"/>
        <v>27.9</v>
      </c>
      <c r="I149" s="23">
        <f t="shared" si="16"/>
        <v>8.7499999999998662E-2</v>
      </c>
      <c r="J149" s="24">
        <f t="shared" si="17"/>
        <v>1.0856031128404668</v>
      </c>
    </row>
    <row r="150" spans="1:10" x14ac:dyDescent="0.25">
      <c r="A150" s="14">
        <v>463.6</v>
      </c>
      <c r="B150" s="14">
        <v>31.33</v>
      </c>
      <c r="C150" s="32">
        <f t="shared" si="12"/>
        <v>34.33</v>
      </c>
      <c r="D150" s="23">
        <f t="shared" si="13"/>
        <v>0.14571428571428616</v>
      </c>
      <c r="E150" s="24">
        <f t="shared" si="14"/>
        <v>1.3357976653696497</v>
      </c>
      <c r="F150" s="14">
        <v>159.6</v>
      </c>
      <c r="G150" s="14">
        <v>24.69</v>
      </c>
      <c r="H150" s="32">
        <f t="shared" si="15"/>
        <v>27.69</v>
      </c>
      <c r="I150" s="23">
        <f t="shared" si="16"/>
        <v>4.4444444444445001E-2</v>
      </c>
      <c r="J150" s="24">
        <f t="shared" si="17"/>
        <v>1.0774319066147862</v>
      </c>
    </row>
    <row r="151" spans="1:10" x14ac:dyDescent="0.25">
      <c r="A151" s="14">
        <v>467.1</v>
      </c>
      <c r="B151" s="14">
        <v>31.84</v>
      </c>
      <c r="C151" s="32">
        <f t="shared" si="12"/>
        <v>34.840000000000003</v>
      </c>
      <c r="D151" s="23">
        <f t="shared" si="13"/>
        <v>-4.545454545454565E-2</v>
      </c>
      <c r="E151" s="24">
        <f t="shared" si="14"/>
        <v>1.3556420233463036</v>
      </c>
      <c r="F151" s="14">
        <v>156.9</v>
      </c>
      <c r="G151" s="14">
        <v>24.57</v>
      </c>
      <c r="H151" s="32">
        <f t="shared" si="15"/>
        <v>27.57</v>
      </c>
      <c r="I151" s="23">
        <f t="shared" si="16"/>
        <v>-9.166666666666598E-2</v>
      </c>
      <c r="J151" s="24">
        <f t="shared" si="17"/>
        <v>1.0727626459143969</v>
      </c>
    </row>
    <row r="152" spans="1:10" x14ac:dyDescent="0.25">
      <c r="A152" s="14">
        <v>470.4</v>
      </c>
      <c r="B152" s="14">
        <v>31.69</v>
      </c>
      <c r="C152" s="32">
        <f t="shared" si="12"/>
        <v>34.69</v>
      </c>
      <c r="D152" s="23">
        <f t="shared" si="13"/>
        <v>1.2121212121211821E-2</v>
      </c>
      <c r="E152" s="24">
        <f t="shared" si="14"/>
        <v>1.349805447470817</v>
      </c>
      <c r="F152" s="14">
        <v>154.5</v>
      </c>
      <c r="G152" s="14">
        <v>24.79</v>
      </c>
      <c r="H152" s="32">
        <f t="shared" si="15"/>
        <v>27.79</v>
      </c>
      <c r="I152" s="23">
        <f t="shared" si="16"/>
        <v>2.2222222222221841E-2</v>
      </c>
      <c r="J152" s="24">
        <f t="shared" si="17"/>
        <v>1.0813229571984435</v>
      </c>
    </row>
    <row r="153" spans="1:10" x14ac:dyDescent="0.25">
      <c r="A153" s="14">
        <v>473.7</v>
      </c>
      <c r="B153" s="14">
        <v>31.73</v>
      </c>
      <c r="C153" s="32">
        <f t="shared" si="12"/>
        <v>34.730000000000004</v>
      </c>
      <c r="D153" s="23">
        <f t="shared" si="13"/>
        <v>-0.1694444444444432</v>
      </c>
      <c r="E153" s="24">
        <f t="shared" si="14"/>
        <v>1.3513618677042802</v>
      </c>
      <c r="F153" s="14">
        <v>151.80000000000001</v>
      </c>
      <c r="G153" s="14">
        <v>24.73</v>
      </c>
      <c r="H153" s="32">
        <f t="shared" si="15"/>
        <v>27.73</v>
      </c>
      <c r="I153" s="23">
        <f t="shared" si="16"/>
        <v>-0.25769230769230472</v>
      </c>
      <c r="J153" s="24">
        <f t="shared" si="17"/>
        <v>1.078988326848249</v>
      </c>
    </row>
    <row r="154" spans="1:10" x14ac:dyDescent="0.25">
      <c r="A154" s="14">
        <v>477.3</v>
      </c>
      <c r="B154" s="14">
        <v>31.12</v>
      </c>
      <c r="C154" s="32">
        <f t="shared" si="12"/>
        <v>34.120000000000005</v>
      </c>
      <c r="D154" s="23">
        <f t="shared" si="13"/>
        <v>2.0689655172413515E-2</v>
      </c>
      <c r="E154" s="24">
        <f t="shared" si="14"/>
        <v>1.327626459143969</v>
      </c>
      <c r="F154" s="14">
        <v>149.19999999999999</v>
      </c>
      <c r="G154" s="14">
        <v>25.4</v>
      </c>
      <c r="H154" s="32">
        <f t="shared" si="15"/>
        <v>28.4</v>
      </c>
      <c r="I154" s="23">
        <f t="shared" si="16"/>
        <v>0.27407407407407464</v>
      </c>
      <c r="J154" s="24">
        <f t="shared" si="17"/>
        <v>1.1050583657587549</v>
      </c>
    </row>
    <row r="155" spans="1:10" x14ac:dyDescent="0.25">
      <c r="A155" s="14">
        <v>480.2</v>
      </c>
      <c r="B155" s="14">
        <v>31.18</v>
      </c>
      <c r="C155" s="32">
        <f t="shared" si="12"/>
        <v>34.18</v>
      </c>
      <c r="D155" s="23">
        <f t="shared" si="13"/>
        <v>0.17272727272727223</v>
      </c>
      <c r="E155" s="24">
        <f t="shared" si="14"/>
        <v>1.3299610894941634</v>
      </c>
      <c r="F155" s="14">
        <v>146.5</v>
      </c>
      <c r="G155" s="14">
        <v>24.66</v>
      </c>
      <c r="H155" s="32">
        <f t="shared" si="15"/>
        <v>27.66</v>
      </c>
      <c r="I155" s="23">
        <f t="shared" si="16"/>
        <v>-0.20000000000000054</v>
      </c>
      <c r="J155" s="24">
        <f t="shared" si="17"/>
        <v>1.0762645914396887</v>
      </c>
    </row>
    <row r="156" spans="1:10" x14ac:dyDescent="0.25">
      <c r="A156" s="14">
        <v>483.5</v>
      </c>
      <c r="B156" s="14">
        <v>31.75</v>
      </c>
      <c r="C156" s="32">
        <f t="shared" si="12"/>
        <v>34.75</v>
      </c>
      <c r="D156" s="23">
        <f t="shared" si="13"/>
        <v>-1.6666666666666205E-2</v>
      </c>
      <c r="E156" s="24">
        <f t="shared" si="14"/>
        <v>1.3521400778210118</v>
      </c>
      <c r="F156" s="14">
        <v>143.80000000000001</v>
      </c>
      <c r="G156" s="14">
        <v>25.2</v>
      </c>
      <c r="H156" s="32">
        <f t="shared" si="15"/>
        <v>28.2</v>
      </c>
      <c r="I156" s="23">
        <f t="shared" si="16"/>
        <v>0.18888888888888697</v>
      </c>
      <c r="J156" s="24">
        <f t="shared" si="17"/>
        <v>1.0972762645914398</v>
      </c>
    </row>
    <row r="157" spans="1:10" x14ac:dyDescent="0.25">
      <c r="A157" s="14">
        <v>487.1</v>
      </c>
      <c r="B157" s="14">
        <v>31.69</v>
      </c>
      <c r="C157" s="32">
        <f t="shared" si="12"/>
        <v>34.69</v>
      </c>
      <c r="D157" s="23">
        <f t="shared" si="13"/>
        <v>-1.6666666666667457E-2</v>
      </c>
      <c r="E157" s="24">
        <f t="shared" si="14"/>
        <v>1.349805447470817</v>
      </c>
      <c r="F157" s="14">
        <v>141.1</v>
      </c>
      <c r="G157" s="14">
        <v>24.69</v>
      </c>
      <c r="H157" s="32">
        <f t="shared" si="15"/>
        <v>27.69</v>
      </c>
      <c r="I157" s="23">
        <f t="shared" si="16"/>
        <v>-1.5384615384615091E-2</v>
      </c>
      <c r="J157" s="24">
        <f t="shared" si="17"/>
        <v>1.0774319066147862</v>
      </c>
    </row>
    <row r="158" spans="1:10" x14ac:dyDescent="0.25">
      <c r="A158" s="14">
        <v>490.7</v>
      </c>
      <c r="B158" s="14">
        <v>31.63</v>
      </c>
      <c r="C158" s="32">
        <f t="shared" si="12"/>
        <v>34.629999999999995</v>
      </c>
      <c r="D158" s="23">
        <f t="shared" si="13"/>
        <v>3.3333333333333701E-2</v>
      </c>
      <c r="E158" s="24">
        <f t="shared" si="14"/>
        <v>1.3474708171206224</v>
      </c>
      <c r="F158" s="14">
        <v>138.5</v>
      </c>
      <c r="G158" s="14">
        <v>24.73</v>
      </c>
      <c r="H158" s="32">
        <f t="shared" si="15"/>
        <v>27.73</v>
      </c>
      <c r="I158" s="23">
        <f t="shared" si="16"/>
        <v>-0.1300000000000002</v>
      </c>
      <c r="J158" s="24">
        <f t="shared" si="17"/>
        <v>1.078988326848249</v>
      </c>
    </row>
    <row r="159" spans="1:10" x14ac:dyDescent="0.25">
      <c r="A159" s="14">
        <v>494.6</v>
      </c>
      <c r="B159" s="14">
        <v>31.76</v>
      </c>
      <c r="C159" s="32">
        <f t="shared" si="12"/>
        <v>34.760000000000005</v>
      </c>
      <c r="D159" s="23">
        <f t="shared" si="13"/>
        <v>6.388888888888862E-2</v>
      </c>
      <c r="E159" s="24">
        <f t="shared" si="14"/>
        <v>1.3525291828793777</v>
      </c>
      <c r="F159" s="14">
        <v>135.5</v>
      </c>
      <c r="G159" s="14">
        <v>25.12</v>
      </c>
      <c r="H159" s="32">
        <f t="shared" si="15"/>
        <v>28.12</v>
      </c>
      <c r="I159" s="23">
        <f t="shared" si="16"/>
        <v>0.23076923076923181</v>
      </c>
      <c r="J159" s="24">
        <f t="shared" si="17"/>
        <v>1.0941634241245137</v>
      </c>
    </row>
    <row r="160" spans="1:10" x14ac:dyDescent="0.25">
      <c r="A160" s="14">
        <v>498.2</v>
      </c>
      <c r="B160" s="14">
        <v>31.99</v>
      </c>
      <c r="C160" s="32">
        <f t="shared" si="12"/>
        <v>34.989999999999995</v>
      </c>
      <c r="D160" s="23">
        <f t="shared" si="13"/>
        <v>-1.0256410256409948E-2</v>
      </c>
      <c r="E160" s="24">
        <f t="shared" si="14"/>
        <v>1.3614785992217897</v>
      </c>
      <c r="F160" s="14">
        <v>132.9</v>
      </c>
      <c r="G160" s="14">
        <v>24.52</v>
      </c>
      <c r="H160" s="32">
        <f t="shared" si="15"/>
        <v>27.52</v>
      </c>
      <c r="I160" s="23">
        <f t="shared" si="16"/>
        <v>-7.3333333333332959E-2</v>
      </c>
      <c r="J160" s="24">
        <f t="shared" si="17"/>
        <v>1.0708171206225681</v>
      </c>
    </row>
    <row r="161" spans="1:10" x14ac:dyDescent="0.25">
      <c r="A161" s="14">
        <v>502.1</v>
      </c>
      <c r="B161" s="14">
        <v>31.95</v>
      </c>
      <c r="C161" s="32">
        <f t="shared" si="12"/>
        <v>34.950000000000003</v>
      </c>
      <c r="D161" s="23">
        <f t="shared" si="13"/>
        <v>2.8205128205129135E-2</v>
      </c>
      <c r="E161" s="24">
        <f t="shared" si="14"/>
        <v>1.3599221789883269</v>
      </c>
      <c r="F161" s="14">
        <v>129.9</v>
      </c>
      <c r="G161" s="14">
        <v>24.74</v>
      </c>
      <c r="H161" s="32">
        <f t="shared" si="15"/>
        <v>27.74</v>
      </c>
      <c r="I161" s="23">
        <f t="shared" si="16"/>
        <v>0.1551724137931029</v>
      </c>
      <c r="J161" s="24">
        <f t="shared" si="17"/>
        <v>1.0793774319066147</v>
      </c>
    </row>
    <row r="162" spans="1:10" x14ac:dyDescent="0.25">
      <c r="A162" s="14">
        <v>506</v>
      </c>
      <c r="B162" s="14">
        <v>32.06</v>
      </c>
      <c r="C162" s="32">
        <f t="shared" si="12"/>
        <v>35.06</v>
      </c>
      <c r="D162" s="23">
        <f t="shared" si="13"/>
        <v>0.26969696969696894</v>
      </c>
      <c r="E162" s="24">
        <f t="shared" si="14"/>
        <v>1.3642023346303502</v>
      </c>
      <c r="F162" s="14">
        <v>127</v>
      </c>
      <c r="G162" s="14">
        <v>24.29</v>
      </c>
      <c r="H162" s="32">
        <f t="shared" si="15"/>
        <v>27.29</v>
      </c>
      <c r="I162" s="23">
        <f t="shared" si="16"/>
        <v>2.6923076923077091E-2</v>
      </c>
      <c r="J162" s="24">
        <f t="shared" si="17"/>
        <v>1.0618677042801556</v>
      </c>
    </row>
    <row r="163" spans="1:10" x14ac:dyDescent="0.25">
      <c r="A163" s="14">
        <v>509.3</v>
      </c>
      <c r="B163" s="14">
        <v>32.950000000000003</v>
      </c>
      <c r="C163" s="32">
        <f t="shared" si="12"/>
        <v>35.950000000000003</v>
      </c>
      <c r="D163" s="23">
        <f t="shared" si="13"/>
        <v>6.4864864864863675E-2</v>
      </c>
      <c r="E163" s="24">
        <f t="shared" si="14"/>
        <v>1.3988326848249029</v>
      </c>
      <c r="F163" s="14">
        <v>124.4</v>
      </c>
      <c r="G163" s="14">
        <v>24.22</v>
      </c>
      <c r="H163" s="32">
        <f t="shared" si="15"/>
        <v>27.22</v>
      </c>
      <c r="I163" s="23">
        <f t="shared" si="16"/>
        <v>7.407407407407242E-3</v>
      </c>
      <c r="J163" s="24">
        <f t="shared" si="17"/>
        <v>1.0591439688715953</v>
      </c>
    </row>
    <row r="164" spans="1:10" x14ac:dyDescent="0.25">
      <c r="A164" s="14">
        <v>513</v>
      </c>
      <c r="B164" s="14">
        <v>33.19</v>
      </c>
      <c r="C164" s="32">
        <f t="shared" si="12"/>
        <v>36.19</v>
      </c>
      <c r="D164" s="23">
        <f t="shared" si="13"/>
        <v>-6.3888888888887621E-2</v>
      </c>
      <c r="E164" s="24">
        <f t="shared" si="14"/>
        <v>1.4081712062256808</v>
      </c>
      <c r="F164" s="14">
        <v>121.7</v>
      </c>
      <c r="G164" s="14">
        <v>24.2</v>
      </c>
      <c r="H164" s="32">
        <f t="shared" si="15"/>
        <v>27.2</v>
      </c>
      <c r="I164" s="23">
        <f t="shared" si="16"/>
        <v>-0.19999999999999971</v>
      </c>
      <c r="J164" s="24">
        <f t="shared" si="17"/>
        <v>1.0583657587548638</v>
      </c>
    </row>
    <row r="165" spans="1:10" x14ac:dyDescent="0.25">
      <c r="A165" s="14">
        <v>516.6</v>
      </c>
      <c r="B165" s="14">
        <v>32.96</v>
      </c>
      <c r="C165" s="32">
        <f t="shared" si="12"/>
        <v>35.96</v>
      </c>
      <c r="D165" s="23">
        <f t="shared" si="13"/>
        <v>9.7222222222222002E-2</v>
      </c>
      <c r="E165" s="24">
        <f t="shared" si="14"/>
        <v>1.3992217898832686</v>
      </c>
      <c r="F165" s="14">
        <v>119.3</v>
      </c>
      <c r="G165" s="14">
        <v>24.68</v>
      </c>
      <c r="H165" s="32">
        <f t="shared" si="15"/>
        <v>27.68</v>
      </c>
      <c r="I165" s="23">
        <f t="shared" si="16"/>
        <v>3.0769230769230181E-2</v>
      </c>
      <c r="J165" s="24">
        <f t="shared" si="17"/>
        <v>1.0770428015564202</v>
      </c>
    </row>
    <row r="166" spans="1:10" x14ac:dyDescent="0.25">
      <c r="A166" s="14">
        <v>520.20000000000005</v>
      </c>
      <c r="B166" s="14">
        <v>33.31</v>
      </c>
      <c r="C166" s="32">
        <f t="shared" si="12"/>
        <v>36.31</v>
      </c>
      <c r="D166" s="23">
        <f t="shared" si="13"/>
        <v>-0.15500000000000114</v>
      </c>
      <c r="E166" s="24">
        <f t="shared" si="14"/>
        <v>1.4128404669260701</v>
      </c>
      <c r="F166" s="14">
        <v>116.7</v>
      </c>
      <c r="G166" s="14">
        <v>24.6</v>
      </c>
      <c r="H166" s="32">
        <f t="shared" si="15"/>
        <v>27.6</v>
      </c>
      <c r="I166" s="23">
        <f t="shared" si="16"/>
        <v>-8.3333333333331355E-3</v>
      </c>
      <c r="J166" s="24">
        <f t="shared" si="17"/>
        <v>1.0739299610894943</v>
      </c>
    </row>
    <row r="167" spans="1:10" x14ac:dyDescent="0.25">
      <c r="A167" s="14">
        <v>524.20000000000005</v>
      </c>
      <c r="B167" s="14">
        <v>32.69</v>
      </c>
      <c r="C167" s="32">
        <f t="shared" si="12"/>
        <v>35.69</v>
      </c>
      <c r="D167" s="23">
        <f t="shared" si="13"/>
        <v>-6.060606060606015E-2</v>
      </c>
      <c r="E167" s="24">
        <f t="shared" si="14"/>
        <v>1.3887159533073929</v>
      </c>
      <c r="F167" s="14">
        <v>114.3</v>
      </c>
      <c r="G167" s="14">
        <v>24.62</v>
      </c>
      <c r="H167" s="32">
        <f t="shared" si="15"/>
        <v>27.62</v>
      </c>
      <c r="I167" s="23">
        <f t="shared" si="16"/>
        <v>-2.9629629629628968E-2</v>
      </c>
      <c r="J167" s="24">
        <f t="shared" si="17"/>
        <v>1.0747081712062259</v>
      </c>
    </row>
    <row r="168" spans="1:10" x14ac:dyDescent="0.25">
      <c r="A168" s="14">
        <v>527.5</v>
      </c>
      <c r="B168" s="14">
        <v>32.49</v>
      </c>
      <c r="C168" s="32">
        <f t="shared" si="12"/>
        <v>35.49</v>
      </c>
      <c r="D168" s="23">
        <f t="shared" si="13"/>
        <v>0.13636363636363696</v>
      </c>
      <c r="E168" s="24">
        <f t="shared" si="14"/>
        <v>1.380933852140078</v>
      </c>
      <c r="F168" s="14">
        <v>111.6</v>
      </c>
      <c r="G168" s="14">
        <v>24.7</v>
      </c>
      <c r="H168" s="32">
        <f t="shared" si="15"/>
        <v>27.7</v>
      </c>
      <c r="I168" s="23">
        <f t="shared" si="16"/>
        <v>-6.6666666666666957E-2</v>
      </c>
      <c r="J168" s="24">
        <f t="shared" si="17"/>
        <v>1.0778210116731517</v>
      </c>
    </row>
    <row r="169" spans="1:10" x14ac:dyDescent="0.25">
      <c r="A169" s="14">
        <v>530.79999999999995</v>
      </c>
      <c r="B169" s="14">
        <v>32.94</v>
      </c>
      <c r="C169" s="32">
        <f t="shared" si="12"/>
        <v>35.94</v>
      </c>
      <c r="D169" s="23">
        <f t="shared" si="13"/>
        <v>-6.7567567567566739E-2</v>
      </c>
      <c r="E169" s="24">
        <f t="shared" si="14"/>
        <v>1.3984435797665369</v>
      </c>
      <c r="F169" s="14">
        <v>109.2</v>
      </c>
      <c r="G169" s="14">
        <v>24.86</v>
      </c>
      <c r="H169" s="32">
        <f t="shared" si="15"/>
        <v>27.86</v>
      </c>
      <c r="I169" s="23">
        <f t="shared" si="16"/>
        <v>-5.769230769230832E-2</v>
      </c>
      <c r="J169" s="24">
        <f t="shared" si="17"/>
        <v>1.0840466926070038</v>
      </c>
    </row>
    <row r="170" spans="1:10" x14ac:dyDescent="0.25">
      <c r="A170" s="14">
        <v>534.5</v>
      </c>
      <c r="B170" s="14">
        <v>32.69</v>
      </c>
      <c r="C170" s="32">
        <f t="shared" si="12"/>
        <v>35.69</v>
      </c>
      <c r="D170" s="23">
        <f t="shared" si="13"/>
        <v>5.2777777777778784E-2</v>
      </c>
      <c r="E170" s="24">
        <f t="shared" si="14"/>
        <v>1.3887159533073929</v>
      </c>
      <c r="F170" s="14">
        <v>106.6</v>
      </c>
      <c r="G170" s="14">
        <v>25.01</v>
      </c>
      <c r="H170" s="32">
        <f t="shared" si="15"/>
        <v>28.01</v>
      </c>
      <c r="I170" s="23">
        <f t="shared" si="16"/>
        <v>0.25769230769230889</v>
      </c>
      <c r="J170" s="24">
        <f t="shared" si="17"/>
        <v>1.0898832684824904</v>
      </c>
    </row>
    <row r="171" spans="1:10" x14ac:dyDescent="0.25">
      <c r="A171" s="14">
        <v>538.1</v>
      </c>
      <c r="B171" s="14">
        <v>32.880000000000003</v>
      </c>
      <c r="C171" s="32">
        <f t="shared" si="12"/>
        <v>35.880000000000003</v>
      </c>
      <c r="D171" s="23">
        <f t="shared" si="13"/>
        <v>0.15882352941176553</v>
      </c>
      <c r="E171" s="24">
        <f t="shared" si="14"/>
        <v>1.3961089494163426</v>
      </c>
      <c r="F171" s="14">
        <v>104</v>
      </c>
      <c r="G171" s="14">
        <v>24.34</v>
      </c>
      <c r="H171" s="32">
        <f t="shared" si="15"/>
        <v>27.34</v>
      </c>
      <c r="I171" s="23">
        <f t="shared" si="16"/>
        <v>7.0833333333332402E-2</v>
      </c>
      <c r="J171" s="24">
        <f t="shared" si="17"/>
        <v>1.0638132295719844</v>
      </c>
    </row>
    <row r="172" spans="1:10" x14ac:dyDescent="0.25">
      <c r="A172" s="14">
        <v>541.5</v>
      </c>
      <c r="B172" s="14">
        <v>33.42</v>
      </c>
      <c r="C172" s="32">
        <f t="shared" si="12"/>
        <v>36.42</v>
      </c>
      <c r="D172" s="23">
        <f t="shared" si="13"/>
        <v>-0.1555555555555552</v>
      </c>
      <c r="E172" s="24">
        <f t="shared" si="14"/>
        <v>1.4171206225680935</v>
      </c>
      <c r="F172" s="14">
        <v>101.6</v>
      </c>
      <c r="G172" s="14">
        <v>24.17</v>
      </c>
      <c r="H172" s="32">
        <f t="shared" si="15"/>
        <v>27.17</v>
      </c>
      <c r="I172" s="23">
        <f t="shared" si="16"/>
        <v>-1.6666666666666372E-2</v>
      </c>
      <c r="J172" s="24">
        <f t="shared" si="17"/>
        <v>1.0571984435797666</v>
      </c>
    </row>
    <row r="173" spans="1:10" x14ac:dyDescent="0.25">
      <c r="A173" s="14">
        <v>545.1</v>
      </c>
      <c r="B173" s="14">
        <v>32.86</v>
      </c>
      <c r="C173" s="32">
        <f t="shared" si="12"/>
        <v>35.86</v>
      </c>
      <c r="D173" s="23">
        <f t="shared" si="13"/>
        <v>0.28064516129031969</v>
      </c>
      <c r="E173" s="24">
        <f t="shared" si="14"/>
        <v>1.3953307392996108</v>
      </c>
      <c r="F173" s="14">
        <v>99.2</v>
      </c>
      <c r="G173" s="14">
        <v>24.21</v>
      </c>
      <c r="H173" s="32">
        <f t="shared" si="15"/>
        <v>27.21</v>
      </c>
      <c r="I173" s="23">
        <f t="shared" si="16"/>
        <v>-0.15833333333333255</v>
      </c>
      <c r="J173" s="24">
        <f t="shared" si="17"/>
        <v>1.0587548638132296</v>
      </c>
    </row>
    <row r="174" spans="1:10" x14ac:dyDescent="0.25">
      <c r="A174" s="14">
        <v>548.20000000000005</v>
      </c>
      <c r="B174" s="14">
        <v>33.729999999999997</v>
      </c>
      <c r="C174" s="32">
        <f t="shared" si="12"/>
        <v>36.729999999999997</v>
      </c>
      <c r="D174" s="23">
        <f t="shared" si="13"/>
        <v>0.13235294117647231</v>
      </c>
      <c r="E174" s="24">
        <f t="shared" si="14"/>
        <v>1.4291828793774317</v>
      </c>
      <c r="F174" s="14">
        <v>96.8</v>
      </c>
      <c r="G174" s="14">
        <v>24.59</v>
      </c>
      <c r="H174" s="32">
        <f t="shared" si="15"/>
        <v>27.59</v>
      </c>
      <c r="I174" s="23">
        <f t="shared" si="16"/>
        <v>0.139130434782609</v>
      </c>
      <c r="J174" s="24">
        <f t="shared" si="17"/>
        <v>1.0735408560311284</v>
      </c>
    </row>
    <row r="175" spans="1:10" x14ac:dyDescent="0.25">
      <c r="A175" s="14">
        <v>551.6</v>
      </c>
      <c r="B175" s="14">
        <v>34.18</v>
      </c>
      <c r="C175" s="32">
        <f t="shared" si="12"/>
        <v>37.18</v>
      </c>
      <c r="D175" s="23">
        <f t="shared" si="13"/>
        <v>0.22666666666666657</v>
      </c>
      <c r="E175" s="24">
        <f t="shared" si="14"/>
        <v>1.446692607003891</v>
      </c>
      <c r="F175" s="14">
        <v>94.5</v>
      </c>
      <c r="G175" s="14">
        <v>24.27</v>
      </c>
      <c r="H175" s="32">
        <f t="shared" si="15"/>
        <v>27.27</v>
      </c>
      <c r="I175" s="23">
        <f t="shared" si="16"/>
        <v>-0.10833333333333373</v>
      </c>
      <c r="J175" s="24">
        <f t="shared" si="17"/>
        <v>1.0610894941634241</v>
      </c>
    </row>
    <row r="176" spans="1:10" x14ac:dyDescent="0.25">
      <c r="A176" s="14">
        <v>554.6</v>
      </c>
      <c r="B176" s="14">
        <v>34.86</v>
      </c>
      <c r="C176" s="32">
        <f t="shared" si="12"/>
        <v>37.86</v>
      </c>
      <c r="D176" s="23">
        <f t="shared" si="13"/>
        <v>-1.3513513513512994E-2</v>
      </c>
      <c r="E176" s="24">
        <f t="shared" si="14"/>
        <v>1.4731517509727627</v>
      </c>
      <c r="F176" s="14">
        <v>92.1</v>
      </c>
      <c r="G176" s="14">
        <v>24.53</v>
      </c>
      <c r="H176" s="32">
        <f t="shared" si="15"/>
        <v>27.53</v>
      </c>
      <c r="I176" s="23">
        <f t="shared" si="16"/>
        <v>1.2500000000000518E-2</v>
      </c>
      <c r="J176" s="24">
        <f t="shared" si="17"/>
        <v>1.0712062256809338</v>
      </c>
    </row>
    <row r="177" spans="1:10" x14ac:dyDescent="0.25">
      <c r="A177" s="14">
        <v>558.29999999999995</v>
      </c>
      <c r="B177" s="14">
        <v>34.81</v>
      </c>
      <c r="C177" s="32">
        <f t="shared" si="12"/>
        <v>37.81</v>
      </c>
      <c r="D177" s="23">
        <f t="shared" si="13"/>
        <v>-1.0810810810810447E-2</v>
      </c>
      <c r="E177" s="24">
        <f t="shared" si="14"/>
        <v>1.471206225680934</v>
      </c>
      <c r="F177" s="14">
        <v>89.7</v>
      </c>
      <c r="G177" s="14">
        <v>24.5</v>
      </c>
      <c r="H177" s="32">
        <f t="shared" si="15"/>
        <v>27.5</v>
      </c>
      <c r="I177" s="23">
        <f t="shared" si="16"/>
        <v>0.10476190476190379</v>
      </c>
      <c r="J177" s="24">
        <f t="shared" si="17"/>
        <v>1.0700389105058365</v>
      </c>
    </row>
    <row r="178" spans="1:10" x14ac:dyDescent="0.25">
      <c r="A178" s="14">
        <v>562</v>
      </c>
      <c r="B178" s="14">
        <v>34.770000000000003</v>
      </c>
      <c r="C178" s="32">
        <f t="shared" si="12"/>
        <v>37.770000000000003</v>
      </c>
      <c r="D178" s="23">
        <f t="shared" si="13"/>
        <v>-2.500000000001279E-3</v>
      </c>
      <c r="E178" s="24">
        <f t="shared" si="14"/>
        <v>1.4696498054474709</v>
      </c>
      <c r="F178" s="14">
        <v>87.6</v>
      </c>
      <c r="G178" s="14">
        <v>24.28</v>
      </c>
      <c r="H178" s="32">
        <f t="shared" si="15"/>
        <v>27.28</v>
      </c>
      <c r="I178" s="23">
        <f t="shared" si="16"/>
        <v>8.0952380952381983E-2</v>
      </c>
      <c r="J178" s="24">
        <f t="shared" si="17"/>
        <v>1.0614785992217899</v>
      </c>
    </row>
    <row r="179" spans="1:10" x14ac:dyDescent="0.25">
      <c r="A179" s="14">
        <v>566</v>
      </c>
      <c r="B179" s="14">
        <v>34.76</v>
      </c>
      <c r="C179" s="32">
        <f t="shared" si="12"/>
        <v>37.76</v>
      </c>
      <c r="D179" s="23">
        <f t="shared" si="13"/>
        <v>-7.8378378378377189E-2</v>
      </c>
      <c r="E179" s="24">
        <f t="shared" si="14"/>
        <v>1.4692607003891049</v>
      </c>
      <c r="F179" s="14">
        <v>85.5</v>
      </c>
      <c r="G179" s="14">
        <v>24.11</v>
      </c>
      <c r="H179" s="32">
        <f t="shared" si="15"/>
        <v>27.11</v>
      </c>
      <c r="I179" s="23">
        <f t="shared" si="16"/>
        <v>-0.1047619047619045</v>
      </c>
      <c r="J179" s="24">
        <f t="shared" si="17"/>
        <v>1.054863813229572</v>
      </c>
    </row>
    <row r="180" spans="1:10" x14ac:dyDescent="0.25">
      <c r="A180" s="14">
        <v>569.70000000000005</v>
      </c>
      <c r="B180" s="14">
        <v>34.47</v>
      </c>
      <c r="C180" s="32">
        <f t="shared" si="12"/>
        <v>37.47</v>
      </c>
      <c r="D180" s="23">
        <f t="shared" si="13"/>
        <v>-0.48249999999999993</v>
      </c>
      <c r="E180" s="24">
        <f t="shared" si="14"/>
        <v>1.457976653696498</v>
      </c>
      <c r="F180" s="14">
        <v>83.4</v>
      </c>
      <c r="G180" s="14">
        <v>24.33</v>
      </c>
      <c r="H180" s="32">
        <f t="shared" si="15"/>
        <v>27.33</v>
      </c>
      <c r="I180" s="23">
        <f t="shared" si="16"/>
        <v>1.4285714285713078E-2</v>
      </c>
      <c r="J180" s="24">
        <f t="shared" si="17"/>
        <v>1.0634241245136187</v>
      </c>
    </row>
    <row r="181" spans="1:10" x14ac:dyDescent="0.25">
      <c r="A181" s="14">
        <v>573.70000000000005</v>
      </c>
      <c r="B181" s="14">
        <v>32.54</v>
      </c>
      <c r="C181" s="32">
        <f t="shared" si="12"/>
        <v>35.54</v>
      </c>
      <c r="D181" s="23">
        <f t="shared" si="13"/>
        <v>-0.80270270270271715</v>
      </c>
      <c r="E181" s="24">
        <f t="shared" si="14"/>
        <v>1.3828793774319066</v>
      </c>
      <c r="F181" s="14">
        <v>81.3</v>
      </c>
      <c r="G181" s="14">
        <v>24.3</v>
      </c>
      <c r="H181" s="32">
        <f t="shared" si="15"/>
        <v>27.3</v>
      </c>
      <c r="I181" s="23">
        <f t="shared" si="16"/>
        <v>-0.13333333333333255</v>
      </c>
      <c r="J181" s="24">
        <f t="shared" si="17"/>
        <v>1.0622568093385214</v>
      </c>
    </row>
    <row r="182" spans="1:10" x14ac:dyDescent="0.25">
      <c r="A182" s="14">
        <v>577.4</v>
      </c>
      <c r="B182" s="14">
        <v>29.57</v>
      </c>
      <c r="C182" s="32">
        <f t="shared" si="12"/>
        <v>32.57</v>
      </c>
      <c r="D182" s="23">
        <f t="shared" si="13"/>
        <v>-2.4054054054053755</v>
      </c>
      <c r="E182" s="24">
        <f t="shared" si="14"/>
        <v>1.2673151750972762</v>
      </c>
      <c r="F182" s="14">
        <v>79.2</v>
      </c>
      <c r="G182" s="14">
        <v>24.58</v>
      </c>
      <c r="H182" s="32">
        <f t="shared" si="15"/>
        <v>27.58</v>
      </c>
      <c r="I182" s="23">
        <f t="shared" si="16"/>
        <v>5.2380952380951896E-2</v>
      </c>
      <c r="J182" s="24">
        <f t="shared" si="17"/>
        <v>1.0731517509727626</v>
      </c>
    </row>
    <row r="183" spans="1:10" x14ac:dyDescent="0.25">
      <c r="A183" s="14">
        <v>581.1</v>
      </c>
      <c r="B183" s="14">
        <v>20.67</v>
      </c>
      <c r="C183" s="32">
        <f t="shared" si="12"/>
        <v>23.67</v>
      </c>
      <c r="D183" s="23">
        <f t="shared" si="13"/>
        <v>-3.3725000000000005</v>
      </c>
      <c r="E183" s="24">
        <f t="shared" si="14"/>
        <v>0.92101167315175103</v>
      </c>
      <c r="F183" s="14">
        <v>77.099999999999994</v>
      </c>
      <c r="G183" s="14">
        <v>24.47</v>
      </c>
      <c r="H183" s="32">
        <f t="shared" si="15"/>
        <v>27.47</v>
      </c>
      <c r="I183" s="23">
        <f t="shared" si="16"/>
        <v>1.6666666666665352E-2</v>
      </c>
      <c r="J183" s="24">
        <f t="shared" si="17"/>
        <v>1.0688715953307393</v>
      </c>
    </row>
    <row r="184" spans="1:10" x14ac:dyDescent="0.25">
      <c r="A184" s="14">
        <v>585.1</v>
      </c>
      <c r="B184" s="14">
        <v>7.18</v>
      </c>
      <c r="C184" s="32">
        <f t="shared" si="12"/>
        <v>10.18</v>
      </c>
      <c r="D184" s="23">
        <f t="shared" si="13"/>
        <v>-1.68</v>
      </c>
      <c r="E184" s="24">
        <f t="shared" si="14"/>
        <v>0.39610894941634239</v>
      </c>
      <c r="F184" s="14">
        <v>75.3</v>
      </c>
      <c r="G184" s="14">
        <v>24.44</v>
      </c>
      <c r="H184" s="32">
        <f t="shared" si="15"/>
        <v>27.44</v>
      </c>
      <c r="I184" s="23">
        <f t="shared" si="16"/>
        <v>0.15555555555555645</v>
      </c>
      <c r="J184" s="24">
        <f t="shared" si="17"/>
        <v>1.067704280155642</v>
      </c>
    </row>
    <row r="185" spans="1:10" x14ac:dyDescent="0.25">
      <c r="A185" s="14">
        <v>589.1</v>
      </c>
      <c r="B185" s="14">
        <v>0.46</v>
      </c>
      <c r="C185" s="32">
        <f t="shared" si="12"/>
        <v>3.46</v>
      </c>
      <c r="D185" s="23">
        <f t="shared" si="13"/>
        <v>-0.24736842105263451</v>
      </c>
      <c r="E185" s="24">
        <f t="shared" si="14"/>
        <v>0.13463035019455252</v>
      </c>
      <c r="F185" s="14">
        <v>73.5</v>
      </c>
      <c r="G185" s="14">
        <v>24.16</v>
      </c>
      <c r="H185" s="32">
        <f t="shared" si="15"/>
        <v>27.16</v>
      </c>
      <c r="I185" s="23">
        <f t="shared" si="16"/>
        <v>-0.22105263157894572</v>
      </c>
      <c r="J185" s="24">
        <f t="shared" si="17"/>
        <v>1.0568093385214008</v>
      </c>
    </row>
    <row r="186" spans="1:10" x14ac:dyDescent="0.25">
      <c r="A186" s="14">
        <v>592.9</v>
      </c>
      <c r="B186" s="14">
        <v>-0.48</v>
      </c>
      <c r="C186" s="32">
        <f t="shared" si="12"/>
        <v>2.52</v>
      </c>
      <c r="D186" s="23">
        <f t="shared" si="13"/>
        <v>-2.7027027027026721E-3</v>
      </c>
      <c r="E186" s="24">
        <f t="shared" si="14"/>
        <v>9.8054474708171205E-2</v>
      </c>
      <c r="F186" s="14">
        <v>71.599999999999994</v>
      </c>
      <c r="G186" s="14">
        <v>24.58</v>
      </c>
      <c r="H186" s="32">
        <f t="shared" si="15"/>
        <v>27.58</v>
      </c>
      <c r="I186" s="23">
        <f t="shared" si="16"/>
        <v>6.6666666666665347E-2</v>
      </c>
      <c r="J186" s="24">
        <f t="shared" si="17"/>
        <v>1.0731517509727626</v>
      </c>
    </row>
    <row r="187" spans="1:10" x14ac:dyDescent="0.25">
      <c r="A187" s="14">
        <v>596.6</v>
      </c>
      <c r="B187" s="14">
        <v>-0.49</v>
      </c>
      <c r="C187" s="32">
        <f t="shared" si="12"/>
        <v>2.5099999999999998</v>
      </c>
      <c r="D187" s="23">
        <f t="shared" si="13"/>
        <v>-0.19189189189189543</v>
      </c>
      <c r="E187" s="24">
        <f t="shared" si="14"/>
        <v>9.7665369649805447E-2</v>
      </c>
      <c r="F187" s="14">
        <v>69.8</v>
      </c>
      <c r="G187" s="14">
        <v>24.46</v>
      </c>
      <c r="H187" s="32">
        <f t="shared" si="15"/>
        <v>27.46</v>
      </c>
      <c r="I187" s="23">
        <f t="shared" si="16"/>
        <v>-0.13333333333333267</v>
      </c>
      <c r="J187" s="24">
        <f t="shared" si="17"/>
        <v>1.0684824902723735</v>
      </c>
    </row>
    <row r="188" spans="1:10" x14ac:dyDescent="0.25">
      <c r="A188" s="14">
        <v>600.29999999999995</v>
      </c>
      <c r="B188" s="14">
        <v>-1.2</v>
      </c>
      <c r="C188" s="32">
        <f t="shared" si="12"/>
        <v>1.8</v>
      </c>
      <c r="D188" s="23">
        <f t="shared" si="13"/>
        <v>0.13225806451612804</v>
      </c>
      <c r="E188" s="24">
        <f t="shared" si="14"/>
        <v>7.0038910505836577E-2</v>
      </c>
      <c r="F188" s="14">
        <v>68</v>
      </c>
      <c r="G188" s="14">
        <v>24.7</v>
      </c>
      <c r="H188" s="32">
        <f t="shared" si="15"/>
        <v>27.7</v>
      </c>
      <c r="I188" s="23">
        <f t="shared" si="16"/>
        <v>0.30000000000000132</v>
      </c>
      <c r="J188" s="24">
        <f t="shared" si="17"/>
        <v>1.0778210116731517</v>
      </c>
    </row>
    <row r="189" spans="1:10" x14ac:dyDescent="0.25">
      <c r="A189" s="14">
        <v>603.4</v>
      </c>
      <c r="B189" s="14">
        <v>-0.79</v>
      </c>
      <c r="C189" s="32">
        <f t="shared" si="12"/>
        <v>2.21</v>
      </c>
      <c r="D189" s="23">
        <f t="shared" si="13"/>
        <v>-8.1249999999998851E-2</v>
      </c>
      <c r="E189" s="24">
        <f t="shared" si="14"/>
        <v>8.5992217898832685E-2</v>
      </c>
      <c r="F189" s="14">
        <v>66.400000000000006</v>
      </c>
      <c r="G189" s="14">
        <v>24.22</v>
      </c>
      <c r="H189" s="32">
        <f t="shared" si="15"/>
        <v>27.22</v>
      </c>
      <c r="I189" s="23">
        <f t="shared" si="16"/>
        <v>0.13333333333333161</v>
      </c>
      <c r="J189" s="24">
        <f t="shared" si="17"/>
        <v>1.0591439688715953</v>
      </c>
    </row>
    <row r="190" spans="1:10" x14ac:dyDescent="0.25">
      <c r="A190" s="14">
        <v>606.6</v>
      </c>
      <c r="B190" s="14">
        <v>-1.05</v>
      </c>
      <c r="C190" s="32">
        <f t="shared" si="12"/>
        <v>1.95</v>
      </c>
      <c r="D190" s="23">
        <f t="shared" si="13"/>
        <v>0.18181818181818746</v>
      </c>
      <c r="E190" s="24">
        <f t="shared" si="14"/>
        <v>7.5875486381322951E-2</v>
      </c>
      <c r="F190" s="14">
        <v>64.599999999999994</v>
      </c>
      <c r="G190" s="14">
        <v>23.98</v>
      </c>
      <c r="H190" s="32">
        <f t="shared" si="15"/>
        <v>26.98</v>
      </c>
      <c r="I190" s="23">
        <f t="shared" si="16"/>
        <v>-0.12777777777777821</v>
      </c>
      <c r="J190" s="24">
        <f t="shared" si="17"/>
        <v>1.0498054474708172</v>
      </c>
    </row>
    <row r="191" spans="1:10" x14ac:dyDescent="0.25">
      <c r="A191" s="14">
        <v>608.79999999999995</v>
      </c>
      <c r="B191" s="14">
        <v>-0.65</v>
      </c>
      <c r="C191" s="32">
        <f t="shared" si="12"/>
        <v>2.35</v>
      </c>
      <c r="D191" s="23">
        <f t="shared" si="13"/>
        <v>-0.44166666666664983</v>
      </c>
      <c r="E191" s="24">
        <f t="shared" si="14"/>
        <v>9.1439688715953316E-2</v>
      </c>
      <c r="F191" s="14">
        <v>62.8</v>
      </c>
      <c r="G191" s="14">
        <v>24.21</v>
      </c>
      <c r="H191" s="32">
        <f t="shared" si="15"/>
        <v>27.21</v>
      </c>
      <c r="I191" s="23">
        <f t="shared" si="16"/>
        <v>-8.4210526315789611E-2</v>
      </c>
      <c r="J191" s="24">
        <f t="shared" si="17"/>
        <v>1.0587548638132296</v>
      </c>
    </row>
    <row r="192" spans="1:10" x14ac:dyDescent="0.25">
      <c r="A192" s="14">
        <v>610</v>
      </c>
      <c r="B192" s="14">
        <v>-1.18</v>
      </c>
      <c r="C192" s="32">
        <f t="shared" si="12"/>
        <v>1.82</v>
      </c>
      <c r="D192" s="23">
        <f t="shared" si="13"/>
        <v>0.96666666666681289</v>
      </c>
      <c r="E192" s="24">
        <f t="shared" si="14"/>
        <v>7.0817120622568092E-2</v>
      </c>
      <c r="F192" s="14">
        <v>60.9</v>
      </c>
      <c r="G192" s="14">
        <v>24.37</v>
      </c>
      <c r="H192" s="32">
        <f t="shared" si="15"/>
        <v>27.37</v>
      </c>
      <c r="I192" s="23">
        <f t="shared" si="16"/>
        <v>0.23999999999999963</v>
      </c>
      <c r="J192" s="24">
        <f t="shared" si="17"/>
        <v>1.0649805447470817</v>
      </c>
    </row>
    <row r="193" spans="1:10" x14ac:dyDescent="0.25">
      <c r="A193" s="14">
        <v>610.29999999999995</v>
      </c>
      <c r="B193" s="14">
        <v>-0.89</v>
      </c>
      <c r="C193" s="32">
        <f t="shared" si="12"/>
        <v>2.11</v>
      </c>
      <c r="D193" s="23">
        <f t="shared" si="13"/>
        <v>-1.4582991971161725E-3</v>
      </c>
      <c r="E193" s="24">
        <f t="shared" si="14"/>
        <v>8.2101167315175097E-2</v>
      </c>
      <c r="F193" s="14">
        <v>59.4</v>
      </c>
      <c r="G193" s="14">
        <v>24.01</v>
      </c>
      <c r="H193" s="32">
        <f t="shared" si="15"/>
        <v>27.01</v>
      </c>
      <c r="I193" s="23">
        <f t="shared" si="16"/>
        <v>-0.17222222222222178</v>
      </c>
      <c r="J193" s="24">
        <f t="shared" si="17"/>
        <v>1.0509727626459144</v>
      </c>
    </row>
    <row r="194" spans="1:10" x14ac:dyDescent="0.25">
      <c r="D194" s="23"/>
      <c r="E194" s="24"/>
      <c r="F194" s="14">
        <v>57.6</v>
      </c>
      <c r="G194" s="14">
        <v>24.32</v>
      </c>
      <c r="H194" s="32">
        <f t="shared" si="15"/>
        <v>27.32</v>
      </c>
      <c r="I194" s="23">
        <f t="shared" si="16"/>
        <v>-4.7619047619048262E-2</v>
      </c>
      <c r="J194" s="24">
        <f t="shared" si="17"/>
        <v>1.0630350194552529</v>
      </c>
    </row>
    <row r="195" spans="1:10" x14ac:dyDescent="0.25">
      <c r="D195" s="23"/>
      <c r="E195" s="24"/>
      <c r="F195" s="14">
        <v>55.5</v>
      </c>
      <c r="G195" s="14">
        <v>24.42</v>
      </c>
      <c r="H195" s="32">
        <f t="shared" si="15"/>
        <v>27.42</v>
      </c>
      <c r="I195" s="23">
        <f t="shared" si="16"/>
        <v>5.0000000000000953E-2</v>
      </c>
      <c r="J195" s="24">
        <f t="shared" si="17"/>
        <v>1.0669260700389107</v>
      </c>
    </row>
    <row r="196" spans="1:10" x14ac:dyDescent="0.25">
      <c r="D196" s="23"/>
      <c r="E196" s="24"/>
      <c r="F196" s="14">
        <v>52.9</v>
      </c>
      <c r="G196" s="14">
        <v>24.29</v>
      </c>
      <c r="H196" s="32">
        <f t="shared" ref="H196:H202" si="18">G196+3</f>
        <v>27.29</v>
      </c>
      <c r="I196" s="23">
        <f t="shared" ref="I196:I202" si="19">(G197-G196)/(F197-F196)</f>
        <v>-3.8461538461544453E-3</v>
      </c>
      <c r="J196" s="24">
        <f t="shared" ref="J196:J202" si="20">H196/$C$3</f>
        <v>1.0618677042801556</v>
      </c>
    </row>
    <row r="197" spans="1:10" x14ac:dyDescent="0.25">
      <c r="D197" s="23"/>
      <c r="E197" s="24"/>
      <c r="F197" s="14">
        <v>50.3</v>
      </c>
      <c r="G197" s="14">
        <v>24.3</v>
      </c>
      <c r="H197" s="32">
        <f t="shared" si="18"/>
        <v>27.3</v>
      </c>
      <c r="I197" s="23">
        <f t="shared" si="19"/>
        <v>-4.9999999999999725E-2</v>
      </c>
      <c r="J197" s="24">
        <f t="shared" si="20"/>
        <v>1.0622568093385214</v>
      </c>
    </row>
    <row r="198" spans="1:10" x14ac:dyDescent="0.25">
      <c r="D198" s="23"/>
      <c r="E198" s="24"/>
      <c r="F198" s="14">
        <v>47.7</v>
      </c>
      <c r="G198" s="14">
        <v>24.43</v>
      </c>
      <c r="H198" s="32">
        <f t="shared" si="18"/>
        <v>27.43</v>
      </c>
      <c r="I198" s="23">
        <f t="shared" si="19"/>
        <v>3.8461538461530788E-3</v>
      </c>
      <c r="J198" s="24">
        <f t="shared" si="20"/>
        <v>1.0673151750972762</v>
      </c>
    </row>
    <row r="199" spans="1:10" x14ac:dyDescent="0.25">
      <c r="D199" s="23"/>
      <c r="E199" s="24"/>
      <c r="F199" s="14">
        <v>45.1</v>
      </c>
      <c r="G199" s="14">
        <v>24.42</v>
      </c>
      <c r="H199" s="32">
        <f t="shared" si="18"/>
        <v>27.42</v>
      </c>
      <c r="I199" s="23">
        <f t="shared" si="19"/>
        <v>9.5238095238096523E-2</v>
      </c>
      <c r="J199" s="24">
        <f t="shared" si="20"/>
        <v>1.0669260700389107</v>
      </c>
    </row>
    <row r="200" spans="1:10" x14ac:dyDescent="0.25">
      <c r="D200" s="23"/>
      <c r="E200" s="24"/>
      <c r="F200" s="14">
        <v>43</v>
      </c>
      <c r="G200" s="14">
        <v>24.22</v>
      </c>
      <c r="H200" s="32">
        <f t="shared" si="18"/>
        <v>27.22</v>
      </c>
      <c r="I200" s="23">
        <f t="shared" si="19"/>
        <v>0</v>
      </c>
      <c r="J200" s="24">
        <f t="shared" si="20"/>
        <v>1.0591439688715953</v>
      </c>
    </row>
    <row r="201" spans="1:10" x14ac:dyDescent="0.25">
      <c r="D201" s="23"/>
      <c r="E201" s="24"/>
      <c r="F201" s="14">
        <v>40.9</v>
      </c>
      <c r="G201" s="14">
        <v>24.22</v>
      </c>
      <c r="H201" s="32">
        <f t="shared" si="18"/>
        <v>27.22</v>
      </c>
      <c r="I201" s="23">
        <f t="shared" si="19"/>
        <v>-5.5555555555556434E-2</v>
      </c>
      <c r="J201" s="24">
        <f t="shared" si="20"/>
        <v>1.0591439688715953</v>
      </c>
    </row>
    <row r="202" spans="1:10" x14ac:dyDescent="0.25">
      <c r="D202" s="23"/>
      <c r="E202" s="24"/>
      <c r="F202" s="14">
        <v>39.1</v>
      </c>
      <c r="G202" s="14">
        <v>24.32</v>
      </c>
      <c r="H202" s="32">
        <f t="shared" si="18"/>
        <v>27.32</v>
      </c>
      <c r="I202" s="23">
        <f t="shared" si="19"/>
        <v>0.62199488491048593</v>
      </c>
      <c r="J202" s="24">
        <f t="shared" si="20"/>
        <v>1.0630350194552529</v>
      </c>
    </row>
    <row r="203" spans="1:10" x14ac:dyDescent="0.25">
      <c r="D203" s="23"/>
      <c r="E203" s="24"/>
      <c r="I203" s="23"/>
      <c r="J203" s="24"/>
    </row>
    <row r="204" spans="1:10" x14ac:dyDescent="0.25">
      <c r="D204" s="23"/>
      <c r="E204" s="24"/>
      <c r="I204" s="23"/>
      <c r="J204" s="24"/>
    </row>
    <row r="205" spans="1:10" x14ac:dyDescent="0.25">
      <c r="D205" s="23"/>
      <c r="E205" s="24"/>
      <c r="I205" s="23"/>
      <c r="J205" s="24"/>
    </row>
    <row r="206" spans="1:10" x14ac:dyDescent="0.25">
      <c r="D206" s="23"/>
      <c r="E206" s="24"/>
      <c r="I206" s="23"/>
      <c r="J206" s="24"/>
    </row>
    <row r="207" spans="1:10" x14ac:dyDescent="0.25">
      <c r="D207" s="23"/>
      <c r="E207" s="24"/>
      <c r="I207" s="23"/>
      <c r="J207" s="24"/>
    </row>
    <row r="208" spans="1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83" priority="3" stopIfTrue="1" operator="equal">
      <formula>MAX(A447:A844)</formula>
    </cfRule>
  </conditionalFormatting>
  <conditionalFormatting sqref="F229:F233">
    <cfRule type="cellIs" dxfId="82" priority="4" stopIfTrue="1" operator="equal">
      <formula>MAX(A442:A839)</formula>
    </cfRule>
  </conditionalFormatting>
  <conditionalFormatting sqref="A124:A218 A4:A83">
    <cfRule type="cellIs" dxfId="81" priority="5" stopIfTrue="1" operator="equal">
      <formula>MAX(A5:A397)</formula>
    </cfRule>
  </conditionalFormatting>
  <conditionalFormatting sqref="A3">
    <cfRule type="cellIs" dxfId="80" priority="6" stopIfTrue="1" operator="equal">
      <formula>MAX(A4:A395)</formula>
    </cfRule>
  </conditionalFormatting>
  <conditionalFormatting sqref="E1">
    <cfRule type="cellIs" dxfId="79" priority="1" stopIfTrue="1" operator="equal">
      <formula>MAX(A2:A393)</formula>
    </cfRule>
  </conditionalFormatting>
  <conditionalFormatting sqref="A2">
    <cfRule type="cellIs" dxfId="78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topLeftCell="G1" zoomScale="90" zoomScaleNormal="90" workbookViewId="0">
      <selection activeCell="P23" sqref="P2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24.4</v>
      </c>
      <c r="B3" s="14">
        <v>2.9</v>
      </c>
      <c r="C3" s="32">
        <f>B3+3</f>
        <v>5.9</v>
      </c>
      <c r="D3" s="23">
        <f>(B4-B3)/(A4-A3)</f>
        <v>-1.3333333333333299</v>
      </c>
      <c r="E3" s="24">
        <f>C3/$C$3</f>
        <v>1</v>
      </c>
      <c r="F3" s="14">
        <v>611.6</v>
      </c>
      <c r="G3" s="14">
        <v>-0.75</v>
      </c>
      <c r="H3" s="32">
        <f>G3+3</f>
        <v>2.25</v>
      </c>
      <c r="I3" s="23">
        <f>(G4-G3)/(F4-F3)</f>
        <v>0.85000000000000009</v>
      </c>
      <c r="J3" s="24">
        <f>H3/$C$3</f>
        <v>0.38135593220338981</v>
      </c>
      <c r="K3" s="52"/>
      <c r="L3" s="35" t="s">
        <v>47</v>
      </c>
      <c r="M3" s="35">
        <v>1.2889999999999999</v>
      </c>
      <c r="N3" s="35">
        <v>5.5640000000000001</v>
      </c>
      <c r="O3" s="35">
        <v>465.83600000000001</v>
      </c>
      <c r="P3" s="35">
        <v>220.637</v>
      </c>
      <c r="Q3" s="35">
        <v>0.23200000000000001</v>
      </c>
      <c r="R3" s="35">
        <v>2.111323123501498</v>
      </c>
      <c r="S3" s="39">
        <f>Q4-Q3</f>
        <v>2.5999999999999995E-2</v>
      </c>
      <c r="T3" s="39">
        <f>R4-R3</f>
        <v>-9.7554346606398834E-2</v>
      </c>
      <c r="U3" s="52"/>
    </row>
    <row r="4" spans="1:27" x14ac:dyDescent="0.25">
      <c r="A4" s="14">
        <v>24.7</v>
      </c>
      <c r="B4" s="14">
        <v>2.5</v>
      </c>
      <c r="C4" s="32">
        <f t="shared" ref="C4:C67" si="0">B4+3</f>
        <v>5.5</v>
      </c>
      <c r="D4" s="23">
        <f t="shared" ref="D4:D67" si="1">(B5-B4)/(A5-A4)</f>
        <v>0.16666666666666691</v>
      </c>
      <c r="E4" s="24">
        <f t="shared" ref="E4:E67" si="2">C4/$C$3</f>
        <v>0.93220338983050843</v>
      </c>
      <c r="F4" s="14">
        <v>610.6</v>
      </c>
      <c r="G4" s="14">
        <v>-1.6</v>
      </c>
      <c r="H4" s="32">
        <f t="shared" ref="H4:H67" si="3">G4+3</f>
        <v>1.4</v>
      </c>
      <c r="I4" s="23">
        <f t="shared" ref="I4:I67" si="4">(G5-G4)/(F5-F4)</f>
        <v>0</v>
      </c>
      <c r="J4" s="24">
        <f t="shared" ref="J4:J67" si="5">H4/$C$3</f>
        <v>0.23728813559322032</v>
      </c>
      <c r="K4" s="52"/>
      <c r="L4" s="40" t="s">
        <v>48</v>
      </c>
      <c r="M4" s="39">
        <v>0.76333899999999999</v>
      </c>
      <c r="N4" s="39">
        <v>2.9630000000000001</v>
      </c>
      <c r="O4" s="39">
        <v>532.08000000000004</v>
      </c>
      <c r="P4" s="39">
        <v>264.221</v>
      </c>
      <c r="Q4" s="39">
        <v>0.25800000000000001</v>
      </c>
      <c r="R4" s="39">
        <v>2.0137687768950991</v>
      </c>
      <c r="S4" s="52"/>
      <c r="T4" s="52"/>
      <c r="U4" s="52"/>
    </row>
    <row r="5" spans="1:27" x14ac:dyDescent="0.25">
      <c r="A5" s="14">
        <v>25.9</v>
      </c>
      <c r="B5" s="14">
        <v>2.7</v>
      </c>
      <c r="C5" s="32">
        <f t="shared" si="0"/>
        <v>5.7</v>
      </c>
      <c r="D5" s="23">
        <f t="shared" si="1"/>
        <v>-0.1</v>
      </c>
      <c r="E5" s="24">
        <f t="shared" si="2"/>
        <v>0.96610169491525422</v>
      </c>
      <c r="F5" s="14">
        <v>609.1</v>
      </c>
      <c r="G5" s="14">
        <v>-1.6</v>
      </c>
      <c r="H5" s="32">
        <f t="shared" si="3"/>
        <v>1.4</v>
      </c>
      <c r="I5" s="23">
        <f t="shared" si="4"/>
        <v>-4.3749999999999414E-2</v>
      </c>
      <c r="J5" s="24">
        <f t="shared" si="5"/>
        <v>0.23728813559322032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28.3</v>
      </c>
      <c r="B6" s="14">
        <v>2.46</v>
      </c>
      <c r="C6" s="32">
        <f t="shared" si="0"/>
        <v>5.46</v>
      </c>
      <c r="D6" s="23">
        <f t="shared" si="1"/>
        <v>3.22580645161298E-3</v>
      </c>
      <c r="E6" s="24">
        <f t="shared" si="2"/>
        <v>0.92542372881355928</v>
      </c>
      <c r="F6" s="14">
        <v>607.5</v>
      </c>
      <c r="G6" s="14">
        <v>-1.53</v>
      </c>
      <c r="H6" s="32">
        <f t="shared" si="3"/>
        <v>1.47</v>
      </c>
      <c r="I6" s="23">
        <f t="shared" si="4"/>
        <v>0</v>
      </c>
      <c r="J6" s="24">
        <f t="shared" si="5"/>
        <v>0.24915254237288134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</row>
    <row r="7" spans="1:27" x14ac:dyDescent="0.25">
      <c r="A7" s="14">
        <v>31.4</v>
      </c>
      <c r="B7" s="14">
        <v>2.4700000000000002</v>
      </c>
      <c r="C7" s="32">
        <f t="shared" si="0"/>
        <v>5.4700000000000006</v>
      </c>
      <c r="D7" s="23">
        <f t="shared" si="1"/>
        <v>-6.060606060606058E-3</v>
      </c>
      <c r="E7" s="24">
        <f t="shared" si="2"/>
        <v>0.92711864406779665</v>
      </c>
      <c r="F7" s="14">
        <v>605.6</v>
      </c>
      <c r="G7" s="14">
        <v>-1.53</v>
      </c>
      <c r="H7" s="32">
        <f t="shared" si="3"/>
        <v>1.47</v>
      </c>
      <c r="I7" s="23">
        <f t="shared" si="4"/>
        <v>0.17727272727272356</v>
      </c>
      <c r="J7" s="24">
        <f t="shared" si="5"/>
        <v>0.24915254237288134</v>
      </c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</row>
    <row r="8" spans="1:27" x14ac:dyDescent="0.25">
      <c r="A8" s="14">
        <v>34.700000000000003</v>
      </c>
      <c r="B8" s="14">
        <v>2.4500000000000002</v>
      </c>
      <c r="C8" s="32">
        <f t="shared" si="0"/>
        <v>5.45</v>
      </c>
      <c r="D8" s="23">
        <f t="shared" si="1"/>
        <v>7.7777777777777848E-2</v>
      </c>
      <c r="E8" s="24">
        <f t="shared" si="2"/>
        <v>0.92372881355932202</v>
      </c>
      <c r="F8" s="14">
        <v>603.4</v>
      </c>
      <c r="G8" s="14">
        <v>-1.92</v>
      </c>
      <c r="H8" s="32">
        <f t="shared" si="3"/>
        <v>1.08</v>
      </c>
      <c r="I8" s="23">
        <f t="shared" si="4"/>
        <v>-6.6666666666667262E-2</v>
      </c>
      <c r="J8" s="24">
        <f t="shared" si="5"/>
        <v>0.18305084745762712</v>
      </c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</row>
    <row r="9" spans="1:27" x14ac:dyDescent="0.25">
      <c r="A9" s="14">
        <v>38.299999999999997</v>
      </c>
      <c r="B9" s="14">
        <v>2.73</v>
      </c>
      <c r="C9" s="32">
        <f t="shared" si="0"/>
        <v>5.73</v>
      </c>
      <c r="D9" s="23">
        <f t="shared" si="1"/>
        <v>-2.0588235294117567E-2</v>
      </c>
      <c r="E9" s="24">
        <f t="shared" si="2"/>
        <v>0.97118644067796611</v>
      </c>
      <c r="F9" s="14">
        <v>601</v>
      </c>
      <c r="G9" s="14">
        <v>-1.76</v>
      </c>
      <c r="H9" s="32">
        <f t="shared" si="3"/>
        <v>1.24</v>
      </c>
      <c r="I9" s="23">
        <f t="shared" si="4"/>
        <v>-0.13200000000000003</v>
      </c>
      <c r="J9" s="24">
        <f t="shared" si="5"/>
        <v>0.21016949152542372</v>
      </c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  <c r="AA9" s="49"/>
    </row>
    <row r="10" spans="1:27" x14ac:dyDescent="0.25">
      <c r="A10" s="14">
        <v>41.7</v>
      </c>
      <c r="B10" s="14">
        <v>2.66</v>
      </c>
      <c r="C10" s="32">
        <f t="shared" si="0"/>
        <v>5.66</v>
      </c>
      <c r="D10" s="23">
        <f t="shared" si="1"/>
        <v>8.3870967741935573E-2</v>
      </c>
      <c r="E10" s="24">
        <f t="shared" si="2"/>
        <v>0.95932203389830506</v>
      </c>
      <c r="F10" s="14">
        <v>598.5</v>
      </c>
      <c r="G10" s="14">
        <v>-1.43</v>
      </c>
      <c r="H10" s="32">
        <f t="shared" si="3"/>
        <v>1.57</v>
      </c>
      <c r="I10" s="23">
        <f t="shared" si="4"/>
        <v>0.13600000000000004</v>
      </c>
      <c r="J10" s="24">
        <f t="shared" si="5"/>
        <v>0.26610169491525421</v>
      </c>
    </row>
    <row r="11" spans="1:27" x14ac:dyDescent="0.25">
      <c r="A11" s="14">
        <v>44.8</v>
      </c>
      <c r="B11" s="14">
        <v>2.92</v>
      </c>
      <c r="C11" s="32">
        <f t="shared" si="0"/>
        <v>5.92</v>
      </c>
      <c r="D11" s="23">
        <f t="shared" si="1"/>
        <v>1.6129032258064595E-2</v>
      </c>
      <c r="E11" s="24">
        <f t="shared" si="2"/>
        <v>1.0033898305084745</v>
      </c>
      <c r="F11" s="14">
        <v>596</v>
      </c>
      <c r="G11" s="14">
        <v>-1.77</v>
      </c>
      <c r="H11" s="32">
        <f t="shared" si="3"/>
        <v>1.23</v>
      </c>
      <c r="I11" s="23">
        <f t="shared" si="4"/>
        <v>-7.2727272727271183E-2</v>
      </c>
      <c r="J11" s="24">
        <f t="shared" si="5"/>
        <v>0.20847457627118643</v>
      </c>
    </row>
    <row r="12" spans="1:27" x14ac:dyDescent="0.25">
      <c r="A12" s="14">
        <v>47.9</v>
      </c>
      <c r="B12" s="14">
        <v>2.97</v>
      </c>
      <c r="C12" s="32">
        <f t="shared" si="0"/>
        <v>5.9700000000000006</v>
      </c>
      <c r="D12" s="23">
        <f t="shared" si="1"/>
        <v>-0.10937499999999993</v>
      </c>
      <c r="E12" s="24">
        <f t="shared" si="2"/>
        <v>1.0118644067796612</v>
      </c>
      <c r="F12" s="14">
        <v>593.79999999999995</v>
      </c>
      <c r="G12" s="14">
        <v>-1.61</v>
      </c>
      <c r="H12" s="32">
        <f t="shared" si="3"/>
        <v>1.39</v>
      </c>
      <c r="I12" s="23">
        <f t="shared" si="4"/>
        <v>-9.6428571428573001E-2</v>
      </c>
      <c r="J12" s="24">
        <f t="shared" si="5"/>
        <v>0.23559322033898303</v>
      </c>
    </row>
    <row r="13" spans="1:27" x14ac:dyDescent="0.25">
      <c r="A13" s="14">
        <v>51.1</v>
      </c>
      <c r="B13" s="14">
        <v>2.62</v>
      </c>
      <c r="C13" s="32">
        <f t="shared" si="0"/>
        <v>5.62</v>
      </c>
      <c r="D13" s="23">
        <f t="shared" si="1"/>
        <v>8.5714285714285715E-2</v>
      </c>
      <c r="E13" s="24">
        <f t="shared" si="2"/>
        <v>0.9525423728813559</v>
      </c>
      <c r="F13" s="14">
        <v>591</v>
      </c>
      <c r="G13" s="14">
        <v>-1.34</v>
      </c>
      <c r="H13" s="32">
        <f t="shared" si="3"/>
        <v>1.66</v>
      </c>
      <c r="I13" s="23">
        <f t="shared" si="4"/>
        <v>-0.39285714285714929</v>
      </c>
      <c r="J13" s="24">
        <f t="shared" si="5"/>
        <v>0.28135593220338978</v>
      </c>
    </row>
    <row r="14" spans="1:27" x14ac:dyDescent="0.25">
      <c r="A14" s="14">
        <v>53.9</v>
      </c>
      <c r="B14" s="14">
        <v>2.86</v>
      </c>
      <c r="C14" s="32">
        <f t="shared" si="0"/>
        <v>5.8599999999999994</v>
      </c>
      <c r="D14" s="23">
        <f t="shared" si="1"/>
        <v>3.7931034482758752E-2</v>
      </c>
      <c r="E14" s="24">
        <f t="shared" si="2"/>
        <v>0.99322033898305073</v>
      </c>
      <c r="F14" s="14">
        <v>588.20000000000005</v>
      </c>
      <c r="G14" s="14">
        <v>-0.24</v>
      </c>
      <c r="H14" s="32">
        <f t="shared" si="3"/>
        <v>2.76</v>
      </c>
      <c r="I14" s="23">
        <f t="shared" si="4"/>
        <v>-0.12258064516128943</v>
      </c>
      <c r="J14" s="24">
        <f t="shared" si="5"/>
        <v>0.46779661016949148</v>
      </c>
    </row>
    <row r="15" spans="1:27" x14ac:dyDescent="0.25">
      <c r="A15" s="14">
        <v>56.8</v>
      </c>
      <c r="B15" s="14">
        <v>2.97</v>
      </c>
      <c r="C15" s="32">
        <f t="shared" si="0"/>
        <v>5.9700000000000006</v>
      </c>
      <c r="D15" s="23">
        <f t="shared" si="1"/>
        <v>-3.5714285714286485E-3</v>
      </c>
      <c r="E15" s="24">
        <f t="shared" si="2"/>
        <v>1.0118644067796612</v>
      </c>
      <c r="F15" s="14">
        <v>585.1</v>
      </c>
      <c r="G15" s="14">
        <v>0.14000000000000001</v>
      </c>
      <c r="H15" s="32">
        <f t="shared" si="3"/>
        <v>3.14</v>
      </c>
      <c r="I15" s="23">
        <f t="shared" si="4"/>
        <v>-0.15357142857142481</v>
      </c>
      <c r="J15" s="24">
        <f t="shared" si="5"/>
        <v>0.53220338983050841</v>
      </c>
    </row>
    <row r="16" spans="1:27" x14ac:dyDescent="0.25">
      <c r="A16" s="14">
        <v>59.6</v>
      </c>
      <c r="B16" s="14">
        <v>2.96</v>
      </c>
      <c r="C16" s="32">
        <f t="shared" si="0"/>
        <v>5.96</v>
      </c>
      <c r="D16" s="23">
        <f t="shared" si="1"/>
        <v>-0.15833333333333338</v>
      </c>
      <c r="E16" s="24">
        <f t="shared" si="2"/>
        <v>1.0101694915254236</v>
      </c>
      <c r="F16" s="14">
        <v>582.29999999999995</v>
      </c>
      <c r="G16" s="14">
        <v>0.56999999999999995</v>
      </c>
      <c r="H16" s="32">
        <f t="shared" si="3"/>
        <v>3.57</v>
      </c>
      <c r="I16" s="23">
        <f t="shared" si="4"/>
        <v>-0.18571428571428877</v>
      </c>
      <c r="J16" s="24">
        <f t="shared" si="5"/>
        <v>0.60508474576271176</v>
      </c>
    </row>
    <row r="17" spans="1:14" x14ac:dyDescent="0.25">
      <c r="A17" s="14">
        <v>62</v>
      </c>
      <c r="B17" s="14">
        <v>2.58</v>
      </c>
      <c r="C17" s="32">
        <f t="shared" si="0"/>
        <v>5.58</v>
      </c>
      <c r="D17" s="23">
        <f t="shared" si="1"/>
        <v>0.14782608695652186</v>
      </c>
      <c r="E17" s="24">
        <f t="shared" si="2"/>
        <v>0.94576271186440675</v>
      </c>
      <c r="F17" s="14">
        <v>579.5</v>
      </c>
      <c r="G17" s="14">
        <v>1.0900000000000001</v>
      </c>
      <c r="H17" s="32">
        <f t="shared" si="3"/>
        <v>4.09</v>
      </c>
      <c r="I17" s="23">
        <f t="shared" si="4"/>
        <v>-1.6666666666666746E-2</v>
      </c>
      <c r="J17" s="24">
        <f t="shared" si="5"/>
        <v>0.6932203389830508</v>
      </c>
    </row>
    <row r="18" spans="1:14" x14ac:dyDescent="0.25">
      <c r="A18" s="14">
        <v>64.3</v>
      </c>
      <c r="B18" s="14">
        <v>2.92</v>
      </c>
      <c r="C18" s="32">
        <f t="shared" si="0"/>
        <v>5.92</v>
      </c>
      <c r="D18" s="23">
        <f t="shared" si="1"/>
        <v>-1.6666666666666642E-2</v>
      </c>
      <c r="E18" s="24">
        <f t="shared" si="2"/>
        <v>1.0033898305084745</v>
      </c>
      <c r="F18" s="14">
        <v>577.1</v>
      </c>
      <c r="G18" s="14">
        <v>1.1299999999999999</v>
      </c>
      <c r="H18" s="32">
        <f t="shared" si="3"/>
        <v>4.13</v>
      </c>
      <c r="I18" s="23">
        <f t="shared" si="4"/>
        <v>-0.19285714285713818</v>
      </c>
      <c r="J18" s="24">
        <f t="shared" si="5"/>
        <v>0.7</v>
      </c>
    </row>
    <row r="19" spans="1:14" x14ac:dyDescent="0.25">
      <c r="A19" s="14">
        <v>66.7</v>
      </c>
      <c r="B19" s="14">
        <v>2.88</v>
      </c>
      <c r="C19" s="32">
        <f t="shared" si="0"/>
        <v>5.88</v>
      </c>
      <c r="D19" s="23">
        <f t="shared" si="1"/>
        <v>1.7391304347826125E-2</v>
      </c>
      <c r="E19" s="24">
        <f t="shared" si="2"/>
        <v>0.99661016949152537</v>
      </c>
      <c r="F19" s="14">
        <v>574.29999999999995</v>
      </c>
      <c r="G19" s="14">
        <v>1.67</v>
      </c>
      <c r="H19" s="32">
        <f t="shared" si="3"/>
        <v>4.67</v>
      </c>
      <c r="I19" s="23">
        <f t="shared" si="4"/>
        <v>-0.17941176470588352</v>
      </c>
      <c r="J19" s="24">
        <f t="shared" si="5"/>
        <v>0.79152542372881352</v>
      </c>
    </row>
    <row r="20" spans="1:14" x14ac:dyDescent="0.25">
      <c r="A20" s="14">
        <v>69</v>
      </c>
      <c r="B20" s="14">
        <v>2.92</v>
      </c>
      <c r="C20" s="32">
        <f t="shared" si="0"/>
        <v>5.92</v>
      </c>
      <c r="D20" s="23">
        <f t="shared" si="1"/>
        <v>-2.4999999999999963E-2</v>
      </c>
      <c r="E20" s="24">
        <f t="shared" si="2"/>
        <v>1.0033898305084745</v>
      </c>
      <c r="F20" s="14">
        <v>570.9</v>
      </c>
      <c r="G20" s="14">
        <v>2.2799999999999998</v>
      </c>
      <c r="H20" s="32">
        <f t="shared" si="3"/>
        <v>5.2799999999999994</v>
      </c>
      <c r="I20" s="23">
        <f t="shared" si="4"/>
        <v>8.2352941176471087E-2</v>
      </c>
      <c r="J20" s="24">
        <f t="shared" si="5"/>
        <v>0.89491525423728802</v>
      </c>
    </row>
    <row r="21" spans="1:14" x14ac:dyDescent="0.25">
      <c r="A21" s="14">
        <v>71.400000000000006</v>
      </c>
      <c r="B21" s="14">
        <v>2.86</v>
      </c>
      <c r="C21" s="32">
        <f t="shared" si="0"/>
        <v>5.8599999999999994</v>
      </c>
      <c r="D21" s="23">
        <f t="shared" si="1"/>
        <v>-4.2307692307692352E-2</v>
      </c>
      <c r="E21" s="24">
        <f t="shared" si="2"/>
        <v>0.99322033898305073</v>
      </c>
      <c r="F21" s="14">
        <v>567.5</v>
      </c>
      <c r="G21" s="14">
        <v>2</v>
      </c>
      <c r="H21" s="32">
        <f t="shared" si="3"/>
        <v>5</v>
      </c>
      <c r="I21" s="23">
        <f t="shared" si="4"/>
        <v>-0.19999999999999996</v>
      </c>
      <c r="J21" s="24">
        <f t="shared" si="5"/>
        <v>0.84745762711864403</v>
      </c>
      <c r="L21" s="55" t="s">
        <v>50</v>
      </c>
      <c r="M21" s="55" t="s">
        <v>51</v>
      </c>
      <c r="N21" s="54"/>
    </row>
    <row r="22" spans="1:14" x14ac:dyDescent="0.25">
      <c r="A22" s="14">
        <v>74</v>
      </c>
      <c r="B22" s="14">
        <v>2.75</v>
      </c>
      <c r="C22" s="32">
        <f t="shared" si="0"/>
        <v>5.75</v>
      </c>
      <c r="D22" s="23">
        <f t="shared" si="1"/>
        <v>8.3333333333333204E-2</v>
      </c>
      <c r="E22" s="24">
        <f t="shared" si="2"/>
        <v>0.97457627118644063</v>
      </c>
      <c r="F22" s="14">
        <v>563.5</v>
      </c>
      <c r="G22" s="14">
        <v>2.8</v>
      </c>
      <c r="H22" s="32">
        <f t="shared" si="3"/>
        <v>5.8</v>
      </c>
      <c r="I22" s="23">
        <f t="shared" si="4"/>
        <v>0.16976744186046691</v>
      </c>
      <c r="J22" s="24">
        <f t="shared" si="5"/>
        <v>0.98305084745762705</v>
      </c>
      <c r="L22" s="56">
        <v>586</v>
      </c>
      <c r="M22" s="56">
        <v>591</v>
      </c>
      <c r="N22" s="57"/>
    </row>
    <row r="23" spans="1:14" x14ac:dyDescent="0.25">
      <c r="A23" s="14">
        <v>76.400000000000006</v>
      </c>
      <c r="B23" s="14">
        <v>2.95</v>
      </c>
      <c r="C23" s="32">
        <f t="shared" si="0"/>
        <v>5.95</v>
      </c>
      <c r="D23" s="23">
        <f t="shared" si="1"/>
        <v>-7.6923076923077163E-2</v>
      </c>
      <c r="E23" s="24">
        <f t="shared" si="2"/>
        <v>1.0084745762711864</v>
      </c>
      <c r="F23" s="14">
        <v>559.20000000000005</v>
      </c>
      <c r="G23" s="14">
        <v>2.0699999999999998</v>
      </c>
      <c r="H23" s="32">
        <f t="shared" si="3"/>
        <v>5.07</v>
      </c>
      <c r="I23" s="23">
        <f t="shared" si="4"/>
        <v>-0.11956521739130381</v>
      </c>
      <c r="J23" s="24">
        <f t="shared" si="5"/>
        <v>0.85932203389830508</v>
      </c>
      <c r="L23" s="55" t="s">
        <v>52</v>
      </c>
      <c r="M23" s="55" t="s">
        <v>53</v>
      </c>
      <c r="N23" s="55" t="s">
        <v>54</v>
      </c>
    </row>
    <row r="24" spans="1:14" x14ac:dyDescent="0.25">
      <c r="A24" s="14">
        <v>79</v>
      </c>
      <c r="B24" s="14">
        <v>2.75</v>
      </c>
      <c r="C24" s="32">
        <f t="shared" si="0"/>
        <v>5.75</v>
      </c>
      <c r="D24" s="23">
        <f t="shared" si="1"/>
        <v>-0.10434782608695674</v>
      </c>
      <c r="E24" s="24">
        <f t="shared" si="2"/>
        <v>0.97457627118644063</v>
      </c>
      <c r="F24" s="14">
        <v>554.6</v>
      </c>
      <c r="G24" s="14">
        <v>2.62</v>
      </c>
      <c r="H24" s="32">
        <f t="shared" si="3"/>
        <v>5.62</v>
      </c>
      <c r="I24" s="23">
        <f t="shared" si="4"/>
        <v>6.2790697674417612E-2</v>
      </c>
      <c r="J24" s="24">
        <f t="shared" si="5"/>
        <v>0.9525423728813559</v>
      </c>
      <c r="L24" s="58" t="s">
        <v>57</v>
      </c>
      <c r="M24" s="58" t="s">
        <v>57</v>
      </c>
      <c r="N24" s="58">
        <f>100*((H202-C9)/C9)</f>
        <v>-17.626527050610829</v>
      </c>
    </row>
    <row r="25" spans="1:14" x14ac:dyDescent="0.25">
      <c r="A25" s="14">
        <v>81.3</v>
      </c>
      <c r="B25" s="14">
        <v>2.5099999999999998</v>
      </c>
      <c r="C25" s="32">
        <f t="shared" si="0"/>
        <v>5.51</v>
      </c>
      <c r="D25" s="23">
        <f t="shared" si="1"/>
        <v>3.8095238095237974E-2</v>
      </c>
      <c r="E25" s="24">
        <f t="shared" si="2"/>
        <v>0.93389830508474569</v>
      </c>
      <c r="F25" s="14">
        <v>550.29999999999995</v>
      </c>
      <c r="G25" s="14">
        <v>2.35</v>
      </c>
      <c r="H25" s="32">
        <f t="shared" si="3"/>
        <v>5.35</v>
      </c>
      <c r="I25" s="23">
        <f t="shared" si="4"/>
        <v>-0.1750000000000044</v>
      </c>
      <c r="J25" s="24">
        <f t="shared" si="5"/>
        <v>0.90677966101694907</v>
      </c>
      <c r="L25" s="55" t="s">
        <v>55</v>
      </c>
      <c r="M25" s="55" t="s">
        <v>56</v>
      </c>
    </row>
    <row r="26" spans="1:14" x14ac:dyDescent="0.25">
      <c r="A26" s="14">
        <v>83.4</v>
      </c>
      <c r="B26" s="14">
        <v>2.59</v>
      </c>
      <c r="C26" s="32">
        <f t="shared" si="0"/>
        <v>5.59</v>
      </c>
      <c r="D26" s="23">
        <f t="shared" si="1"/>
        <v>0.22083333333333421</v>
      </c>
      <c r="E26" s="24">
        <f t="shared" si="2"/>
        <v>0.94745762711864401</v>
      </c>
      <c r="F26" s="14">
        <v>546.70000000000005</v>
      </c>
      <c r="G26" s="14">
        <v>2.98</v>
      </c>
      <c r="H26" s="32">
        <f t="shared" si="3"/>
        <v>5.98</v>
      </c>
      <c r="I26" s="23">
        <f t="shared" si="4"/>
        <v>1.621621621621603E-2</v>
      </c>
      <c r="J26" s="24">
        <f t="shared" si="5"/>
        <v>1.0135593220338983</v>
      </c>
      <c r="L26" s="59"/>
      <c r="M26" s="59"/>
    </row>
    <row r="27" spans="1:14" x14ac:dyDescent="0.25">
      <c r="A27" s="14">
        <v>85.8</v>
      </c>
      <c r="B27" s="14">
        <v>3.12</v>
      </c>
      <c r="C27" s="32">
        <f t="shared" si="0"/>
        <v>6.12</v>
      </c>
      <c r="D27" s="23">
        <f t="shared" si="1"/>
        <v>-0.22916666666666624</v>
      </c>
      <c r="E27" s="24">
        <f t="shared" si="2"/>
        <v>1.0372881355932202</v>
      </c>
      <c r="F27" s="14">
        <v>543</v>
      </c>
      <c r="G27" s="14">
        <v>2.92</v>
      </c>
      <c r="H27" s="32">
        <f t="shared" si="3"/>
        <v>5.92</v>
      </c>
      <c r="I27" s="23">
        <f t="shared" si="4"/>
        <v>-5.4545454545455348E-2</v>
      </c>
      <c r="J27" s="24">
        <f t="shared" si="5"/>
        <v>1.0033898305084745</v>
      </c>
    </row>
    <row r="28" spans="1:14" x14ac:dyDescent="0.25">
      <c r="A28" s="14">
        <v>88.2</v>
      </c>
      <c r="B28" s="14">
        <v>2.57</v>
      </c>
      <c r="C28" s="32">
        <f t="shared" si="0"/>
        <v>5.57</v>
      </c>
      <c r="D28" s="23">
        <f t="shared" si="1"/>
        <v>0.26153846153846216</v>
      </c>
      <c r="E28" s="24">
        <f t="shared" si="2"/>
        <v>0.94406779661016949</v>
      </c>
      <c r="F28" s="14">
        <v>539.70000000000005</v>
      </c>
      <c r="G28" s="14">
        <v>3.1</v>
      </c>
      <c r="H28" s="32">
        <f t="shared" si="3"/>
        <v>6.1</v>
      </c>
      <c r="I28" s="23">
        <f t="shared" si="4"/>
        <v>2.9032258064516012E-2</v>
      </c>
      <c r="J28" s="24">
        <f t="shared" si="5"/>
        <v>1.0338983050847457</v>
      </c>
    </row>
    <row r="29" spans="1:14" x14ac:dyDescent="0.25">
      <c r="A29" s="14">
        <v>90.8</v>
      </c>
      <c r="B29" s="14">
        <v>3.25</v>
      </c>
      <c r="C29" s="32">
        <f t="shared" si="0"/>
        <v>6.25</v>
      </c>
      <c r="D29" s="23">
        <f t="shared" si="1"/>
        <v>3.0769230769230695E-2</v>
      </c>
      <c r="E29" s="24">
        <f t="shared" si="2"/>
        <v>1.0593220338983049</v>
      </c>
      <c r="F29" s="14">
        <v>536.6</v>
      </c>
      <c r="G29" s="14">
        <v>3.01</v>
      </c>
      <c r="H29" s="32">
        <f t="shared" si="3"/>
        <v>6.01</v>
      </c>
      <c r="I29" s="23">
        <f t="shared" si="4"/>
        <v>-6.0606060606059409E-3</v>
      </c>
      <c r="J29" s="24">
        <f t="shared" si="5"/>
        <v>1.01864406779661</v>
      </c>
    </row>
    <row r="30" spans="1:14" x14ac:dyDescent="0.25">
      <c r="A30" s="14">
        <v>93.4</v>
      </c>
      <c r="B30" s="14">
        <v>3.33</v>
      </c>
      <c r="C30" s="32">
        <f t="shared" si="0"/>
        <v>6.33</v>
      </c>
      <c r="D30" s="23">
        <f t="shared" si="1"/>
        <v>-0.10833333333333381</v>
      </c>
      <c r="E30" s="24">
        <f t="shared" si="2"/>
        <v>1.0728813559322032</v>
      </c>
      <c r="F30" s="14">
        <v>533.29999999999995</v>
      </c>
      <c r="G30" s="14">
        <v>3.03</v>
      </c>
      <c r="H30" s="32">
        <f t="shared" si="3"/>
        <v>6.0299999999999994</v>
      </c>
      <c r="I30" s="23">
        <f t="shared" si="4"/>
        <v>0.12258064516129388</v>
      </c>
      <c r="J30" s="24">
        <f t="shared" si="5"/>
        <v>1.0220338983050845</v>
      </c>
    </row>
    <row r="31" spans="1:14" x14ac:dyDescent="0.25">
      <c r="A31" s="14">
        <v>95.8</v>
      </c>
      <c r="B31" s="14">
        <v>3.07</v>
      </c>
      <c r="C31" s="32">
        <f t="shared" si="0"/>
        <v>6.07</v>
      </c>
      <c r="D31" s="23">
        <f t="shared" si="1"/>
        <v>-3.0769230769230525E-2</v>
      </c>
      <c r="E31" s="24">
        <f t="shared" si="2"/>
        <v>1.0288135593220338</v>
      </c>
      <c r="F31" s="14">
        <v>530.20000000000005</v>
      </c>
      <c r="G31" s="14">
        <v>2.65</v>
      </c>
      <c r="H31" s="32">
        <f t="shared" si="3"/>
        <v>5.65</v>
      </c>
      <c r="I31" s="23">
        <f t="shared" si="4"/>
        <v>-0.14166666666666583</v>
      </c>
      <c r="J31" s="24">
        <f t="shared" si="5"/>
        <v>0.9576271186440678</v>
      </c>
    </row>
    <row r="32" spans="1:14" x14ac:dyDescent="0.25">
      <c r="A32" s="14">
        <v>98.4</v>
      </c>
      <c r="B32" s="14">
        <v>2.99</v>
      </c>
      <c r="C32" s="32">
        <f t="shared" si="0"/>
        <v>5.99</v>
      </c>
      <c r="D32" s="23">
        <f t="shared" si="1"/>
        <v>1.6666666666666555E-2</v>
      </c>
      <c r="E32" s="24">
        <f t="shared" si="2"/>
        <v>1.0152542372881355</v>
      </c>
      <c r="F32" s="14">
        <v>526.6</v>
      </c>
      <c r="G32" s="14">
        <v>3.16</v>
      </c>
      <c r="H32" s="32">
        <f t="shared" si="3"/>
        <v>6.16</v>
      </c>
      <c r="I32" s="23">
        <f t="shared" si="4"/>
        <v>-2.7027027027026118E-3</v>
      </c>
      <c r="J32" s="24">
        <f t="shared" si="5"/>
        <v>1.0440677966101695</v>
      </c>
    </row>
    <row r="33" spans="1:10" x14ac:dyDescent="0.25">
      <c r="A33" s="14">
        <v>100.8</v>
      </c>
      <c r="B33" s="14">
        <v>3.03</v>
      </c>
      <c r="C33" s="32">
        <f t="shared" si="0"/>
        <v>6.0299999999999994</v>
      </c>
      <c r="D33" s="23">
        <f t="shared" si="1"/>
        <v>3.4615384615384617E-2</v>
      </c>
      <c r="E33" s="24">
        <f t="shared" si="2"/>
        <v>1.0220338983050845</v>
      </c>
      <c r="F33" s="14">
        <v>522.9</v>
      </c>
      <c r="G33" s="14">
        <v>3.17</v>
      </c>
      <c r="H33" s="32">
        <f t="shared" si="3"/>
        <v>6.17</v>
      </c>
      <c r="I33" s="23">
        <f t="shared" si="4"/>
        <v>0.16388888888888781</v>
      </c>
      <c r="J33" s="24">
        <f t="shared" si="5"/>
        <v>1.0457627118644066</v>
      </c>
    </row>
    <row r="34" spans="1:10" x14ac:dyDescent="0.25">
      <c r="A34" s="14">
        <v>103.4</v>
      </c>
      <c r="B34" s="14">
        <v>3.12</v>
      </c>
      <c r="C34" s="32">
        <f t="shared" si="0"/>
        <v>6.12</v>
      </c>
      <c r="D34" s="23">
        <f t="shared" si="1"/>
        <v>7.0370370370370652E-2</v>
      </c>
      <c r="E34" s="24">
        <f t="shared" si="2"/>
        <v>1.0372881355932202</v>
      </c>
      <c r="F34" s="14">
        <v>519.29999999999995</v>
      </c>
      <c r="G34" s="14">
        <v>2.58</v>
      </c>
      <c r="H34" s="32">
        <f t="shared" si="3"/>
        <v>5.58</v>
      </c>
      <c r="I34" s="23">
        <f t="shared" si="4"/>
        <v>-0.11944444444444738</v>
      </c>
      <c r="J34" s="24">
        <f t="shared" si="5"/>
        <v>0.94576271186440675</v>
      </c>
    </row>
    <row r="35" spans="1:10" x14ac:dyDescent="0.25">
      <c r="A35" s="14">
        <v>106.1</v>
      </c>
      <c r="B35" s="14">
        <v>3.31</v>
      </c>
      <c r="C35" s="32">
        <f t="shared" si="0"/>
        <v>6.3100000000000005</v>
      </c>
      <c r="D35" s="23">
        <f t="shared" si="1"/>
        <v>1.92307692307691E-2</v>
      </c>
      <c r="E35" s="24">
        <f t="shared" si="2"/>
        <v>1.0694915254237289</v>
      </c>
      <c r="F35" s="14">
        <v>515.70000000000005</v>
      </c>
      <c r="G35" s="14">
        <v>3.01</v>
      </c>
      <c r="H35" s="32">
        <f t="shared" si="3"/>
        <v>6.01</v>
      </c>
      <c r="I35" s="23">
        <f t="shared" si="4"/>
        <v>8.4848484848483036E-2</v>
      </c>
      <c r="J35" s="24">
        <f t="shared" si="5"/>
        <v>1.01864406779661</v>
      </c>
    </row>
    <row r="36" spans="1:10" x14ac:dyDescent="0.25">
      <c r="A36" s="14">
        <v>108.7</v>
      </c>
      <c r="B36" s="14">
        <v>3.36</v>
      </c>
      <c r="C36" s="32">
        <f t="shared" si="0"/>
        <v>6.3599999999999994</v>
      </c>
      <c r="D36" s="23">
        <f t="shared" si="1"/>
        <v>5.5172413793103663E-2</v>
      </c>
      <c r="E36" s="24">
        <f t="shared" si="2"/>
        <v>1.0779661016949151</v>
      </c>
      <c r="F36" s="14">
        <v>512.4</v>
      </c>
      <c r="G36" s="14">
        <v>2.73</v>
      </c>
      <c r="H36" s="32">
        <f t="shared" si="3"/>
        <v>5.73</v>
      </c>
      <c r="I36" s="23">
        <f t="shared" si="4"/>
        <v>-3.2432432432432559E-2</v>
      </c>
      <c r="J36" s="24">
        <f t="shared" si="5"/>
        <v>0.97118644067796611</v>
      </c>
    </row>
    <row r="37" spans="1:10" x14ac:dyDescent="0.25">
      <c r="A37" s="14">
        <v>111.6</v>
      </c>
      <c r="B37" s="14">
        <v>3.52</v>
      </c>
      <c r="C37" s="32">
        <f t="shared" si="0"/>
        <v>6.52</v>
      </c>
      <c r="D37" s="23">
        <f t="shared" si="1"/>
        <v>-8.8888888888888878E-2</v>
      </c>
      <c r="E37" s="24">
        <f t="shared" si="2"/>
        <v>1.1050847457627118</v>
      </c>
      <c r="F37" s="14">
        <v>508.7</v>
      </c>
      <c r="G37" s="14">
        <v>2.85</v>
      </c>
      <c r="H37" s="32">
        <f t="shared" si="3"/>
        <v>5.85</v>
      </c>
      <c r="I37" s="23">
        <f t="shared" si="4"/>
        <v>-0.15555555555555706</v>
      </c>
      <c r="J37" s="24">
        <f t="shared" si="5"/>
        <v>0.99152542372881347</v>
      </c>
    </row>
    <row r="38" spans="1:10" x14ac:dyDescent="0.25">
      <c r="A38" s="14">
        <v>114.3</v>
      </c>
      <c r="B38" s="14">
        <v>3.28</v>
      </c>
      <c r="C38" s="32">
        <f t="shared" si="0"/>
        <v>6.2799999999999994</v>
      </c>
      <c r="D38" s="23">
        <f t="shared" si="1"/>
        <v>3.448275862068962E-2</v>
      </c>
      <c r="E38" s="24">
        <f t="shared" si="2"/>
        <v>1.0644067796610168</v>
      </c>
      <c r="F38" s="14">
        <v>505.1</v>
      </c>
      <c r="G38" s="14">
        <v>3.41</v>
      </c>
      <c r="H38" s="32">
        <f t="shared" si="3"/>
        <v>6.41</v>
      </c>
      <c r="I38" s="23">
        <f t="shared" si="4"/>
        <v>3.3333333333333312E-2</v>
      </c>
      <c r="J38" s="24">
        <f t="shared" si="5"/>
        <v>1.0864406779661016</v>
      </c>
    </row>
    <row r="39" spans="1:10" x14ac:dyDescent="0.25">
      <c r="A39" s="14">
        <v>117.2</v>
      </c>
      <c r="B39" s="14">
        <v>3.38</v>
      </c>
      <c r="C39" s="32">
        <f t="shared" si="0"/>
        <v>6.38</v>
      </c>
      <c r="D39" s="23">
        <f t="shared" si="1"/>
        <v>7.6923076923077162E-3</v>
      </c>
      <c r="E39" s="24">
        <f t="shared" si="2"/>
        <v>1.0813559322033897</v>
      </c>
      <c r="F39" s="14">
        <v>501.8</v>
      </c>
      <c r="G39" s="14">
        <v>3.3</v>
      </c>
      <c r="H39" s="32">
        <f t="shared" si="3"/>
        <v>6.3</v>
      </c>
      <c r="I39" s="23">
        <f t="shared" si="4"/>
        <v>-6.6666666666666305E-2</v>
      </c>
      <c r="J39" s="24">
        <f t="shared" si="5"/>
        <v>1.0677966101694913</v>
      </c>
    </row>
    <row r="40" spans="1:10" x14ac:dyDescent="0.25">
      <c r="A40" s="14">
        <v>119.8</v>
      </c>
      <c r="B40" s="14">
        <v>3.4</v>
      </c>
      <c r="C40" s="32">
        <f t="shared" si="0"/>
        <v>6.4</v>
      </c>
      <c r="D40" s="23">
        <f t="shared" si="1"/>
        <v>-8.3333333333333329E-2</v>
      </c>
      <c r="E40" s="24">
        <f t="shared" si="2"/>
        <v>1.0847457627118644</v>
      </c>
      <c r="F40" s="14">
        <v>498.2</v>
      </c>
      <c r="G40" s="14">
        <v>3.54</v>
      </c>
      <c r="H40" s="32">
        <f t="shared" si="3"/>
        <v>6.54</v>
      </c>
      <c r="I40" s="23">
        <f t="shared" si="4"/>
        <v>0.16060606060606014</v>
      </c>
      <c r="J40" s="24">
        <f t="shared" si="5"/>
        <v>1.1084745762711863</v>
      </c>
    </row>
    <row r="41" spans="1:10" x14ac:dyDescent="0.25">
      <c r="A41" s="14">
        <v>122.8</v>
      </c>
      <c r="B41" s="14">
        <v>3.15</v>
      </c>
      <c r="C41" s="32">
        <f t="shared" si="0"/>
        <v>6.15</v>
      </c>
      <c r="D41" s="23">
        <f t="shared" si="1"/>
        <v>3.4615384615384617E-2</v>
      </c>
      <c r="E41" s="24">
        <f t="shared" si="2"/>
        <v>1.0423728813559321</v>
      </c>
      <c r="F41" s="14">
        <v>494.9</v>
      </c>
      <c r="G41" s="14">
        <v>3.01</v>
      </c>
      <c r="H41" s="32">
        <f t="shared" si="3"/>
        <v>6.01</v>
      </c>
      <c r="I41" s="23">
        <f t="shared" si="4"/>
        <v>-4.84848484848492E-2</v>
      </c>
      <c r="J41" s="24">
        <f t="shared" si="5"/>
        <v>1.01864406779661</v>
      </c>
    </row>
    <row r="42" spans="1:10" x14ac:dyDescent="0.25">
      <c r="A42" s="14">
        <v>125.4</v>
      </c>
      <c r="B42" s="14">
        <v>3.24</v>
      </c>
      <c r="C42" s="32">
        <f t="shared" si="0"/>
        <v>6.24</v>
      </c>
      <c r="D42" s="23">
        <f t="shared" si="1"/>
        <v>-5.8333333333333591E-2</v>
      </c>
      <c r="E42" s="24">
        <f t="shared" si="2"/>
        <v>1.0576271186440678</v>
      </c>
      <c r="F42" s="14">
        <v>491.6</v>
      </c>
      <c r="G42" s="14">
        <v>3.17</v>
      </c>
      <c r="H42" s="32">
        <f t="shared" si="3"/>
        <v>6.17</v>
      </c>
      <c r="I42" s="23">
        <f t="shared" si="4"/>
        <v>7.8787878787878449E-2</v>
      </c>
      <c r="J42" s="24">
        <f t="shared" si="5"/>
        <v>1.0457627118644066</v>
      </c>
    </row>
    <row r="43" spans="1:10" x14ac:dyDescent="0.25">
      <c r="A43" s="14">
        <v>127.8</v>
      </c>
      <c r="B43" s="14">
        <v>3.1</v>
      </c>
      <c r="C43" s="32">
        <f t="shared" si="0"/>
        <v>6.1</v>
      </c>
      <c r="D43" s="23">
        <f t="shared" si="1"/>
        <v>6.6666666666666485E-2</v>
      </c>
      <c r="E43" s="24">
        <f t="shared" si="2"/>
        <v>1.0338983050847457</v>
      </c>
      <c r="F43" s="14">
        <v>488.3</v>
      </c>
      <c r="G43" s="14">
        <v>2.91</v>
      </c>
      <c r="H43" s="32">
        <f t="shared" si="3"/>
        <v>5.91</v>
      </c>
      <c r="I43" s="23">
        <f t="shared" si="4"/>
        <v>-2.424242424242418E-2</v>
      </c>
      <c r="J43" s="24">
        <f t="shared" si="5"/>
        <v>1.0016949152542372</v>
      </c>
    </row>
    <row r="44" spans="1:10" x14ac:dyDescent="0.25">
      <c r="A44" s="14">
        <v>130.5</v>
      </c>
      <c r="B44" s="14">
        <v>3.28</v>
      </c>
      <c r="C44" s="32">
        <f t="shared" si="0"/>
        <v>6.2799999999999994</v>
      </c>
      <c r="D44" s="23">
        <f t="shared" si="1"/>
        <v>2.4999999999999963E-2</v>
      </c>
      <c r="E44" s="24">
        <f t="shared" si="2"/>
        <v>1.0644067796610168</v>
      </c>
      <c r="F44" s="14">
        <v>485</v>
      </c>
      <c r="G44" s="14">
        <v>2.99</v>
      </c>
      <c r="H44" s="32">
        <f t="shared" si="3"/>
        <v>5.99</v>
      </c>
      <c r="I44" s="23">
        <f t="shared" si="4"/>
        <v>3.6363636363636272E-2</v>
      </c>
      <c r="J44" s="24">
        <f t="shared" si="5"/>
        <v>1.0152542372881355</v>
      </c>
    </row>
    <row r="45" spans="1:10" x14ac:dyDescent="0.25">
      <c r="A45" s="14">
        <v>132.9</v>
      </c>
      <c r="B45" s="14">
        <v>3.34</v>
      </c>
      <c r="C45" s="32">
        <f t="shared" si="0"/>
        <v>6.34</v>
      </c>
      <c r="D45" s="23">
        <f t="shared" si="1"/>
        <v>7.6923076923077163E-2</v>
      </c>
      <c r="E45" s="24">
        <f t="shared" si="2"/>
        <v>1.0745762711864406</v>
      </c>
      <c r="F45" s="14">
        <v>481.7</v>
      </c>
      <c r="G45" s="14">
        <v>2.87</v>
      </c>
      <c r="H45" s="32">
        <f t="shared" si="3"/>
        <v>5.87</v>
      </c>
      <c r="I45" s="23">
        <f t="shared" si="4"/>
        <v>-3.1250000000000139E-2</v>
      </c>
      <c r="J45" s="24">
        <f t="shared" si="5"/>
        <v>0.9949152542372881</v>
      </c>
    </row>
    <row r="46" spans="1:10" x14ac:dyDescent="0.25">
      <c r="A46" s="14">
        <v>135.5</v>
      </c>
      <c r="B46" s="14">
        <v>3.54</v>
      </c>
      <c r="C46" s="32">
        <f t="shared" si="0"/>
        <v>6.54</v>
      </c>
      <c r="D46" s="23">
        <f t="shared" si="1"/>
        <v>-1.8518518518518531E-2</v>
      </c>
      <c r="E46" s="24">
        <f t="shared" si="2"/>
        <v>1.1084745762711863</v>
      </c>
      <c r="F46" s="14">
        <v>478.5</v>
      </c>
      <c r="G46" s="14">
        <v>2.97</v>
      </c>
      <c r="H46" s="32">
        <f t="shared" si="3"/>
        <v>5.9700000000000006</v>
      </c>
      <c r="I46" s="23">
        <f t="shared" si="4"/>
        <v>-2.7272727272727136E-2</v>
      </c>
      <c r="J46" s="24">
        <f t="shared" si="5"/>
        <v>1.0118644067796612</v>
      </c>
    </row>
    <row r="47" spans="1:10" x14ac:dyDescent="0.25">
      <c r="A47" s="14">
        <v>138.19999999999999</v>
      </c>
      <c r="B47" s="14">
        <v>3.49</v>
      </c>
      <c r="C47" s="32">
        <f t="shared" si="0"/>
        <v>6.49</v>
      </c>
      <c r="D47" s="23">
        <f t="shared" si="1"/>
        <v>4.1379310344827391E-2</v>
      </c>
      <c r="E47" s="24">
        <f t="shared" si="2"/>
        <v>1.0999999999999999</v>
      </c>
      <c r="F47" s="14">
        <v>475.2</v>
      </c>
      <c r="G47" s="14">
        <v>3.06</v>
      </c>
      <c r="H47" s="32">
        <f t="shared" si="3"/>
        <v>6.0600000000000005</v>
      </c>
      <c r="I47" s="23">
        <f t="shared" si="4"/>
        <v>9.0909090909091356E-3</v>
      </c>
      <c r="J47" s="24">
        <f t="shared" si="5"/>
        <v>1.0271186440677966</v>
      </c>
    </row>
    <row r="48" spans="1:10" x14ac:dyDescent="0.25">
      <c r="A48" s="14">
        <v>141.1</v>
      </c>
      <c r="B48" s="14">
        <v>3.61</v>
      </c>
      <c r="C48" s="32">
        <f t="shared" si="0"/>
        <v>6.6099999999999994</v>
      </c>
      <c r="D48" s="23">
        <f t="shared" si="1"/>
        <v>-0.14074074074073981</v>
      </c>
      <c r="E48" s="24">
        <f t="shared" si="2"/>
        <v>1.1203389830508472</v>
      </c>
      <c r="F48" s="14">
        <v>471.9</v>
      </c>
      <c r="G48" s="14">
        <v>3.03</v>
      </c>
      <c r="H48" s="32">
        <f t="shared" si="3"/>
        <v>6.0299999999999994</v>
      </c>
      <c r="I48" s="23">
        <f t="shared" si="4"/>
        <v>9.1666666666667437E-2</v>
      </c>
      <c r="J48" s="24">
        <f t="shared" si="5"/>
        <v>1.0220338983050845</v>
      </c>
    </row>
    <row r="49" spans="1:10" x14ac:dyDescent="0.25">
      <c r="A49" s="14">
        <v>143.80000000000001</v>
      </c>
      <c r="B49" s="14">
        <v>3.23</v>
      </c>
      <c r="C49" s="32">
        <f t="shared" si="0"/>
        <v>6.23</v>
      </c>
      <c r="D49" s="23">
        <f t="shared" si="1"/>
        <v>1.481481481481489E-2</v>
      </c>
      <c r="E49" s="24">
        <f t="shared" si="2"/>
        <v>1.0559322033898306</v>
      </c>
      <c r="F49" s="14">
        <v>468.3</v>
      </c>
      <c r="G49" s="14">
        <v>2.7</v>
      </c>
      <c r="H49" s="32">
        <f t="shared" si="3"/>
        <v>5.7</v>
      </c>
      <c r="I49" s="23">
        <f t="shared" si="4"/>
        <v>-7.5000000000000192E-2</v>
      </c>
      <c r="J49" s="24">
        <f t="shared" si="5"/>
        <v>0.96610169491525422</v>
      </c>
    </row>
    <row r="50" spans="1:10" x14ac:dyDescent="0.25">
      <c r="A50" s="14">
        <v>146.5</v>
      </c>
      <c r="B50" s="14">
        <v>3.27</v>
      </c>
      <c r="C50" s="32">
        <f t="shared" si="0"/>
        <v>6.27</v>
      </c>
      <c r="D50" s="23">
        <f t="shared" si="1"/>
        <v>0.18888888888888961</v>
      </c>
      <c r="E50" s="24">
        <f t="shared" si="2"/>
        <v>1.0627118644067794</v>
      </c>
      <c r="F50" s="14">
        <v>465.1</v>
      </c>
      <c r="G50" s="14">
        <v>2.94</v>
      </c>
      <c r="H50" s="32">
        <f t="shared" si="3"/>
        <v>5.9399999999999995</v>
      </c>
      <c r="I50" s="23">
        <f t="shared" si="4"/>
        <v>-6.3888888888888481E-2</v>
      </c>
      <c r="J50" s="24">
        <f t="shared" si="5"/>
        <v>1.006779661016949</v>
      </c>
    </row>
    <row r="51" spans="1:10" x14ac:dyDescent="0.25">
      <c r="A51" s="14">
        <v>149.19999999999999</v>
      </c>
      <c r="B51" s="14">
        <v>3.78</v>
      </c>
      <c r="C51" s="32">
        <f t="shared" si="0"/>
        <v>6.7799999999999994</v>
      </c>
      <c r="D51" s="23">
        <f t="shared" si="1"/>
        <v>-4.9999999999999524E-2</v>
      </c>
      <c r="E51" s="24">
        <f t="shared" si="2"/>
        <v>1.1491525423728812</v>
      </c>
      <c r="F51" s="14">
        <v>461.5</v>
      </c>
      <c r="G51" s="14">
        <v>3.17</v>
      </c>
      <c r="H51" s="32">
        <f t="shared" si="3"/>
        <v>6.17</v>
      </c>
      <c r="I51" s="23">
        <f t="shared" si="4"/>
        <v>-8.2857142857142865E-2</v>
      </c>
      <c r="J51" s="24">
        <f t="shared" si="5"/>
        <v>1.0457627118644066</v>
      </c>
    </row>
    <row r="52" spans="1:10" x14ac:dyDescent="0.25">
      <c r="A52" s="14">
        <v>151.80000000000001</v>
      </c>
      <c r="B52" s="14">
        <v>3.65</v>
      </c>
      <c r="C52" s="32">
        <f t="shared" si="0"/>
        <v>6.65</v>
      </c>
      <c r="D52" s="23">
        <f t="shared" si="1"/>
        <v>-3.6666666666666625E-2</v>
      </c>
      <c r="E52" s="24">
        <f t="shared" si="2"/>
        <v>1.1271186440677965</v>
      </c>
      <c r="F52" s="14">
        <v>458</v>
      </c>
      <c r="G52" s="14">
        <v>3.46</v>
      </c>
      <c r="H52" s="32">
        <f t="shared" si="3"/>
        <v>6.46</v>
      </c>
      <c r="I52" s="23">
        <f t="shared" si="4"/>
        <v>0.12499999999999926</v>
      </c>
      <c r="J52" s="24">
        <f t="shared" si="5"/>
        <v>1.094915254237288</v>
      </c>
    </row>
    <row r="53" spans="1:10" x14ac:dyDescent="0.25">
      <c r="A53" s="14">
        <v>154.80000000000001</v>
      </c>
      <c r="B53" s="14">
        <v>3.54</v>
      </c>
      <c r="C53" s="32">
        <f t="shared" si="0"/>
        <v>6.54</v>
      </c>
      <c r="D53" s="23">
        <f t="shared" si="1"/>
        <v>7.5862068965517754E-2</v>
      </c>
      <c r="E53" s="24">
        <f t="shared" si="2"/>
        <v>1.1084745762711863</v>
      </c>
      <c r="F53" s="14">
        <v>454.4</v>
      </c>
      <c r="G53" s="14">
        <v>3.01</v>
      </c>
      <c r="H53" s="32">
        <f t="shared" si="3"/>
        <v>6.01</v>
      </c>
      <c r="I53" s="23">
        <f t="shared" si="4"/>
        <v>-2.8571428571429231E-3</v>
      </c>
      <c r="J53" s="24">
        <f t="shared" si="5"/>
        <v>1.01864406779661</v>
      </c>
    </row>
    <row r="54" spans="1:10" x14ac:dyDescent="0.25">
      <c r="A54" s="14">
        <v>157.69999999999999</v>
      </c>
      <c r="B54" s="14">
        <v>3.76</v>
      </c>
      <c r="C54" s="32">
        <f t="shared" si="0"/>
        <v>6.76</v>
      </c>
      <c r="D54" s="23">
        <f t="shared" si="1"/>
        <v>0</v>
      </c>
      <c r="E54" s="24">
        <f t="shared" si="2"/>
        <v>1.1457627118644067</v>
      </c>
      <c r="F54" s="14">
        <v>450.9</v>
      </c>
      <c r="G54" s="14">
        <v>3.02</v>
      </c>
      <c r="H54" s="32">
        <f t="shared" si="3"/>
        <v>6.02</v>
      </c>
      <c r="I54" s="23">
        <f t="shared" si="4"/>
        <v>-9.1666666666667548E-2</v>
      </c>
      <c r="J54" s="24">
        <f t="shared" si="5"/>
        <v>1.0203389830508474</v>
      </c>
    </row>
    <row r="55" spans="1:10" x14ac:dyDescent="0.25">
      <c r="A55" s="14">
        <v>160.69999999999999</v>
      </c>
      <c r="B55" s="14">
        <v>3.76</v>
      </c>
      <c r="C55" s="32">
        <f t="shared" si="0"/>
        <v>6.76</v>
      </c>
      <c r="D55" s="23">
        <f t="shared" si="1"/>
        <v>-2.0689655172413619E-2</v>
      </c>
      <c r="E55" s="24">
        <f t="shared" si="2"/>
        <v>1.1457627118644067</v>
      </c>
      <c r="F55" s="14">
        <v>447.3</v>
      </c>
      <c r="G55" s="14">
        <v>3.35</v>
      </c>
      <c r="H55" s="32">
        <f t="shared" si="3"/>
        <v>6.35</v>
      </c>
      <c r="I55" s="23">
        <f t="shared" si="4"/>
        <v>0.10689655172413669</v>
      </c>
      <c r="J55" s="24">
        <f t="shared" si="5"/>
        <v>1.0762711864406778</v>
      </c>
    </row>
    <row r="56" spans="1:10" x14ac:dyDescent="0.25">
      <c r="A56" s="14">
        <v>163.6</v>
      </c>
      <c r="B56" s="14">
        <v>3.7</v>
      </c>
      <c r="C56" s="32">
        <f t="shared" si="0"/>
        <v>6.7</v>
      </c>
      <c r="D56" s="23">
        <f t="shared" si="1"/>
        <v>-4.3333333333333446E-2</v>
      </c>
      <c r="E56" s="24">
        <f t="shared" si="2"/>
        <v>1.1355932203389829</v>
      </c>
      <c r="F56" s="14">
        <v>444.4</v>
      </c>
      <c r="G56" s="14">
        <v>3.04</v>
      </c>
      <c r="H56" s="32">
        <f t="shared" si="3"/>
        <v>6.04</v>
      </c>
      <c r="I56" s="23">
        <f t="shared" si="4"/>
        <v>-0.10666666666666662</v>
      </c>
      <c r="J56" s="24">
        <f t="shared" si="5"/>
        <v>1.0237288135593219</v>
      </c>
    </row>
    <row r="57" spans="1:10" x14ac:dyDescent="0.25">
      <c r="A57" s="14">
        <v>166.6</v>
      </c>
      <c r="B57" s="14">
        <v>3.57</v>
      </c>
      <c r="C57" s="32">
        <f t="shared" si="0"/>
        <v>6.57</v>
      </c>
      <c r="D57" s="23">
        <f t="shared" si="1"/>
        <v>-7.333333333333325E-2</v>
      </c>
      <c r="E57" s="24">
        <f t="shared" si="2"/>
        <v>1.1135593220338982</v>
      </c>
      <c r="F57" s="14">
        <v>441.4</v>
      </c>
      <c r="G57" s="14">
        <v>3.36</v>
      </c>
      <c r="H57" s="32">
        <f t="shared" si="3"/>
        <v>6.3599999999999994</v>
      </c>
      <c r="I57" s="23">
        <f t="shared" si="4"/>
        <v>0.11999999999999998</v>
      </c>
      <c r="J57" s="24">
        <f t="shared" si="5"/>
        <v>1.0779661016949151</v>
      </c>
    </row>
    <row r="58" spans="1:10" x14ac:dyDescent="0.25">
      <c r="A58" s="14">
        <v>169.6</v>
      </c>
      <c r="B58" s="14">
        <v>3.35</v>
      </c>
      <c r="C58" s="32">
        <f t="shared" si="0"/>
        <v>6.35</v>
      </c>
      <c r="D58" s="23">
        <f t="shared" si="1"/>
        <v>-6.896551724137924E-3</v>
      </c>
      <c r="E58" s="24">
        <f t="shared" si="2"/>
        <v>1.0762711864406778</v>
      </c>
      <c r="F58" s="14">
        <v>437.9</v>
      </c>
      <c r="G58" s="14">
        <v>2.94</v>
      </c>
      <c r="H58" s="32">
        <f t="shared" si="3"/>
        <v>5.9399999999999995</v>
      </c>
      <c r="I58" s="23">
        <f t="shared" si="4"/>
        <v>8.7878787878789097E-2</v>
      </c>
      <c r="J58" s="24">
        <f t="shared" si="5"/>
        <v>1.006779661016949</v>
      </c>
    </row>
    <row r="59" spans="1:10" x14ac:dyDescent="0.25">
      <c r="A59" s="14">
        <v>172.5</v>
      </c>
      <c r="B59" s="14">
        <v>3.33</v>
      </c>
      <c r="C59" s="32">
        <f t="shared" si="0"/>
        <v>6.33</v>
      </c>
      <c r="D59" s="23">
        <f t="shared" si="1"/>
        <v>0.15666666666666659</v>
      </c>
      <c r="E59" s="24">
        <f t="shared" si="2"/>
        <v>1.0728813559322032</v>
      </c>
      <c r="F59" s="14">
        <v>434.6</v>
      </c>
      <c r="G59" s="14">
        <v>2.65</v>
      </c>
      <c r="H59" s="32">
        <f t="shared" si="3"/>
        <v>5.65</v>
      </c>
      <c r="I59" s="23">
        <f t="shared" si="4"/>
        <v>-3.4285714285714315E-2</v>
      </c>
      <c r="J59" s="24">
        <f t="shared" si="5"/>
        <v>0.9576271186440678</v>
      </c>
    </row>
    <row r="60" spans="1:10" x14ac:dyDescent="0.25">
      <c r="A60" s="14">
        <v>175.5</v>
      </c>
      <c r="B60" s="14">
        <v>3.8</v>
      </c>
      <c r="C60" s="32">
        <f t="shared" si="0"/>
        <v>6.8</v>
      </c>
      <c r="D60" s="23">
        <f t="shared" si="1"/>
        <v>-7.6666666666666661E-2</v>
      </c>
      <c r="E60" s="24">
        <f t="shared" si="2"/>
        <v>1.1525423728813557</v>
      </c>
      <c r="F60" s="14">
        <v>431.1</v>
      </c>
      <c r="G60" s="14">
        <v>2.77</v>
      </c>
      <c r="H60" s="32">
        <f t="shared" si="3"/>
        <v>5.77</v>
      </c>
      <c r="I60" s="23">
        <f t="shared" si="4"/>
        <v>-9.3749999999998054E-3</v>
      </c>
      <c r="J60" s="24">
        <f t="shared" si="5"/>
        <v>0.97796610169491516</v>
      </c>
    </row>
    <row r="61" spans="1:10" x14ac:dyDescent="0.25">
      <c r="A61" s="14">
        <v>178.5</v>
      </c>
      <c r="B61" s="14">
        <v>3.57</v>
      </c>
      <c r="C61" s="32">
        <f t="shared" si="0"/>
        <v>6.57</v>
      </c>
      <c r="D61" s="23">
        <f t="shared" si="1"/>
        <v>-5.5172413793103239E-2</v>
      </c>
      <c r="E61" s="24">
        <f t="shared" si="2"/>
        <v>1.1135593220338982</v>
      </c>
      <c r="F61" s="14">
        <v>427.9</v>
      </c>
      <c r="G61" s="14">
        <v>2.8</v>
      </c>
      <c r="H61" s="32">
        <f t="shared" si="3"/>
        <v>5.8</v>
      </c>
      <c r="I61" s="23">
        <f t="shared" si="4"/>
        <v>6.2068965517241767E-2</v>
      </c>
      <c r="J61" s="24">
        <f t="shared" si="5"/>
        <v>0.98305084745762705</v>
      </c>
    </row>
    <row r="62" spans="1:10" x14ac:dyDescent="0.25">
      <c r="A62" s="14">
        <v>181.4</v>
      </c>
      <c r="B62" s="14">
        <v>3.41</v>
      </c>
      <c r="C62" s="32">
        <f t="shared" si="0"/>
        <v>6.41</v>
      </c>
      <c r="D62" s="23">
        <f t="shared" si="1"/>
        <v>0</v>
      </c>
      <c r="E62" s="24">
        <f t="shared" si="2"/>
        <v>1.0864406779661016</v>
      </c>
      <c r="F62" s="14">
        <v>425</v>
      </c>
      <c r="G62" s="14">
        <v>2.62</v>
      </c>
      <c r="H62" s="32">
        <f t="shared" si="3"/>
        <v>5.62</v>
      </c>
      <c r="I62" s="23">
        <f t="shared" si="4"/>
        <v>1.8750000000000083E-2</v>
      </c>
      <c r="J62" s="24">
        <f t="shared" si="5"/>
        <v>0.9525423728813559</v>
      </c>
    </row>
    <row r="63" spans="1:10" x14ac:dyDescent="0.25">
      <c r="A63" s="14">
        <v>184.7</v>
      </c>
      <c r="B63" s="14">
        <v>3.41</v>
      </c>
      <c r="C63" s="32">
        <f t="shared" si="0"/>
        <v>6.41</v>
      </c>
      <c r="D63" s="23">
        <f t="shared" si="1"/>
        <v>0.20666666666666669</v>
      </c>
      <c r="E63" s="24">
        <f t="shared" si="2"/>
        <v>1.0864406779661016</v>
      </c>
      <c r="F63" s="14">
        <v>421.8</v>
      </c>
      <c r="G63" s="14">
        <v>2.56</v>
      </c>
      <c r="H63" s="32">
        <f t="shared" si="3"/>
        <v>5.5600000000000005</v>
      </c>
      <c r="I63" s="23">
        <f t="shared" si="4"/>
        <v>-0.13999999999999999</v>
      </c>
      <c r="J63" s="24">
        <f t="shared" si="5"/>
        <v>0.94237288135593222</v>
      </c>
    </row>
    <row r="64" spans="1:10" x14ac:dyDescent="0.25">
      <c r="A64" s="14">
        <v>187.7</v>
      </c>
      <c r="B64" s="14">
        <v>4.03</v>
      </c>
      <c r="C64" s="32">
        <f t="shared" si="0"/>
        <v>7.03</v>
      </c>
      <c r="D64" s="23">
        <f t="shared" si="1"/>
        <v>-6.3333333333333464E-2</v>
      </c>
      <c r="E64" s="24">
        <f t="shared" si="2"/>
        <v>1.1915254237288135</v>
      </c>
      <c r="F64" s="14">
        <v>418.8</v>
      </c>
      <c r="G64" s="14">
        <v>2.98</v>
      </c>
      <c r="H64" s="32">
        <f t="shared" si="3"/>
        <v>5.98</v>
      </c>
      <c r="I64" s="23">
        <f t="shared" si="4"/>
        <v>4.4827586206895989E-2</v>
      </c>
      <c r="J64" s="24">
        <f t="shared" si="5"/>
        <v>1.0135593220338983</v>
      </c>
    </row>
    <row r="65" spans="1:10" x14ac:dyDescent="0.25">
      <c r="A65" s="14">
        <v>190.7</v>
      </c>
      <c r="B65" s="14">
        <v>3.84</v>
      </c>
      <c r="C65" s="32">
        <f t="shared" si="0"/>
        <v>6.84</v>
      </c>
      <c r="D65" s="23">
        <f t="shared" si="1"/>
        <v>-1.3793103448275848E-2</v>
      </c>
      <c r="E65" s="24">
        <f t="shared" si="2"/>
        <v>1.159322033898305</v>
      </c>
      <c r="F65" s="14">
        <v>415.9</v>
      </c>
      <c r="G65" s="14">
        <v>2.85</v>
      </c>
      <c r="H65" s="32">
        <f t="shared" si="3"/>
        <v>5.85</v>
      </c>
      <c r="I65" s="23">
        <f t="shared" si="4"/>
        <v>6.5625000000000225E-2</v>
      </c>
      <c r="J65" s="24">
        <f t="shared" si="5"/>
        <v>0.99152542372881347</v>
      </c>
    </row>
    <row r="66" spans="1:10" x14ac:dyDescent="0.25">
      <c r="A66" s="14">
        <v>193.6</v>
      </c>
      <c r="B66" s="14">
        <v>3.8</v>
      </c>
      <c r="C66" s="32">
        <f t="shared" si="0"/>
        <v>6.8</v>
      </c>
      <c r="D66" s="23">
        <f t="shared" si="1"/>
        <v>9.9999999999999936E-2</v>
      </c>
      <c r="E66" s="24">
        <f t="shared" si="2"/>
        <v>1.1525423728813557</v>
      </c>
      <c r="F66" s="14">
        <v>412.7</v>
      </c>
      <c r="G66" s="14">
        <v>2.64</v>
      </c>
      <c r="H66" s="32">
        <f t="shared" si="3"/>
        <v>5.6400000000000006</v>
      </c>
      <c r="I66" s="23">
        <f t="shared" si="4"/>
        <v>6.8965517241379906E-2</v>
      </c>
      <c r="J66" s="24">
        <f t="shared" si="5"/>
        <v>0.95593220338983054</v>
      </c>
    </row>
    <row r="67" spans="1:10" x14ac:dyDescent="0.25">
      <c r="A67" s="14">
        <v>196.6</v>
      </c>
      <c r="B67" s="14">
        <v>4.0999999999999996</v>
      </c>
      <c r="C67" s="32">
        <f t="shared" si="0"/>
        <v>7.1</v>
      </c>
      <c r="D67" s="23">
        <f t="shared" si="1"/>
        <v>-3.7037037037036674E-2</v>
      </c>
      <c r="E67" s="24">
        <f t="shared" si="2"/>
        <v>1.2033898305084745</v>
      </c>
      <c r="F67" s="14">
        <v>409.8</v>
      </c>
      <c r="G67" s="14">
        <v>2.44</v>
      </c>
      <c r="H67" s="32">
        <f t="shared" si="3"/>
        <v>5.4399999999999995</v>
      </c>
      <c r="I67" s="23">
        <f t="shared" si="4"/>
        <v>-4.0625000000000112E-2</v>
      </c>
      <c r="J67" s="24">
        <f t="shared" si="5"/>
        <v>0.92203389830508464</v>
      </c>
    </row>
    <row r="68" spans="1:10" x14ac:dyDescent="0.25">
      <c r="A68" s="14">
        <v>199.3</v>
      </c>
      <c r="B68" s="14">
        <v>4</v>
      </c>
      <c r="C68" s="32">
        <f t="shared" ref="C68:C131" si="6">B68+3</f>
        <v>7</v>
      </c>
      <c r="D68" s="23">
        <f t="shared" ref="D68:D131" si="7">(B69-B68)/(A69-A68)</f>
        <v>-8.9285714285714829E-2</v>
      </c>
      <c r="E68" s="24">
        <f t="shared" ref="E68:E131" si="8">C68/$C$3</f>
        <v>1.1864406779661016</v>
      </c>
      <c r="F68" s="14">
        <v>406.6</v>
      </c>
      <c r="G68" s="14">
        <v>2.57</v>
      </c>
      <c r="H68" s="32">
        <f t="shared" ref="H68:H131" si="9">G68+3</f>
        <v>5.57</v>
      </c>
      <c r="I68" s="23">
        <f t="shared" ref="I68:I131" si="10">(G69-G68)/(F69-F68)</f>
        <v>-0.14827586206896382</v>
      </c>
      <c r="J68" s="24">
        <f t="shared" ref="J68:J131" si="11">H68/$C$3</f>
        <v>0.94406779661016949</v>
      </c>
    </row>
    <row r="69" spans="1:10" x14ac:dyDescent="0.25">
      <c r="A69" s="14">
        <v>202.1</v>
      </c>
      <c r="B69" s="14">
        <v>3.75</v>
      </c>
      <c r="C69" s="32">
        <f t="shared" si="6"/>
        <v>6.75</v>
      </c>
      <c r="D69" s="23">
        <f t="shared" si="7"/>
        <v>-9.6666666666666679E-2</v>
      </c>
      <c r="E69" s="24">
        <f t="shared" si="8"/>
        <v>1.1440677966101693</v>
      </c>
      <c r="F69" s="14">
        <v>403.7</v>
      </c>
      <c r="G69" s="14">
        <v>3</v>
      </c>
      <c r="H69" s="32">
        <f t="shared" si="9"/>
        <v>6</v>
      </c>
      <c r="I69" s="23">
        <f t="shared" si="10"/>
        <v>-4.3750000000000192E-2</v>
      </c>
      <c r="J69" s="24">
        <f t="shared" si="11"/>
        <v>1.0169491525423728</v>
      </c>
    </row>
    <row r="70" spans="1:10" x14ac:dyDescent="0.25">
      <c r="A70" s="14">
        <v>205.1</v>
      </c>
      <c r="B70" s="14">
        <v>3.46</v>
      </c>
      <c r="C70" s="32">
        <f t="shared" si="6"/>
        <v>6.46</v>
      </c>
      <c r="D70" s="23">
        <f t="shared" si="7"/>
        <v>5.6666666666666643E-2</v>
      </c>
      <c r="E70" s="24">
        <f t="shared" si="8"/>
        <v>1.094915254237288</v>
      </c>
      <c r="F70" s="14">
        <v>400.5</v>
      </c>
      <c r="G70" s="14">
        <v>3.14</v>
      </c>
      <c r="H70" s="32">
        <f t="shared" si="9"/>
        <v>6.1400000000000006</v>
      </c>
      <c r="I70" s="23">
        <f t="shared" si="10"/>
        <v>-6.5714285714285711E-2</v>
      </c>
      <c r="J70" s="24">
        <f t="shared" si="11"/>
        <v>1.0406779661016949</v>
      </c>
    </row>
    <row r="71" spans="1:10" x14ac:dyDescent="0.25">
      <c r="A71" s="14">
        <v>208.1</v>
      </c>
      <c r="B71" s="14">
        <v>3.63</v>
      </c>
      <c r="C71" s="32">
        <f t="shared" si="6"/>
        <v>6.63</v>
      </c>
      <c r="D71" s="23">
        <f t="shared" si="7"/>
        <v>-1.6666666666666607E-2</v>
      </c>
      <c r="E71" s="24">
        <f t="shared" si="8"/>
        <v>1.123728813559322</v>
      </c>
      <c r="F71" s="14">
        <v>397</v>
      </c>
      <c r="G71" s="14">
        <v>3.37</v>
      </c>
      <c r="H71" s="32">
        <f t="shared" si="9"/>
        <v>6.37</v>
      </c>
      <c r="I71" s="23">
        <f t="shared" si="10"/>
        <v>-6.5714285714285711E-2</v>
      </c>
      <c r="J71" s="24">
        <f t="shared" si="11"/>
        <v>1.0796610169491525</v>
      </c>
    </row>
    <row r="72" spans="1:10" x14ac:dyDescent="0.25">
      <c r="A72" s="14">
        <v>211.1</v>
      </c>
      <c r="B72" s="14">
        <v>3.58</v>
      </c>
      <c r="C72" s="32">
        <f t="shared" si="6"/>
        <v>6.58</v>
      </c>
      <c r="D72" s="23">
        <f t="shared" si="7"/>
        <v>1.3333333333333345E-2</v>
      </c>
      <c r="E72" s="24">
        <f t="shared" si="8"/>
        <v>1.1152542372881356</v>
      </c>
      <c r="F72" s="14">
        <v>393.5</v>
      </c>
      <c r="G72" s="14">
        <v>3.6</v>
      </c>
      <c r="H72" s="32">
        <f t="shared" si="9"/>
        <v>6.6</v>
      </c>
      <c r="I72" s="23">
        <f t="shared" si="10"/>
        <v>0.14375000000000049</v>
      </c>
      <c r="J72" s="24">
        <f t="shared" si="11"/>
        <v>1.1186440677966101</v>
      </c>
    </row>
    <row r="73" spans="1:10" x14ac:dyDescent="0.25">
      <c r="A73" s="14">
        <v>214.1</v>
      </c>
      <c r="B73" s="14">
        <v>3.62</v>
      </c>
      <c r="C73" s="32">
        <f t="shared" si="6"/>
        <v>6.62</v>
      </c>
      <c r="D73" s="23">
        <f t="shared" si="7"/>
        <v>6.0606060606060316E-2</v>
      </c>
      <c r="E73" s="24">
        <f t="shared" si="8"/>
        <v>1.1220338983050846</v>
      </c>
      <c r="F73" s="14">
        <v>390.3</v>
      </c>
      <c r="G73" s="14">
        <v>3.14</v>
      </c>
      <c r="H73" s="32">
        <f t="shared" si="9"/>
        <v>6.1400000000000006</v>
      </c>
      <c r="I73" s="23">
        <f t="shared" si="10"/>
        <v>0.16206896551723954</v>
      </c>
      <c r="J73" s="24">
        <f t="shared" si="11"/>
        <v>1.0406779661016949</v>
      </c>
    </row>
    <row r="74" spans="1:10" x14ac:dyDescent="0.25">
      <c r="A74" s="14">
        <v>217.4</v>
      </c>
      <c r="B74" s="14">
        <v>3.82</v>
      </c>
      <c r="C74" s="32">
        <f t="shared" si="6"/>
        <v>6.82</v>
      </c>
      <c r="D74" s="23">
        <f t="shared" si="7"/>
        <v>-9.9999999999999343E-3</v>
      </c>
      <c r="E74" s="24">
        <f t="shared" si="8"/>
        <v>1.1559322033898305</v>
      </c>
      <c r="F74" s="14">
        <v>387.4</v>
      </c>
      <c r="G74" s="14">
        <v>2.67</v>
      </c>
      <c r="H74" s="32">
        <f t="shared" si="9"/>
        <v>5.67</v>
      </c>
      <c r="I74" s="23">
        <f t="shared" si="10"/>
        <v>-0.19032258064516333</v>
      </c>
      <c r="J74" s="24">
        <f t="shared" si="11"/>
        <v>0.96101694915254232</v>
      </c>
    </row>
    <row r="75" spans="1:10" x14ac:dyDescent="0.25">
      <c r="A75" s="14">
        <v>220.4</v>
      </c>
      <c r="B75" s="14">
        <v>3.79</v>
      </c>
      <c r="C75" s="32">
        <f t="shared" si="6"/>
        <v>6.79</v>
      </c>
      <c r="D75" s="23">
        <f t="shared" si="7"/>
        <v>-9.9999999999999936E-2</v>
      </c>
      <c r="E75" s="24">
        <f t="shared" si="8"/>
        <v>1.1508474576271186</v>
      </c>
      <c r="F75" s="14">
        <v>384.3</v>
      </c>
      <c r="G75" s="14">
        <v>3.26</v>
      </c>
      <c r="H75" s="32">
        <f t="shared" si="9"/>
        <v>6.26</v>
      </c>
      <c r="I75" s="23">
        <f t="shared" si="10"/>
        <v>-2.8125000000000195E-2</v>
      </c>
      <c r="J75" s="24">
        <f t="shared" si="11"/>
        <v>1.0610169491525423</v>
      </c>
    </row>
    <row r="76" spans="1:10" x14ac:dyDescent="0.25">
      <c r="A76" s="14">
        <v>223.4</v>
      </c>
      <c r="B76" s="14">
        <v>3.49</v>
      </c>
      <c r="C76" s="32">
        <f t="shared" si="6"/>
        <v>6.49</v>
      </c>
      <c r="D76" s="23">
        <f t="shared" si="7"/>
        <v>0.13333333333333386</v>
      </c>
      <c r="E76" s="24">
        <f t="shared" si="8"/>
        <v>1.0999999999999999</v>
      </c>
      <c r="F76" s="14">
        <v>381.1</v>
      </c>
      <c r="G76" s="14">
        <v>3.35</v>
      </c>
      <c r="H76" s="32">
        <f t="shared" si="9"/>
        <v>6.35</v>
      </c>
      <c r="I76" s="23">
        <f t="shared" si="10"/>
        <v>0.1542857142857143</v>
      </c>
      <c r="J76" s="24">
        <f t="shared" si="11"/>
        <v>1.0762711864406778</v>
      </c>
    </row>
    <row r="77" spans="1:10" x14ac:dyDescent="0.25">
      <c r="A77" s="14">
        <v>226.1</v>
      </c>
      <c r="B77" s="14">
        <v>3.85</v>
      </c>
      <c r="C77" s="32">
        <f t="shared" si="6"/>
        <v>6.85</v>
      </c>
      <c r="D77" s="23">
        <f t="shared" si="7"/>
        <v>-8.0000000000000071E-2</v>
      </c>
      <c r="E77" s="24">
        <f t="shared" si="8"/>
        <v>1.1610169491525422</v>
      </c>
      <c r="F77" s="14">
        <v>377.6</v>
      </c>
      <c r="G77" s="14">
        <v>2.81</v>
      </c>
      <c r="H77" s="32">
        <f t="shared" si="9"/>
        <v>5.8100000000000005</v>
      </c>
      <c r="I77" s="23">
        <f t="shared" si="10"/>
        <v>7.2413793103447407E-2</v>
      </c>
      <c r="J77" s="24">
        <f t="shared" si="11"/>
        <v>0.98474576271186443</v>
      </c>
    </row>
    <row r="78" spans="1:10" x14ac:dyDescent="0.25">
      <c r="A78" s="14">
        <v>228.6</v>
      </c>
      <c r="B78" s="14">
        <v>3.65</v>
      </c>
      <c r="C78" s="32">
        <f t="shared" si="6"/>
        <v>6.65</v>
      </c>
      <c r="D78" s="23">
        <f t="shared" si="7"/>
        <v>7.4074074074073669E-3</v>
      </c>
      <c r="E78" s="24">
        <f t="shared" si="8"/>
        <v>1.1271186440677965</v>
      </c>
      <c r="F78" s="14">
        <v>374.7</v>
      </c>
      <c r="G78" s="14">
        <v>2.6</v>
      </c>
      <c r="H78" s="32">
        <f t="shared" si="9"/>
        <v>5.6</v>
      </c>
      <c r="I78" s="23">
        <f t="shared" si="10"/>
        <v>-7.7419354838710458E-2</v>
      </c>
      <c r="J78" s="24">
        <f t="shared" si="11"/>
        <v>0.94915254237288127</v>
      </c>
    </row>
    <row r="79" spans="1:10" x14ac:dyDescent="0.25">
      <c r="A79" s="14">
        <v>231.3</v>
      </c>
      <c r="B79" s="14">
        <v>3.67</v>
      </c>
      <c r="C79" s="32">
        <f t="shared" si="6"/>
        <v>6.67</v>
      </c>
      <c r="D79" s="23">
        <f t="shared" si="7"/>
        <v>-1.6000000000000014E-2</v>
      </c>
      <c r="E79" s="24">
        <f t="shared" si="8"/>
        <v>1.130508474576271</v>
      </c>
      <c r="F79" s="14">
        <v>371.6</v>
      </c>
      <c r="G79" s="14">
        <v>2.84</v>
      </c>
      <c r="H79" s="32">
        <f t="shared" si="9"/>
        <v>5.84</v>
      </c>
      <c r="I79" s="23">
        <f t="shared" si="10"/>
        <v>4.0624999999999391E-2</v>
      </c>
      <c r="J79" s="24">
        <f t="shared" si="11"/>
        <v>0.98983050847457621</v>
      </c>
    </row>
    <row r="80" spans="1:10" x14ac:dyDescent="0.25">
      <c r="A80" s="14">
        <v>233.8</v>
      </c>
      <c r="B80" s="14">
        <v>3.63</v>
      </c>
      <c r="C80" s="32">
        <f t="shared" si="6"/>
        <v>6.63</v>
      </c>
      <c r="D80" s="23">
        <f t="shared" si="7"/>
        <v>0.1107142857142864</v>
      </c>
      <c r="E80" s="24">
        <f t="shared" si="8"/>
        <v>1.123728813559322</v>
      </c>
      <c r="F80" s="14">
        <v>368.4</v>
      </c>
      <c r="G80" s="14">
        <v>2.71</v>
      </c>
      <c r="H80" s="32">
        <f t="shared" si="9"/>
        <v>5.71</v>
      </c>
      <c r="I80" s="23">
        <f t="shared" si="10"/>
        <v>9.6774193548387535E-3</v>
      </c>
      <c r="J80" s="24">
        <f t="shared" si="11"/>
        <v>0.96779661016949148</v>
      </c>
    </row>
    <row r="81" spans="1:10" x14ac:dyDescent="0.25">
      <c r="A81" s="14">
        <v>236.6</v>
      </c>
      <c r="B81" s="14">
        <v>3.94</v>
      </c>
      <c r="C81" s="32">
        <f t="shared" si="6"/>
        <v>6.9399999999999995</v>
      </c>
      <c r="D81" s="23">
        <f t="shared" si="7"/>
        <v>2.9166666666666532E-2</v>
      </c>
      <c r="E81" s="24">
        <f t="shared" si="8"/>
        <v>1.1762711864406779</v>
      </c>
      <c r="F81" s="14">
        <v>365.3</v>
      </c>
      <c r="G81" s="14">
        <v>2.68</v>
      </c>
      <c r="H81" s="32">
        <f t="shared" si="9"/>
        <v>5.68</v>
      </c>
      <c r="I81" s="23">
        <f t="shared" si="10"/>
        <v>-3.1249999999999447E-3</v>
      </c>
      <c r="J81" s="24">
        <f t="shared" si="11"/>
        <v>0.96271186440677958</v>
      </c>
    </row>
    <row r="82" spans="1:10" x14ac:dyDescent="0.25">
      <c r="A82" s="14">
        <v>239</v>
      </c>
      <c r="B82" s="14">
        <v>4.01</v>
      </c>
      <c r="C82" s="32">
        <f t="shared" si="6"/>
        <v>7.01</v>
      </c>
      <c r="D82" s="23">
        <f t="shared" si="7"/>
        <v>6.4516129032259669E-3</v>
      </c>
      <c r="E82" s="24">
        <f t="shared" si="8"/>
        <v>1.1881355932203388</v>
      </c>
      <c r="F82" s="14">
        <v>362.1</v>
      </c>
      <c r="G82" s="14">
        <v>2.69</v>
      </c>
      <c r="H82" s="32">
        <f t="shared" si="9"/>
        <v>5.6899999999999995</v>
      </c>
      <c r="I82" s="23">
        <f t="shared" si="10"/>
        <v>4.6874999999999306E-2</v>
      </c>
      <c r="J82" s="24">
        <f t="shared" si="11"/>
        <v>0.96440677966101684</v>
      </c>
    </row>
    <row r="83" spans="1:10" x14ac:dyDescent="0.25">
      <c r="A83" s="14">
        <v>242.1</v>
      </c>
      <c r="B83" s="14">
        <v>4.03</v>
      </c>
      <c r="C83" s="32">
        <f t="shared" si="6"/>
        <v>7.03</v>
      </c>
      <c r="D83" s="23">
        <f t="shared" si="7"/>
        <v>9.6666666666666679E-2</v>
      </c>
      <c r="E83" s="24">
        <f t="shared" si="8"/>
        <v>1.1915254237288135</v>
      </c>
      <c r="F83" s="14">
        <v>358.9</v>
      </c>
      <c r="G83" s="14">
        <v>2.54</v>
      </c>
      <c r="H83" s="32">
        <f t="shared" si="9"/>
        <v>5.54</v>
      </c>
      <c r="I83" s="23">
        <f t="shared" si="10"/>
        <v>0.12580645161290466</v>
      </c>
      <c r="J83" s="24">
        <f t="shared" si="11"/>
        <v>0.93898305084745759</v>
      </c>
    </row>
    <row r="84" spans="1:10" x14ac:dyDescent="0.25">
      <c r="A84" s="14">
        <v>245.1</v>
      </c>
      <c r="B84" s="14">
        <v>4.32</v>
      </c>
      <c r="C84" s="32">
        <f t="shared" si="6"/>
        <v>7.32</v>
      </c>
      <c r="D84" s="23">
        <f t="shared" si="7"/>
        <v>-2.1428571428571519E-2</v>
      </c>
      <c r="E84" s="24">
        <f t="shared" si="8"/>
        <v>1.2406779661016949</v>
      </c>
      <c r="F84" s="14">
        <v>355.8</v>
      </c>
      <c r="G84" s="14">
        <v>2.15</v>
      </c>
      <c r="H84" s="32">
        <f t="shared" si="9"/>
        <v>5.15</v>
      </c>
      <c r="I84" s="23">
        <f t="shared" si="10"/>
        <v>-9.3750000000000416E-2</v>
      </c>
      <c r="J84" s="24">
        <f t="shared" si="11"/>
        <v>0.8728813559322034</v>
      </c>
    </row>
    <row r="85" spans="1:10" x14ac:dyDescent="0.25">
      <c r="A85" s="14">
        <v>247.9</v>
      </c>
      <c r="B85" s="14">
        <v>4.26</v>
      </c>
      <c r="C85" s="32">
        <f t="shared" si="6"/>
        <v>7.26</v>
      </c>
      <c r="D85" s="23">
        <f t="shared" si="7"/>
        <v>-9.0909090909089448E-3</v>
      </c>
      <c r="E85" s="24">
        <f t="shared" si="8"/>
        <v>1.2305084745762711</v>
      </c>
      <c r="F85" s="14">
        <v>352.6</v>
      </c>
      <c r="G85" s="14">
        <v>2.4500000000000002</v>
      </c>
      <c r="H85" s="32">
        <f t="shared" si="9"/>
        <v>5.45</v>
      </c>
      <c r="I85" s="23">
        <f t="shared" si="10"/>
        <v>-5.2941176470587624E-2</v>
      </c>
      <c r="J85" s="24">
        <f t="shared" si="11"/>
        <v>0.92372881355932202</v>
      </c>
    </row>
    <row r="86" spans="1:10" x14ac:dyDescent="0.25">
      <c r="A86" s="14">
        <v>251.2</v>
      </c>
      <c r="B86" s="14">
        <v>4.2300000000000004</v>
      </c>
      <c r="C86" s="32">
        <f t="shared" si="6"/>
        <v>7.23</v>
      </c>
      <c r="D86" s="23">
        <f t="shared" si="7"/>
        <v>-2.7777777777779479E-3</v>
      </c>
      <c r="E86" s="24">
        <f t="shared" si="8"/>
        <v>1.2254237288135592</v>
      </c>
      <c r="F86" s="14">
        <v>349.2</v>
      </c>
      <c r="G86" s="14">
        <v>2.63</v>
      </c>
      <c r="H86" s="32">
        <f t="shared" si="9"/>
        <v>5.63</v>
      </c>
      <c r="I86" s="23">
        <f t="shared" si="10"/>
        <v>2.5806451612903531E-2</v>
      </c>
      <c r="J86" s="24">
        <f t="shared" si="11"/>
        <v>0.95423728813559316</v>
      </c>
    </row>
    <row r="87" spans="1:10" x14ac:dyDescent="0.25">
      <c r="A87" s="14">
        <v>254.8</v>
      </c>
      <c r="B87" s="14">
        <v>4.22</v>
      </c>
      <c r="C87" s="32">
        <f t="shared" si="6"/>
        <v>7.22</v>
      </c>
      <c r="D87" s="23">
        <f t="shared" si="7"/>
        <v>-0.13636363636363583</v>
      </c>
      <c r="E87" s="24">
        <f t="shared" si="8"/>
        <v>1.2237288135593218</v>
      </c>
      <c r="F87" s="14">
        <v>346.1</v>
      </c>
      <c r="G87" s="14">
        <v>2.5499999999999998</v>
      </c>
      <c r="H87" s="32">
        <f t="shared" si="9"/>
        <v>5.55</v>
      </c>
      <c r="I87" s="23">
        <f t="shared" si="10"/>
        <v>6.5624999999999059E-2</v>
      </c>
      <c r="J87" s="24">
        <f t="shared" si="11"/>
        <v>0.94067796610169485</v>
      </c>
    </row>
    <row r="88" spans="1:10" x14ac:dyDescent="0.25">
      <c r="A88" s="14">
        <v>258.10000000000002</v>
      </c>
      <c r="B88" s="14">
        <v>3.77</v>
      </c>
      <c r="C88" s="32">
        <f t="shared" si="6"/>
        <v>6.77</v>
      </c>
      <c r="D88" s="23">
        <f t="shared" si="7"/>
        <v>0.22999999999999998</v>
      </c>
      <c r="E88" s="24">
        <f t="shared" si="8"/>
        <v>1.1474576271186439</v>
      </c>
      <c r="F88" s="14">
        <v>342.9</v>
      </c>
      <c r="G88" s="14">
        <v>2.34</v>
      </c>
      <c r="H88" s="32">
        <f t="shared" si="9"/>
        <v>5.34</v>
      </c>
      <c r="I88" s="23">
        <f t="shared" si="10"/>
        <v>-6.4516129032258826E-2</v>
      </c>
      <c r="J88" s="24">
        <f t="shared" si="11"/>
        <v>0.90508474576271181</v>
      </c>
    </row>
    <row r="89" spans="1:10" x14ac:dyDescent="0.25">
      <c r="A89" s="14">
        <v>261.10000000000002</v>
      </c>
      <c r="B89" s="14">
        <v>4.46</v>
      </c>
      <c r="C89" s="32">
        <f t="shared" si="6"/>
        <v>7.46</v>
      </c>
      <c r="D89" s="23">
        <f t="shared" si="7"/>
        <v>-0.17352941176470701</v>
      </c>
      <c r="E89" s="24">
        <f t="shared" si="8"/>
        <v>1.2644067796610168</v>
      </c>
      <c r="F89" s="14">
        <v>339.8</v>
      </c>
      <c r="G89" s="14">
        <v>2.54</v>
      </c>
      <c r="H89" s="32">
        <f t="shared" si="9"/>
        <v>5.54</v>
      </c>
      <c r="I89" s="23">
        <f t="shared" si="10"/>
        <v>4.6428571428571201E-2</v>
      </c>
      <c r="J89" s="24">
        <f t="shared" si="11"/>
        <v>0.93898305084745759</v>
      </c>
    </row>
    <row r="90" spans="1:10" x14ac:dyDescent="0.25">
      <c r="A90" s="14">
        <v>264.5</v>
      </c>
      <c r="B90" s="14">
        <v>3.87</v>
      </c>
      <c r="C90" s="32">
        <f t="shared" si="6"/>
        <v>6.87</v>
      </c>
      <c r="D90" s="23">
        <f t="shared" si="7"/>
        <v>0.20303030303030231</v>
      </c>
      <c r="E90" s="24">
        <f t="shared" si="8"/>
        <v>1.1644067796610169</v>
      </c>
      <c r="F90" s="14">
        <v>337</v>
      </c>
      <c r="G90" s="14">
        <v>2.41</v>
      </c>
      <c r="H90" s="32">
        <f t="shared" si="9"/>
        <v>5.41</v>
      </c>
      <c r="I90" s="23">
        <f t="shared" si="10"/>
        <v>-4.0625000000000112E-2</v>
      </c>
      <c r="J90" s="24">
        <f t="shared" si="11"/>
        <v>0.91694915254237286</v>
      </c>
    </row>
    <row r="91" spans="1:10" x14ac:dyDescent="0.25">
      <c r="A91" s="14">
        <v>267.8</v>
      </c>
      <c r="B91" s="14">
        <v>4.54</v>
      </c>
      <c r="C91" s="32">
        <f t="shared" si="6"/>
        <v>7.54</v>
      </c>
      <c r="D91" s="23">
        <f t="shared" si="7"/>
        <v>-0.13870967741935628</v>
      </c>
      <c r="E91" s="24">
        <f t="shared" si="8"/>
        <v>1.2779661016949151</v>
      </c>
      <c r="F91" s="14">
        <v>333.8</v>
      </c>
      <c r="G91" s="14">
        <v>2.54</v>
      </c>
      <c r="H91" s="32">
        <f t="shared" si="9"/>
        <v>5.54</v>
      </c>
      <c r="I91" s="23">
        <f t="shared" si="10"/>
        <v>-6.4516129032257646E-2</v>
      </c>
      <c r="J91" s="24">
        <f t="shared" si="11"/>
        <v>0.93898305084745759</v>
      </c>
    </row>
    <row r="92" spans="1:10" x14ac:dyDescent="0.25">
      <c r="A92" s="14">
        <v>270.89999999999998</v>
      </c>
      <c r="B92" s="14">
        <v>4.1100000000000003</v>
      </c>
      <c r="C92" s="32">
        <f t="shared" si="6"/>
        <v>7.11</v>
      </c>
      <c r="D92" s="23">
        <f t="shared" si="7"/>
        <v>0.11999999999999982</v>
      </c>
      <c r="E92" s="24">
        <f t="shared" si="8"/>
        <v>1.2050847457627119</v>
      </c>
      <c r="F92" s="14">
        <v>330.7</v>
      </c>
      <c r="G92" s="14">
        <v>2.74</v>
      </c>
      <c r="H92" s="32">
        <f t="shared" si="9"/>
        <v>5.74</v>
      </c>
      <c r="I92" s="23">
        <f t="shared" si="10"/>
        <v>7.7419354838710597E-2</v>
      </c>
      <c r="J92" s="24">
        <f t="shared" si="11"/>
        <v>0.97288135593220337</v>
      </c>
    </row>
    <row r="93" spans="1:10" x14ac:dyDescent="0.25">
      <c r="A93" s="14">
        <v>273.89999999999998</v>
      </c>
      <c r="B93" s="14">
        <v>4.47</v>
      </c>
      <c r="C93" s="32">
        <f t="shared" si="6"/>
        <v>7.47</v>
      </c>
      <c r="D93" s="23">
        <f t="shared" si="7"/>
        <v>-0.11935483870967657</v>
      </c>
      <c r="E93" s="24">
        <f t="shared" si="8"/>
        <v>1.2661016949152541</v>
      </c>
      <c r="F93" s="14">
        <v>327.60000000000002</v>
      </c>
      <c r="G93" s="14">
        <v>2.5</v>
      </c>
      <c r="H93" s="32">
        <f t="shared" si="9"/>
        <v>5.5</v>
      </c>
      <c r="I93" s="23">
        <f t="shared" si="10"/>
        <v>0</v>
      </c>
      <c r="J93" s="24">
        <f t="shared" si="11"/>
        <v>0.93220338983050843</v>
      </c>
    </row>
    <row r="94" spans="1:10" x14ac:dyDescent="0.25">
      <c r="A94" s="14">
        <v>277</v>
      </c>
      <c r="B94" s="14">
        <v>4.0999999999999996</v>
      </c>
      <c r="C94" s="32">
        <f t="shared" si="6"/>
        <v>7.1</v>
      </c>
      <c r="D94" s="23">
        <f t="shared" si="7"/>
        <v>8.5714285714285438E-2</v>
      </c>
      <c r="E94" s="24">
        <f t="shared" si="8"/>
        <v>1.2033898305084745</v>
      </c>
      <c r="F94" s="14">
        <v>324.8</v>
      </c>
      <c r="G94" s="14">
        <v>2.5</v>
      </c>
      <c r="H94" s="32">
        <f t="shared" si="9"/>
        <v>5.5</v>
      </c>
      <c r="I94" s="23">
        <f t="shared" si="10"/>
        <v>0.12941176470588103</v>
      </c>
      <c r="J94" s="24">
        <f t="shared" si="11"/>
        <v>0.93220338983050843</v>
      </c>
    </row>
    <row r="95" spans="1:10" x14ac:dyDescent="0.25">
      <c r="A95" s="14">
        <v>279.8</v>
      </c>
      <c r="B95" s="14">
        <v>4.34</v>
      </c>
      <c r="C95" s="32">
        <f t="shared" si="6"/>
        <v>7.34</v>
      </c>
      <c r="D95" s="23">
        <f t="shared" si="7"/>
        <v>-0.12580645161290452</v>
      </c>
      <c r="E95" s="24">
        <f t="shared" si="8"/>
        <v>1.2440677966101694</v>
      </c>
      <c r="F95" s="14">
        <v>321.39999999999998</v>
      </c>
      <c r="G95" s="14">
        <v>2.06</v>
      </c>
      <c r="H95" s="32">
        <f t="shared" si="9"/>
        <v>5.0600000000000005</v>
      </c>
      <c r="I95" s="23">
        <f t="shared" si="10"/>
        <v>-6.7647058823529865E-2</v>
      </c>
      <c r="J95" s="24">
        <f t="shared" si="11"/>
        <v>0.85762711864406782</v>
      </c>
    </row>
    <row r="96" spans="1:10" x14ac:dyDescent="0.25">
      <c r="A96" s="14">
        <v>282.89999999999998</v>
      </c>
      <c r="B96" s="14">
        <v>3.95</v>
      </c>
      <c r="C96" s="32">
        <f t="shared" si="6"/>
        <v>6.95</v>
      </c>
      <c r="D96" s="23">
        <f t="shared" si="7"/>
        <v>0.13999999999999999</v>
      </c>
      <c r="E96" s="24">
        <f t="shared" si="8"/>
        <v>1.1779661016949152</v>
      </c>
      <c r="F96" s="14">
        <v>318</v>
      </c>
      <c r="G96" s="14">
        <v>2.29</v>
      </c>
      <c r="H96" s="32">
        <f t="shared" si="9"/>
        <v>5.29</v>
      </c>
      <c r="I96" s="23">
        <f t="shared" si="10"/>
        <v>4.5161290322580351E-2</v>
      </c>
      <c r="J96" s="24">
        <f t="shared" si="11"/>
        <v>0.89661016949152539</v>
      </c>
    </row>
    <row r="97" spans="1:10" x14ac:dyDescent="0.25">
      <c r="A97" s="14">
        <v>285.89999999999998</v>
      </c>
      <c r="B97" s="14">
        <v>4.37</v>
      </c>
      <c r="C97" s="32">
        <f t="shared" si="6"/>
        <v>7.37</v>
      </c>
      <c r="D97" s="23">
        <f t="shared" si="7"/>
        <v>0.1058823529411755</v>
      </c>
      <c r="E97" s="24">
        <f t="shared" si="8"/>
        <v>1.2491525423728813</v>
      </c>
      <c r="F97" s="14">
        <v>314.89999999999998</v>
      </c>
      <c r="G97" s="14">
        <v>2.15</v>
      </c>
      <c r="H97" s="32">
        <f t="shared" si="9"/>
        <v>5.15</v>
      </c>
      <c r="I97" s="23">
        <f t="shared" si="10"/>
        <v>3.5294117647059094E-2</v>
      </c>
      <c r="J97" s="24">
        <f t="shared" si="11"/>
        <v>0.8728813559322034</v>
      </c>
    </row>
    <row r="98" spans="1:10" x14ac:dyDescent="0.25">
      <c r="A98" s="14">
        <v>289.3</v>
      </c>
      <c r="B98" s="14">
        <v>4.7300000000000004</v>
      </c>
      <c r="C98" s="32">
        <f t="shared" si="6"/>
        <v>7.73</v>
      </c>
      <c r="D98" s="23">
        <f t="shared" si="7"/>
        <v>-0.10588235294117727</v>
      </c>
      <c r="E98" s="24">
        <f t="shared" si="8"/>
        <v>1.3101694915254236</v>
      </c>
      <c r="F98" s="14">
        <v>311.5</v>
      </c>
      <c r="G98" s="14">
        <v>2.0299999999999998</v>
      </c>
      <c r="H98" s="32">
        <f t="shared" si="9"/>
        <v>5.0299999999999994</v>
      </c>
      <c r="I98" s="23">
        <f t="shared" si="10"/>
        <v>-0.3451612903225782</v>
      </c>
      <c r="J98" s="24">
        <f t="shared" si="11"/>
        <v>0.85254237288135581</v>
      </c>
    </row>
    <row r="99" spans="1:10" x14ac:dyDescent="0.25">
      <c r="A99" s="14">
        <v>292.7</v>
      </c>
      <c r="B99" s="14">
        <v>4.37</v>
      </c>
      <c r="C99" s="32">
        <f t="shared" si="6"/>
        <v>7.37</v>
      </c>
      <c r="D99" s="23">
        <f t="shared" si="7"/>
        <v>5.151515151515132E-2</v>
      </c>
      <c r="E99" s="24">
        <f t="shared" si="8"/>
        <v>1.2491525423728813</v>
      </c>
      <c r="F99" s="14">
        <v>308.39999999999998</v>
      </c>
      <c r="G99" s="14">
        <v>3.1</v>
      </c>
      <c r="H99" s="32">
        <f t="shared" si="9"/>
        <v>6.1</v>
      </c>
      <c r="I99" s="23">
        <f t="shared" si="10"/>
        <v>0.23548387096774451</v>
      </c>
      <c r="J99" s="24">
        <f t="shared" si="11"/>
        <v>1.0338983050847457</v>
      </c>
    </row>
    <row r="100" spans="1:10" x14ac:dyDescent="0.25">
      <c r="A100" s="14">
        <v>296</v>
      </c>
      <c r="B100" s="14">
        <v>4.54</v>
      </c>
      <c r="C100" s="32">
        <f t="shared" si="6"/>
        <v>7.54</v>
      </c>
      <c r="D100" s="23">
        <f t="shared" si="7"/>
        <v>-5.8823529411765149E-2</v>
      </c>
      <c r="E100" s="24">
        <f t="shared" si="8"/>
        <v>1.2779661016949151</v>
      </c>
      <c r="F100" s="14">
        <v>305.3</v>
      </c>
      <c r="G100" s="14">
        <v>2.37</v>
      </c>
      <c r="H100" s="32">
        <f t="shared" si="9"/>
        <v>5.37</v>
      </c>
      <c r="I100" s="23">
        <f t="shared" si="10"/>
        <v>7.4999999999999678E-2</v>
      </c>
      <c r="J100" s="24">
        <f t="shared" si="11"/>
        <v>0.9101694915254237</v>
      </c>
    </row>
    <row r="101" spans="1:10" x14ac:dyDescent="0.25">
      <c r="A101" s="14">
        <v>299.39999999999998</v>
      </c>
      <c r="B101" s="14">
        <v>4.34</v>
      </c>
      <c r="C101" s="32">
        <f t="shared" si="6"/>
        <v>7.34</v>
      </c>
      <c r="D101" s="23">
        <f t="shared" si="7"/>
        <v>6.4705882352940461E-2</v>
      </c>
      <c r="E101" s="24">
        <f t="shared" si="8"/>
        <v>1.2440677966101694</v>
      </c>
      <c r="F101" s="14">
        <v>302.5</v>
      </c>
      <c r="G101" s="14">
        <v>2.16</v>
      </c>
      <c r="H101" s="32">
        <f t="shared" si="9"/>
        <v>5.16</v>
      </c>
      <c r="I101" s="23">
        <f t="shared" si="10"/>
        <v>-4.5161290322580212E-2</v>
      </c>
      <c r="J101" s="24">
        <f t="shared" si="11"/>
        <v>0.87457627118644066</v>
      </c>
    </row>
    <row r="102" spans="1:10" x14ac:dyDescent="0.25">
      <c r="A102" s="14">
        <v>302.8</v>
      </c>
      <c r="B102" s="14">
        <v>4.5599999999999996</v>
      </c>
      <c r="C102" s="32">
        <f t="shared" si="6"/>
        <v>7.56</v>
      </c>
      <c r="D102" s="23">
        <f t="shared" si="7"/>
        <v>-3.2258064516129274E-2</v>
      </c>
      <c r="E102" s="24">
        <f t="shared" si="8"/>
        <v>1.2813559322033896</v>
      </c>
      <c r="F102" s="14">
        <v>299.39999999999998</v>
      </c>
      <c r="G102" s="14">
        <v>2.2999999999999998</v>
      </c>
      <c r="H102" s="32">
        <f t="shared" si="9"/>
        <v>5.3</v>
      </c>
      <c r="I102" s="23">
        <f t="shared" si="10"/>
        <v>-5.0000000000000856E-2</v>
      </c>
      <c r="J102" s="24">
        <f t="shared" si="11"/>
        <v>0.89830508474576265</v>
      </c>
    </row>
    <row r="103" spans="1:10" x14ac:dyDescent="0.25">
      <c r="A103" s="14">
        <v>305.89999999999998</v>
      </c>
      <c r="B103" s="14">
        <v>4.46</v>
      </c>
      <c r="C103" s="32">
        <f t="shared" si="6"/>
        <v>7.46</v>
      </c>
      <c r="D103" s="23">
        <f t="shared" si="7"/>
        <v>-6.9696969696969313E-2</v>
      </c>
      <c r="E103" s="24">
        <f t="shared" si="8"/>
        <v>1.2644067796610168</v>
      </c>
      <c r="F103" s="14">
        <v>296.60000000000002</v>
      </c>
      <c r="G103" s="14">
        <v>2.44</v>
      </c>
      <c r="H103" s="32">
        <f t="shared" si="9"/>
        <v>5.4399999999999995</v>
      </c>
      <c r="I103" s="23">
        <f t="shared" si="10"/>
        <v>6.1290322580644693E-2</v>
      </c>
      <c r="J103" s="24">
        <f t="shared" si="11"/>
        <v>0.92203389830508464</v>
      </c>
    </row>
    <row r="104" spans="1:10" x14ac:dyDescent="0.25">
      <c r="A104" s="14">
        <v>309.2</v>
      </c>
      <c r="B104" s="14">
        <v>4.2300000000000004</v>
      </c>
      <c r="C104" s="32">
        <f t="shared" si="6"/>
        <v>7.23</v>
      </c>
      <c r="D104" s="23">
        <f t="shared" si="7"/>
        <v>2.6470588235293812E-2</v>
      </c>
      <c r="E104" s="24">
        <f t="shared" si="8"/>
        <v>1.2254237288135592</v>
      </c>
      <c r="F104" s="14">
        <v>293.5</v>
      </c>
      <c r="G104" s="14">
        <v>2.25</v>
      </c>
      <c r="H104" s="32">
        <f t="shared" si="9"/>
        <v>5.25</v>
      </c>
      <c r="I104" s="23">
        <f t="shared" si="10"/>
        <v>2.1428571428571359E-2</v>
      </c>
      <c r="J104" s="24">
        <f t="shared" si="11"/>
        <v>0.88983050847457623</v>
      </c>
    </row>
    <row r="105" spans="1:10" x14ac:dyDescent="0.25">
      <c r="A105" s="14">
        <v>312.60000000000002</v>
      </c>
      <c r="B105" s="14">
        <v>4.32</v>
      </c>
      <c r="C105" s="32">
        <f t="shared" si="6"/>
        <v>7.32</v>
      </c>
      <c r="D105" s="23">
        <f t="shared" si="7"/>
        <v>-7.5675675675675971E-2</v>
      </c>
      <c r="E105" s="24">
        <f t="shared" si="8"/>
        <v>1.2406779661016949</v>
      </c>
      <c r="F105" s="14">
        <v>290.7</v>
      </c>
      <c r="G105" s="14">
        <v>2.19</v>
      </c>
      <c r="H105" s="32">
        <f t="shared" si="9"/>
        <v>5.1899999999999995</v>
      </c>
      <c r="I105" s="23">
        <f t="shared" si="10"/>
        <v>-7.7419354838710597E-2</v>
      </c>
      <c r="J105" s="24">
        <f t="shared" si="11"/>
        <v>0.87966101694915244</v>
      </c>
    </row>
    <row r="106" spans="1:10" x14ac:dyDescent="0.25">
      <c r="A106" s="14">
        <v>316.3</v>
      </c>
      <c r="B106" s="14">
        <v>4.04</v>
      </c>
      <c r="C106" s="32">
        <f t="shared" si="6"/>
        <v>7.04</v>
      </c>
      <c r="D106" s="23">
        <f t="shared" si="7"/>
        <v>-2.432432432432436E-2</v>
      </c>
      <c r="E106" s="24">
        <f t="shared" si="8"/>
        <v>1.1932203389830507</v>
      </c>
      <c r="F106" s="14">
        <v>287.60000000000002</v>
      </c>
      <c r="G106" s="14">
        <v>2.4300000000000002</v>
      </c>
      <c r="H106" s="32">
        <f t="shared" si="9"/>
        <v>5.43</v>
      </c>
      <c r="I106" s="23">
        <f t="shared" si="10"/>
        <v>0.12903225806451529</v>
      </c>
      <c r="J106" s="24">
        <f t="shared" si="11"/>
        <v>0.92033898305084738</v>
      </c>
    </row>
    <row r="107" spans="1:10" x14ac:dyDescent="0.25">
      <c r="A107" s="14">
        <v>320</v>
      </c>
      <c r="B107" s="14">
        <v>3.95</v>
      </c>
      <c r="C107" s="32">
        <f t="shared" si="6"/>
        <v>6.95</v>
      </c>
      <c r="D107" s="23">
        <f t="shared" si="7"/>
        <v>8.8235294117647075E-3</v>
      </c>
      <c r="E107" s="24">
        <f t="shared" si="8"/>
        <v>1.1779661016949152</v>
      </c>
      <c r="F107" s="14">
        <v>284.5</v>
      </c>
      <c r="G107" s="14">
        <v>2.0299999999999998</v>
      </c>
      <c r="H107" s="32">
        <f t="shared" si="9"/>
        <v>5.0299999999999994</v>
      </c>
      <c r="I107" s="23">
        <f t="shared" si="10"/>
        <v>9.3333333333333268E-2</v>
      </c>
      <c r="J107" s="24">
        <f t="shared" si="11"/>
        <v>0.85254237288135581</v>
      </c>
    </row>
    <row r="108" spans="1:10" x14ac:dyDescent="0.25">
      <c r="A108" s="14">
        <v>323.39999999999998</v>
      </c>
      <c r="B108" s="14">
        <v>3.98</v>
      </c>
      <c r="C108" s="32">
        <f t="shared" si="6"/>
        <v>6.98</v>
      </c>
      <c r="D108" s="23">
        <f t="shared" si="7"/>
        <v>5.1612903225805973E-2</v>
      </c>
      <c r="E108" s="24">
        <f t="shared" si="8"/>
        <v>1.1830508474576271</v>
      </c>
      <c r="F108" s="14">
        <v>281.5</v>
      </c>
      <c r="G108" s="14">
        <v>1.75</v>
      </c>
      <c r="H108" s="32">
        <f t="shared" si="9"/>
        <v>4.75</v>
      </c>
      <c r="I108" s="23">
        <f t="shared" si="10"/>
        <v>-0.20357142857142768</v>
      </c>
      <c r="J108" s="24">
        <f t="shared" si="11"/>
        <v>0.80508474576271183</v>
      </c>
    </row>
    <row r="109" spans="1:10" x14ac:dyDescent="0.25">
      <c r="A109" s="14">
        <v>326.5</v>
      </c>
      <c r="B109" s="14">
        <v>4.1399999999999997</v>
      </c>
      <c r="C109" s="32">
        <f t="shared" si="6"/>
        <v>7.14</v>
      </c>
      <c r="D109" s="23">
        <f t="shared" si="7"/>
        <v>-8.8235294117645774E-3</v>
      </c>
      <c r="E109" s="24">
        <f t="shared" si="8"/>
        <v>1.2101694915254235</v>
      </c>
      <c r="F109" s="14">
        <v>278.7</v>
      </c>
      <c r="G109" s="14">
        <v>2.3199999999999998</v>
      </c>
      <c r="H109" s="32">
        <f t="shared" si="9"/>
        <v>5.32</v>
      </c>
      <c r="I109" s="23">
        <f t="shared" si="10"/>
        <v>-1.6000000000000014E-2</v>
      </c>
      <c r="J109" s="24">
        <f t="shared" si="11"/>
        <v>0.90169491525423728</v>
      </c>
    </row>
    <row r="110" spans="1:10" x14ac:dyDescent="0.25">
      <c r="A110" s="14">
        <v>329.9</v>
      </c>
      <c r="B110" s="14">
        <v>4.1100000000000003</v>
      </c>
      <c r="C110" s="32">
        <f t="shared" si="6"/>
        <v>7.11</v>
      </c>
      <c r="D110" s="23">
        <f t="shared" si="7"/>
        <v>-9.7058823529410948E-2</v>
      </c>
      <c r="E110" s="24">
        <f t="shared" si="8"/>
        <v>1.2050847457627119</v>
      </c>
      <c r="F110" s="14">
        <v>276.2</v>
      </c>
      <c r="G110" s="14">
        <v>2.36</v>
      </c>
      <c r="H110" s="32">
        <f t="shared" si="9"/>
        <v>5.3599999999999994</v>
      </c>
      <c r="I110" s="23">
        <f t="shared" si="10"/>
        <v>0.128571428571428</v>
      </c>
      <c r="J110" s="24">
        <f t="shared" si="11"/>
        <v>0.90847457627118633</v>
      </c>
    </row>
    <row r="111" spans="1:10" x14ac:dyDescent="0.25">
      <c r="A111" s="14">
        <v>333.3</v>
      </c>
      <c r="B111" s="14">
        <v>3.78</v>
      </c>
      <c r="C111" s="32">
        <f t="shared" si="6"/>
        <v>6.7799999999999994</v>
      </c>
      <c r="D111" s="23">
        <f t="shared" si="7"/>
        <v>0.11176470588235379</v>
      </c>
      <c r="E111" s="24">
        <f t="shared" si="8"/>
        <v>1.1491525423728812</v>
      </c>
      <c r="F111" s="14">
        <v>273.39999999999998</v>
      </c>
      <c r="G111" s="14">
        <v>2</v>
      </c>
      <c r="H111" s="32">
        <f t="shared" si="9"/>
        <v>5</v>
      </c>
      <c r="I111" s="23">
        <f t="shared" si="10"/>
        <v>-0.1178571428571448</v>
      </c>
      <c r="J111" s="24">
        <f t="shared" si="11"/>
        <v>0.84745762711864403</v>
      </c>
    </row>
    <row r="112" spans="1:10" x14ac:dyDescent="0.25">
      <c r="A112" s="14">
        <v>336.7</v>
      </c>
      <c r="B112" s="14">
        <v>4.16</v>
      </c>
      <c r="C112" s="32">
        <f t="shared" si="6"/>
        <v>7.16</v>
      </c>
      <c r="D112" s="23">
        <f t="shared" si="7"/>
        <v>-0.12058823529411648</v>
      </c>
      <c r="E112" s="24">
        <f t="shared" si="8"/>
        <v>1.2135593220338983</v>
      </c>
      <c r="F112" s="14">
        <v>270.60000000000002</v>
      </c>
      <c r="G112" s="14">
        <v>2.33</v>
      </c>
      <c r="H112" s="32">
        <f t="shared" si="9"/>
        <v>5.33</v>
      </c>
      <c r="I112" s="23">
        <f t="shared" si="10"/>
        <v>7.4193548387096228E-2</v>
      </c>
      <c r="J112" s="24">
        <f t="shared" si="11"/>
        <v>0.90338983050847455</v>
      </c>
    </row>
    <row r="113" spans="1:10" x14ac:dyDescent="0.25">
      <c r="A113" s="14">
        <v>340.1</v>
      </c>
      <c r="B113" s="14">
        <v>3.75</v>
      </c>
      <c r="C113" s="32">
        <f t="shared" si="6"/>
        <v>6.75</v>
      </c>
      <c r="D113" s="23">
        <f t="shared" si="7"/>
        <v>0.16176470588235398</v>
      </c>
      <c r="E113" s="24">
        <f t="shared" si="8"/>
        <v>1.1440677966101693</v>
      </c>
      <c r="F113" s="14">
        <v>267.5</v>
      </c>
      <c r="G113" s="14">
        <v>2.1</v>
      </c>
      <c r="H113" s="32">
        <f t="shared" si="9"/>
        <v>5.0999999999999996</v>
      </c>
      <c r="I113" s="23">
        <f t="shared" si="10"/>
        <v>-0.12592592592592641</v>
      </c>
      <c r="J113" s="24">
        <f t="shared" si="11"/>
        <v>0.86440677966101687</v>
      </c>
    </row>
    <row r="114" spans="1:10" x14ac:dyDescent="0.25">
      <c r="A114" s="14">
        <v>343.5</v>
      </c>
      <c r="B114" s="14">
        <v>4.3</v>
      </c>
      <c r="C114" s="32">
        <f t="shared" si="6"/>
        <v>7.3</v>
      </c>
      <c r="D114" s="23">
        <f t="shared" si="7"/>
        <v>-0.15675675675675713</v>
      </c>
      <c r="E114" s="24">
        <f t="shared" si="8"/>
        <v>1.2372881355932202</v>
      </c>
      <c r="F114" s="14">
        <v>264.8</v>
      </c>
      <c r="G114" s="14">
        <v>2.44</v>
      </c>
      <c r="H114" s="32">
        <f t="shared" si="9"/>
        <v>5.4399999999999995</v>
      </c>
      <c r="I114" s="23">
        <f t="shared" si="10"/>
        <v>0.23214285714285618</v>
      </c>
      <c r="J114" s="24">
        <f t="shared" si="11"/>
        <v>0.92203389830508464</v>
      </c>
    </row>
    <row r="115" spans="1:10" x14ac:dyDescent="0.25">
      <c r="A115" s="14">
        <v>347.2</v>
      </c>
      <c r="B115" s="14">
        <v>3.72</v>
      </c>
      <c r="C115" s="32">
        <f t="shared" si="6"/>
        <v>6.7200000000000006</v>
      </c>
      <c r="D115" s="23">
        <f t="shared" si="7"/>
        <v>7.5000000000000192E-2</v>
      </c>
      <c r="E115" s="24">
        <f t="shared" si="8"/>
        <v>1.1389830508474577</v>
      </c>
      <c r="F115" s="14">
        <v>262</v>
      </c>
      <c r="G115" s="14">
        <v>1.79</v>
      </c>
      <c r="H115" s="32">
        <f t="shared" si="9"/>
        <v>4.79</v>
      </c>
      <c r="I115" s="23">
        <f t="shared" si="10"/>
        <v>-0.11935483870967657</v>
      </c>
      <c r="J115" s="24">
        <f t="shared" si="11"/>
        <v>0.81186440677966099</v>
      </c>
    </row>
    <row r="116" spans="1:10" x14ac:dyDescent="0.25">
      <c r="A116" s="14">
        <v>350.4</v>
      </c>
      <c r="B116" s="14">
        <v>3.96</v>
      </c>
      <c r="C116" s="32">
        <f t="shared" si="6"/>
        <v>6.96</v>
      </c>
      <c r="D116" s="23">
        <f t="shared" si="7"/>
        <v>-7.0588235294116869E-2</v>
      </c>
      <c r="E116" s="24">
        <f t="shared" si="8"/>
        <v>1.1796610169491524</v>
      </c>
      <c r="F116" s="14">
        <v>258.89999999999998</v>
      </c>
      <c r="G116" s="14">
        <v>2.16</v>
      </c>
      <c r="H116" s="32">
        <f t="shared" si="9"/>
        <v>5.16</v>
      </c>
      <c r="I116" s="23">
        <f t="shared" si="10"/>
        <v>-5.1851851851851954E-2</v>
      </c>
      <c r="J116" s="24">
        <f t="shared" si="11"/>
        <v>0.87457627118644066</v>
      </c>
    </row>
    <row r="117" spans="1:10" x14ac:dyDescent="0.25">
      <c r="A117" s="14">
        <v>353.8</v>
      </c>
      <c r="B117" s="14">
        <v>3.72</v>
      </c>
      <c r="C117" s="32">
        <f t="shared" si="6"/>
        <v>6.7200000000000006</v>
      </c>
      <c r="D117" s="23">
        <f t="shared" si="7"/>
        <v>0.17419354838709855</v>
      </c>
      <c r="E117" s="24">
        <f t="shared" si="8"/>
        <v>1.1389830508474577</v>
      </c>
      <c r="F117" s="14">
        <v>256.2</v>
      </c>
      <c r="G117" s="14">
        <v>2.2999999999999998</v>
      </c>
      <c r="H117" s="32">
        <f t="shared" si="9"/>
        <v>5.3</v>
      </c>
      <c r="I117" s="23">
        <f t="shared" si="10"/>
        <v>0</v>
      </c>
      <c r="J117" s="24">
        <f t="shared" si="11"/>
        <v>0.89830508474576265</v>
      </c>
    </row>
    <row r="118" spans="1:10" x14ac:dyDescent="0.25">
      <c r="A118" s="14">
        <v>356.9</v>
      </c>
      <c r="B118" s="14">
        <v>4.26</v>
      </c>
      <c r="C118" s="32">
        <f t="shared" si="6"/>
        <v>7.26</v>
      </c>
      <c r="D118" s="23">
        <f t="shared" si="7"/>
        <v>-0.10857142857142854</v>
      </c>
      <c r="E118" s="24">
        <f t="shared" si="8"/>
        <v>1.2305084745762711</v>
      </c>
      <c r="F118" s="14">
        <v>253.4</v>
      </c>
      <c r="G118" s="14">
        <v>2.2999999999999998</v>
      </c>
      <c r="H118" s="32">
        <f t="shared" si="9"/>
        <v>5.3</v>
      </c>
      <c r="I118" s="23">
        <f t="shared" si="10"/>
        <v>0</v>
      </c>
      <c r="J118" s="24">
        <f t="shared" si="11"/>
        <v>0.89830508474576265</v>
      </c>
    </row>
    <row r="119" spans="1:10" x14ac:dyDescent="0.25">
      <c r="A119" s="14">
        <v>360.4</v>
      </c>
      <c r="B119" s="14">
        <v>3.88</v>
      </c>
      <c r="C119" s="32">
        <f t="shared" si="6"/>
        <v>6.88</v>
      </c>
      <c r="D119" s="23">
        <f t="shared" si="7"/>
        <v>3.225806451612954E-3</v>
      </c>
      <c r="E119" s="24">
        <f t="shared" si="8"/>
        <v>1.1661016949152541</v>
      </c>
      <c r="F119" s="14">
        <v>250.6</v>
      </c>
      <c r="G119" s="14">
        <v>2.2999999999999998</v>
      </c>
      <c r="H119" s="32">
        <f t="shared" si="9"/>
        <v>5.3</v>
      </c>
      <c r="I119" s="23">
        <f t="shared" si="10"/>
        <v>0.11481481481481523</v>
      </c>
      <c r="J119" s="24">
        <f t="shared" si="11"/>
        <v>0.89830508474576265</v>
      </c>
    </row>
    <row r="120" spans="1:10" x14ac:dyDescent="0.25">
      <c r="A120" s="14">
        <v>363.5</v>
      </c>
      <c r="B120" s="14">
        <v>3.89</v>
      </c>
      <c r="C120" s="32">
        <f t="shared" si="6"/>
        <v>6.8900000000000006</v>
      </c>
      <c r="D120" s="23">
        <f t="shared" si="7"/>
        <v>7.9999999999999946E-2</v>
      </c>
      <c r="E120" s="24">
        <f t="shared" si="8"/>
        <v>1.1677966101694917</v>
      </c>
      <c r="F120" s="14">
        <v>247.9</v>
      </c>
      <c r="G120" s="14">
        <v>1.99</v>
      </c>
      <c r="H120" s="32">
        <f t="shared" si="9"/>
        <v>4.99</v>
      </c>
      <c r="I120" s="23">
        <f t="shared" si="10"/>
        <v>-7.1428571428571119E-2</v>
      </c>
      <c r="J120" s="24">
        <f t="shared" si="11"/>
        <v>0.84576271186440677</v>
      </c>
    </row>
    <row r="121" spans="1:10" x14ac:dyDescent="0.25">
      <c r="A121" s="14">
        <v>367</v>
      </c>
      <c r="B121" s="14">
        <v>4.17</v>
      </c>
      <c r="C121" s="32">
        <f t="shared" si="6"/>
        <v>7.17</v>
      </c>
      <c r="D121" s="23">
        <f t="shared" si="7"/>
        <v>-3.8709677419354591E-2</v>
      </c>
      <c r="E121" s="24">
        <f t="shared" si="8"/>
        <v>1.2152542372881354</v>
      </c>
      <c r="F121" s="14">
        <v>245.1</v>
      </c>
      <c r="G121" s="14">
        <v>2.19</v>
      </c>
      <c r="H121" s="32">
        <f t="shared" si="9"/>
        <v>5.1899999999999995</v>
      </c>
      <c r="I121" s="23">
        <f t="shared" si="10"/>
        <v>2.1428571428571578E-2</v>
      </c>
      <c r="J121" s="24">
        <f t="shared" si="11"/>
        <v>0.87966101694915244</v>
      </c>
    </row>
    <row r="122" spans="1:10" x14ac:dyDescent="0.25">
      <c r="A122" s="14">
        <v>370.1</v>
      </c>
      <c r="B122" s="14">
        <v>4.05</v>
      </c>
      <c r="C122" s="32">
        <f t="shared" si="6"/>
        <v>7.05</v>
      </c>
      <c r="D122" s="23">
        <f t="shared" si="7"/>
        <v>-6.2857142857142792E-2</v>
      </c>
      <c r="E122" s="24">
        <f t="shared" si="8"/>
        <v>1.1949152542372881</v>
      </c>
      <c r="F122" s="14">
        <v>242.3</v>
      </c>
      <c r="G122" s="14">
        <v>2.13</v>
      </c>
      <c r="H122" s="32">
        <f t="shared" si="9"/>
        <v>5.13</v>
      </c>
      <c r="I122" s="23">
        <f t="shared" si="10"/>
        <v>-7.4074074074073669E-3</v>
      </c>
      <c r="J122" s="24">
        <f t="shared" si="11"/>
        <v>0.86949152542372876</v>
      </c>
    </row>
    <row r="123" spans="1:10" x14ac:dyDescent="0.25">
      <c r="A123" s="14">
        <v>373.6</v>
      </c>
      <c r="B123" s="14">
        <v>3.83</v>
      </c>
      <c r="C123" s="32">
        <f t="shared" si="6"/>
        <v>6.83</v>
      </c>
      <c r="D123" s="23">
        <f t="shared" si="7"/>
        <v>7.9310344827586671E-2</v>
      </c>
      <c r="E123" s="24">
        <f t="shared" si="8"/>
        <v>1.1576271186440676</v>
      </c>
      <c r="F123" s="14">
        <v>239.6</v>
      </c>
      <c r="G123" s="14">
        <v>2.15</v>
      </c>
      <c r="H123" s="32">
        <f t="shared" si="9"/>
        <v>5.15</v>
      </c>
      <c r="I123" s="23">
        <f t="shared" si="10"/>
        <v>-3.5714285714286758E-3</v>
      </c>
      <c r="J123" s="24">
        <f t="shared" si="11"/>
        <v>0.8728813559322034</v>
      </c>
    </row>
    <row r="124" spans="1:10" x14ac:dyDescent="0.25">
      <c r="A124" s="14">
        <v>376.5</v>
      </c>
      <c r="B124" s="14">
        <v>4.0599999999999996</v>
      </c>
      <c r="C124" s="32">
        <f t="shared" si="6"/>
        <v>7.06</v>
      </c>
      <c r="D124" s="23">
        <f t="shared" si="7"/>
        <v>8.7096774193547902E-2</v>
      </c>
      <c r="E124" s="24">
        <f t="shared" si="8"/>
        <v>1.1966101694915252</v>
      </c>
      <c r="F124" s="14">
        <v>236.8</v>
      </c>
      <c r="G124" s="14">
        <v>2.16</v>
      </c>
      <c r="H124" s="32">
        <f t="shared" si="9"/>
        <v>5.16</v>
      </c>
      <c r="I124" s="23">
        <f t="shared" si="10"/>
        <v>1.6666666666666757E-2</v>
      </c>
      <c r="J124" s="24">
        <f t="shared" si="11"/>
        <v>0.87457627118644066</v>
      </c>
    </row>
    <row r="125" spans="1:10" x14ac:dyDescent="0.25">
      <c r="A125" s="14">
        <v>379.6</v>
      </c>
      <c r="B125" s="14">
        <v>4.33</v>
      </c>
      <c r="C125" s="32">
        <f t="shared" si="6"/>
        <v>7.33</v>
      </c>
      <c r="D125" s="23">
        <f t="shared" si="7"/>
        <v>1.4285714285714235E-2</v>
      </c>
      <c r="E125" s="24">
        <f t="shared" si="8"/>
        <v>1.242372881355932</v>
      </c>
      <c r="F125" s="14">
        <v>233.8</v>
      </c>
      <c r="G125" s="14">
        <v>2.11</v>
      </c>
      <c r="H125" s="32">
        <f t="shared" si="9"/>
        <v>5.1099999999999994</v>
      </c>
      <c r="I125" s="23">
        <f t="shared" si="10"/>
        <v>7.7777777777777279E-2</v>
      </c>
      <c r="J125" s="24">
        <f t="shared" si="11"/>
        <v>0.86610169491525413</v>
      </c>
    </row>
    <row r="126" spans="1:10" x14ac:dyDescent="0.25">
      <c r="A126" s="14">
        <v>383.1</v>
      </c>
      <c r="B126" s="14">
        <v>4.38</v>
      </c>
      <c r="C126" s="32">
        <f t="shared" si="6"/>
        <v>7.38</v>
      </c>
      <c r="D126" s="23">
        <f t="shared" si="7"/>
        <v>-6.2500000000000278E-2</v>
      </c>
      <c r="E126" s="24">
        <f t="shared" si="8"/>
        <v>1.2508474576271185</v>
      </c>
      <c r="F126" s="14">
        <v>231.1</v>
      </c>
      <c r="G126" s="14">
        <v>1.9</v>
      </c>
      <c r="H126" s="32">
        <f t="shared" si="9"/>
        <v>4.9000000000000004</v>
      </c>
      <c r="I126" s="23">
        <f t="shared" si="10"/>
        <v>1.4285714285714306E-2</v>
      </c>
      <c r="J126" s="24">
        <f t="shared" si="11"/>
        <v>0.83050847457627119</v>
      </c>
    </row>
    <row r="127" spans="1:10" x14ac:dyDescent="0.25">
      <c r="A127" s="14">
        <v>386.3</v>
      </c>
      <c r="B127" s="14">
        <v>4.18</v>
      </c>
      <c r="C127" s="32">
        <f t="shared" si="6"/>
        <v>7.18</v>
      </c>
      <c r="D127" s="23">
        <f t="shared" si="7"/>
        <v>4.375000000000033E-2</v>
      </c>
      <c r="E127" s="24">
        <f t="shared" si="8"/>
        <v>1.2169491525423728</v>
      </c>
      <c r="F127" s="14">
        <v>228.3</v>
      </c>
      <c r="G127" s="14">
        <v>1.86</v>
      </c>
      <c r="H127" s="32">
        <f t="shared" si="9"/>
        <v>4.8600000000000003</v>
      </c>
      <c r="I127" s="23">
        <f t="shared" si="10"/>
        <v>-3.6666666666666625E-2</v>
      </c>
      <c r="J127" s="24">
        <f t="shared" si="11"/>
        <v>0.82372881355932204</v>
      </c>
    </row>
    <row r="128" spans="1:10" x14ac:dyDescent="0.25">
      <c r="A128" s="14">
        <v>389.5</v>
      </c>
      <c r="B128" s="14">
        <v>4.32</v>
      </c>
      <c r="C128" s="32">
        <f t="shared" si="6"/>
        <v>7.32</v>
      </c>
      <c r="D128" s="23">
        <f t="shared" si="7"/>
        <v>-0.1806451612903214</v>
      </c>
      <c r="E128" s="24">
        <f t="shared" si="8"/>
        <v>1.2406779661016949</v>
      </c>
      <c r="F128" s="14">
        <v>225.3</v>
      </c>
      <c r="G128" s="14">
        <v>1.97</v>
      </c>
      <c r="H128" s="32">
        <f t="shared" si="9"/>
        <v>4.97</v>
      </c>
      <c r="I128" s="23">
        <f t="shared" si="10"/>
        <v>-0.17407407407407297</v>
      </c>
      <c r="J128" s="24">
        <f t="shared" si="11"/>
        <v>0.84237288135593213</v>
      </c>
    </row>
    <row r="129" spans="1:10" x14ac:dyDescent="0.25">
      <c r="A129" s="14">
        <v>392.6</v>
      </c>
      <c r="B129" s="14">
        <v>3.76</v>
      </c>
      <c r="C129" s="32">
        <f t="shared" si="6"/>
        <v>6.76</v>
      </c>
      <c r="D129" s="23">
        <f t="shared" si="7"/>
        <v>0.19687500000000066</v>
      </c>
      <c r="E129" s="24">
        <f t="shared" si="8"/>
        <v>1.1457627118644067</v>
      </c>
      <c r="F129" s="14">
        <v>222.6</v>
      </c>
      <c r="G129" s="14">
        <v>2.44</v>
      </c>
      <c r="H129" s="32">
        <f t="shared" si="9"/>
        <v>5.4399999999999995</v>
      </c>
      <c r="I129" s="23">
        <f t="shared" si="10"/>
        <v>0.12258064516129051</v>
      </c>
      <c r="J129" s="24">
        <f t="shared" si="11"/>
        <v>0.92203389830508464</v>
      </c>
    </row>
    <row r="130" spans="1:10" x14ac:dyDescent="0.25">
      <c r="A130" s="14">
        <v>395.8</v>
      </c>
      <c r="B130" s="14">
        <v>4.3899999999999997</v>
      </c>
      <c r="C130" s="32">
        <f t="shared" si="6"/>
        <v>7.39</v>
      </c>
      <c r="D130" s="23">
        <f t="shared" si="7"/>
        <v>-8.1578947368420709E-2</v>
      </c>
      <c r="E130" s="24">
        <f t="shared" si="8"/>
        <v>1.2525423728813558</v>
      </c>
      <c r="F130" s="14">
        <v>219.5</v>
      </c>
      <c r="G130" s="14">
        <v>2.06</v>
      </c>
      <c r="H130" s="32">
        <f t="shared" si="9"/>
        <v>5.0600000000000005</v>
      </c>
      <c r="I130" s="23">
        <f t="shared" si="10"/>
        <v>1.8518518518518694E-2</v>
      </c>
      <c r="J130" s="24">
        <f t="shared" si="11"/>
        <v>0.85762711864406782</v>
      </c>
    </row>
    <row r="131" spans="1:10" x14ac:dyDescent="0.25">
      <c r="A131" s="14">
        <v>399.6</v>
      </c>
      <c r="B131" s="14">
        <v>4.08</v>
      </c>
      <c r="C131" s="32">
        <f t="shared" si="6"/>
        <v>7.08</v>
      </c>
      <c r="D131" s="23">
        <f t="shared" si="7"/>
        <v>-4.7368421052632191E-2</v>
      </c>
      <c r="E131" s="24">
        <f t="shared" si="8"/>
        <v>1.2</v>
      </c>
      <c r="F131" s="14">
        <v>216.8</v>
      </c>
      <c r="G131" s="14">
        <v>2.0099999999999998</v>
      </c>
      <c r="H131" s="32">
        <f t="shared" si="9"/>
        <v>5.01</v>
      </c>
      <c r="I131" s="23">
        <f t="shared" si="10"/>
        <v>-3.00000000000001E-2</v>
      </c>
      <c r="J131" s="24">
        <f t="shared" si="11"/>
        <v>0.84915254237288129</v>
      </c>
    </row>
    <row r="132" spans="1:10" x14ac:dyDescent="0.25">
      <c r="A132" s="14">
        <v>403.4</v>
      </c>
      <c r="B132" s="14">
        <v>3.9</v>
      </c>
      <c r="C132" s="32">
        <f t="shared" ref="C132:C194" si="12">B132+3</f>
        <v>6.9</v>
      </c>
      <c r="D132" s="23">
        <f t="shared" ref="D132:D194" si="13">(B133-B132)/(A133-A132)</f>
        <v>-9.2682926829267751E-2</v>
      </c>
      <c r="E132" s="24">
        <f t="shared" ref="E132:E194" si="14">C132/$C$3</f>
        <v>1.1694915254237288</v>
      </c>
      <c r="F132" s="14">
        <v>213.8</v>
      </c>
      <c r="G132" s="14">
        <v>2.1</v>
      </c>
      <c r="H132" s="32">
        <f t="shared" ref="H132:H195" si="15">G132+3</f>
        <v>5.0999999999999996</v>
      </c>
      <c r="I132" s="23">
        <f t="shared" ref="I132:I195" si="16">(G133-G132)/(F133-F132)</f>
        <v>-2.9999999999999954E-2</v>
      </c>
      <c r="J132" s="24">
        <f t="shared" ref="J132:J195" si="17">H132/$C$3</f>
        <v>0.86440677966101687</v>
      </c>
    </row>
    <row r="133" spans="1:10" x14ac:dyDescent="0.25">
      <c r="A133" s="14">
        <v>407.5</v>
      </c>
      <c r="B133" s="14">
        <v>3.52</v>
      </c>
      <c r="C133" s="32">
        <f t="shared" si="12"/>
        <v>6.52</v>
      </c>
      <c r="D133" s="23">
        <f t="shared" si="13"/>
        <v>2.8125000000000056E-2</v>
      </c>
      <c r="E133" s="24">
        <f t="shared" si="14"/>
        <v>1.1050847457627118</v>
      </c>
      <c r="F133" s="14">
        <v>210.8</v>
      </c>
      <c r="G133" s="14">
        <v>2.19</v>
      </c>
      <c r="H133" s="32">
        <f t="shared" si="15"/>
        <v>5.1899999999999995</v>
      </c>
      <c r="I133" s="23">
        <f t="shared" si="16"/>
        <v>-2.2222222222222102E-2</v>
      </c>
      <c r="J133" s="24">
        <f t="shared" si="17"/>
        <v>0.87966101694915244</v>
      </c>
    </row>
    <row r="134" spans="1:10" x14ac:dyDescent="0.25">
      <c r="A134" s="14">
        <v>410.7</v>
      </c>
      <c r="B134" s="14">
        <v>3.61</v>
      </c>
      <c r="C134" s="32">
        <f t="shared" si="12"/>
        <v>6.6099999999999994</v>
      </c>
      <c r="D134" s="23">
        <f t="shared" si="13"/>
        <v>0.10689655172413669</v>
      </c>
      <c r="E134" s="24">
        <f t="shared" si="14"/>
        <v>1.1203389830508472</v>
      </c>
      <c r="F134" s="14">
        <v>208.1</v>
      </c>
      <c r="G134" s="14">
        <v>2.25</v>
      </c>
      <c r="H134" s="32">
        <f t="shared" si="15"/>
        <v>5.25</v>
      </c>
      <c r="I134" s="23">
        <f t="shared" si="16"/>
        <v>0.1392857142857151</v>
      </c>
      <c r="J134" s="24">
        <f t="shared" si="17"/>
        <v>0.88983050847457623</v>
      </c>
    </row>
    <row r="135" spans="1:10" x14ac:dyDescent="0.25">
      <c r="A135" s="14">
        <v>413.6</v>
      </c>
      <c r="B135" s="14">
        <v>3.92</v>
      </c>
      <c r="C135" s="32">
        <f t="shared" si="12"/>
        <v>6.92</v>
      </c>
      <c r="D135" s="23">
        <f t="shared" si="13"/>
        <v>-7.2413793103448837E-2</v>
      </c>
      <c r="E135" s="24">
        <f t="shared" si="14"/>
        <v>1.1728813559322033</v>
      </c>
      <c r="F135" s="14">
        <v>205.3</v>
      </c>
      <c r="G135" s="14">
        <v>1.86</v>
      </c>
      <c r="H135" s="32">
        <f t="shared" si="15"/>
        <v>4.8600000000000003</v>
      </c>
      <c r="I135" s="23">
        <f t="shared" si="16"/>
        <v>-2.9629629629629388E-2</v>
      </c>
      <c r="J135" s="24">
        <f t="shared" si="17"/>
        <v>0.82372881355932204</v>
      </c>
    </row>
    <row r="136" spans="1:10" x14ac:dyDescent="0.25">
      <c r="A136" s="14">
        <v>416.5</v>
      </c>
      <c r="B136" s="14">
        <v>3.71</v>
      </c>
      <c r="C136" s="32">
        <f t="shared" si="12"/>
        <v>6.71</v>
      </c>
      <c r="D136" s="23">
        <f t="shared" si="13"/>
        <v>4.3750000000000192E-2</v>
      </c>
      <c r="E136" s="24">
        <f t="shared" si="14"/>
        <v>1.1372881355932203</v>
      </c>
      <c r="F136" s="14">
        <v>202.6</v>
      </c>
      <c r="G136" s="14">
        <v>1.94</v>
      </c>
      <c r="H136" s="32">
        <f t="shared" si="15"/>
        <v>4.9399999999999995</v>
      </c>
      <c r="I136" s="23">
        <f t="shared" si="16"/>
        <v>3.3333333333333361E-3</v>
      </c>
      <c r="J136" s="24">
        <f t="shared" si="17"/>
        <v>0.83728813559322024</v>
      </c>
    </row>
    <row r="137" spans="1:10" x14ac:dyDescent="0.25">
      <c r="A137" s="14">
        <v>419.7</v>
      </c>
      <c r="B137" s="14">
        <v>3.85</v>
      </c>
      <c r="C137" s="32">
        <f t="shared" si="12"/>
        <v>6.85</v>
      </c>
      <c r="D137" s="23">
        <f t="shared" si="13"/>
        <v>-7.4285714285714358E-2</v>
      </c>
      <c r="E137" s="24">
        <f t="shared" si="14"/>
        <v>1.1610169491525422</v>
      </c>
      <c r="F137" s="14">
        <v>199.6</v>
      </c>
      <c r="G137" s="14">
        <v>1.93</v>
      </c>
      <c r="H137" s="32">
        <f t="shared" si="15"/>
        <v>4.93</v>
      </c>
      <c r="I137" s="23">
        <f t="shared" si="16"/>
        <v>-0.10000000000000051</v>
      </c>
      <c r="J137" s="24">
        <f t="shared" si="17"/>
        <v>0.83559322033898298</v>
      </c>
    </row>
    <row r="138" spans="1:10" x14ac:dyDescent="0.25">
      <c r="A138" s="14">
        <v>423.2</v>
      </c>
      <c r="B138" s="14">
        <v>3.59</v>
      </c>
      <c r="C138" s="32">
        <f t="shared" si="12"/>
        <v>6.59</v>
      </c>
      <c r="D138" s="23">
        <f t="shared" si="13"/>
        <v>0.10857142857142867</v>
      </c>
      <c r="E138" s="24">
        <f t="shared" si="14"/>
        <v>1.1169491525423727</v>
      </c>
      <c r="F138" s="14">
        <v>196.9</v>
      </c>
      <c r="G138" s="14">
        <v>2.2000000000000002</v>
      </c>
      <c r="H138" s="32">
        <f t="shared" si="15"/>
        <v>5.2</v>
      </c>
      <c r="I138" s="23">
        <f t="shared" si="16"/>
        <v>4.3333333333333446E-2</v>
      </c>
      <c r="J138" s="24">
        <f t="shared" si="17"/>
        <v>0.88135593220338981</v>
      </c>
    </row>
    <row r="139" spans="1:10" x14ac:dyDescent="0.25">
      <c r="A139" s="14">
        <v>426.7</v>
      </c>
      <c r="B139" s="14">
        <v>3.97</v>
      </c>
      <c r="C139" s="32">
        <f t="shared" si="12"/>
        <v>6.9700000000000006</v>
      </c>
      <c r="D139" s="23">
        <f t="shared" si="13"/>
        <v>-6.5714285714285711E-2</v>
      </c>
      <c r="E139" s="24">
        <f t="shared" si="14"/>
        <v>1.18135593220339</v>
      </c>
      <c r="F139" s="14">
        <v>193.9</v>
      </c>
      <c r="G139" s="14">
        <v>2.0699999999999998</v>
      </c>
      <c r="H139" s="32">
        <f t="shared" si="15"/>
        <v>5.07</v>
      </c>
      <c r="I139" s="23">
        <f t="shared" si="16"/>
        <v>-0.13666666666666671</v>
      </c>
      <c r="J139" s="24">
        <f t="shared" si="17"/>
        <v>0.85932203389830508</v>
      </c>
    </row>
    <row r="140" spans="1:10" x14ac:dyDescent="0.25">
      <c r="A140" s="14">
        <v>430.2</v>
      </c>
      <c r="B140" s="14">
        <v>3.74</v>
      </c>
      <c r="C140" s="32">
        <f t="shared" si="12"/>
        <v>6.74</v>
      </c>
      <c r="D140" s="23">
        <f t="shared" si="13"/>
        <v>0</v>
      </c>
      <c r="E140" s="24">
        <f t="shared" si="14"/>
        <v>1.1423728813559322</v>
      </c>
      <c r="F140" s="14">
        <v>190.9</v>
      </c>
      <c r="G140" s="14">
        <v>2.48</v>
      </c>
      <c r="H140" s="32">
        <f t="shared" si="15"/>
        <v>5.48</v>
      </c>
      <c r="I140" s="23">
        <f t="shared" si="16"/>
        <v>4.8148148148147801E-2</v>
      </c>
      <c r="J140" s="24">
        <f t="shared" si="17"/>
        <v>0.92881355932203391</v>
      </c>
    </row>
    <row r="141" spans="1:10" x14ac:dyDescent="0.25">
      <c r="A141" s="14">
        <v>433.8</v>
      </c>
      <c r="B141" s="14">
        <v>3.74</v>
      </c>
      <c r="C141" s="32">
        <f t="shared" si="12"/>
        <v>6.74</v>
      </c>
      <c r="D141" s="23">
        <f t="shared" si="13"/>
        <v>3.9473684210526175E-2</v>
      </c>
      <c r="E141" s="24">
        <f t="shared" si="14"/>
        <v>1.1423728813559322</v>
      </c>
      <c r="F141" s="14">
        <v>188.2</v>
      </c>
      <c r="G141" s="14">
        <v>2.35</v>
      </c>
      <c r="H141" s="32">
        <f t="shared" si="15"/>
        <v>5.35</v>
      </c>
      <c r="I141" s="23">
        <f t="shared" si="16"/>
        <v>6.2962962962963206E-2</v>
      </c>
      <c r="J141" s="24">
        <f t="shared" si="17"/>
        <v>0.90677966101694907</v>
      </c>
    </row>
    <row r="142" spans="1:10" x14ac:dyDescent="0.25">
      <c r="A142" s="14">
        <v>437.6</v>
      </c>
      <c r="B142" s="14">
        <v>3.89</v>
      </c>
      <c r="C142" s="32">
        <f t="shared" si="12"/>
        <v>6.8900000000000006</v>
      </c>
      <c r="D142" s="23">
        <f t="shared" si="13"/>
        <v>-0.2157894736842132</v>
      </c>
      <c r="E142" s="24">
        <f t="shared" si="14"/>
        <v>1.1677966101694917</v>
      </c>
      <c r="F142" s="14">
        <v>185.5</v>
      </c>
      <c r="G142" s="14">
        <v>2.1800000000000002</v>
      </c>
      <c r="H142" s="32">
        <f t="shared" si="15"/>
        <v>5.18</v>
      </c>
      <c r="I142" s="23">
        <f t="shared" si="16"/>
        <v>-6.6666666666666846E-2</v>
      </c>
      <c r="J142" s="24">
        <f t="shared" si="17"/>
        <v>0.87796610169491518</v>
      </c>
    </row>
    <row r="143" spans="1:10" x14ac:dyDescent="0.25">
      <c r="A143" s="14">
        <v>441.4</v>
      </c>
      <c r="B143" s="14">
        <v>3.07</v>
      </c>
      <c r="C143" s="32">
        <f t="shared" si="12"/>
        <v>6.07</v>
      </c>
      <c r="D143" s="23">
        <f t="shared" si="13"/>
        <v>7.7777777777777349E-2</v>
      </c>
      <c r="E143" s="24">
        <f t="shared" si="14"/>
        <v>1.0288135593220338</v>
      </c>
      <c r="F143" s="14">
        <v>182.8</v>
      </c>
      <c r="G143" s="14">
        <v>2.36</v>
      </c>
      <c r="H143" s="32">
        <f t="shared" si="15"/>
        <v>5.3599999999999994</v>
      </c>
      <c r="I143" s="23">
        <f t="shared" si="16"/>
        <v>9.6296296296295603E-2</v>
      </c>
      <c r="J143" s="24">
        <f t="shared" si="17"/>
        <v>0.90847457627118633</v>
      </c>
    </row>
    <row r="144" spans="1:10" x14ac:dyDescent="0.25">
      <c r="A144" s="14">
        <v>445</v>
      </c>
      <c r="B144" s="14">
        <v>3.35</v>
      </c>
      <c r="C144" s="32">
        <f t="shared" si="12"/>
        <v>6.35</v>
      </c>
      <c r="D144" s="23">
        <f t="shared" si="13"/>
        <v>-4.0625000000000112E-2</v>
      </c>
      <c r="E144" s="24">
        <f t="shared" si="14"/>
        <v>1.0762711864406778</v>
      </c>
      <c r="F144" s="14">
        <v>180.1</v>
      </c>
      <c r="G144" s="14">
        <v>2.1</v>
      </c>
      <c r="H144" s="32">
        <f t="shared" si="15"/>
        <v>5.0999999999999996</v>
      </c>
      <c r="I144" s="23">
        <f t="shared" si="16"/>
        <v>2.6666666666666689E-2</v>
      </c>
      <c r="J144" s="24">
        <f t="shared" si="17"/>
        <v>0.86440677966101687</v>
      </c>
    </row>
    <row r="145" spans="1:10" x14ac:dyDescent="0.25">
      <c r="A145" s="14">
        <v>448.2</v>
      </c>
      <c r="B145" s="14">
        <v>3.22</v>
      </c>
      <c r="C145" s="32">
        <f t="shared" si="12"/>
        <v>6.2200000000000006</v>
      </c>
      <c r="D145" s="23">
        <f t="shared" si="13"/>
        <v>-0.11562500000000045</v>
      </c>
      <c r="E145" s="24">
        <f t="shared" si="14"/>
        <v>1.0542372881355933</v>
      </c>
      <c r="F145" s="14">
        <v>177.1</v>
      </c>
      <c r="G145" s="14">
        <v>2.02</v>
      </c>
      <c r="H145" s="32">
        <f t="shared" si="15"/>
        <v>5.0199999999999996</v>
      </c>
      <c r="I145" s="23">
        <f t="shared" si="16"/>
        <v>-8.5185185185185544E-2</v>
      </c>
      <c r="J145" s="24">
        <f t="shared" si="17"/>
        <v>0.85084745762711855</v>
      </c>
    </row>
    <row r="146" spans="1:10" x14ac:dyDescent="0.25">
      <c r="A146" s="14">
        <v>451.4</v>
      </c>
      <c r="B146" s="14">
        <v>2.85</v>
      </c>
      <c r="C146" s="32">
        <f t="shared" si="12"/>
        <v>5.85</v>
      </c>
      <c r="D146" s="23">
        <f t="shared" si="13"/>
        <v>-3.3333333333333014E-2</v>
      </c>
      <c r="E146" s="24">
        <f t="shared" si="14"/>
        <v>0.99152542372881347</v>
      </c>
      <c r="F146" s="14">
        <v>174.4</v>
      </c>
      <c r="G146" s="14">
        <v>2.25</v>
      </c>
      <c r="H146" s="32">
        <f t="shared" si="15"/>
        <v>5.25</v>
      </c>
      <c r="I146" s="23">
        <f t="shared" si="16"/>
        <v>2.5925925925925703E-2</v>
      </c>
      <c r="J146" s="24">
        <f t="shared" si="17"/>
        <v>0.88983050847457623</v>
      </c>
    </row>
    <row r="147" spans="1:10" x14ac:dyDescent="0.25">
      <c r="A147" s="14">
        <v>455.3</v>
      </c>
      <c r="B147" s="14">
        <v>2.72</v>
      </c>
      <c r="C147" s="32">
        <f t="shared" si="12"/>
        <v>5.7200000000000006</v>
      </c>
      <c r="D147" s="23">
        <f t="shared" si="13"/>
        <v>0.16052631578947318</v>
      </c>
      <c r="E147" s="24">
        <f t="shared" si="14"/>
        <v>0.96949152542372885</v>
      </c>
      <c r="F147" s="14">
        <v>171.7</v>
      </c>
      <c r="G147" s="14">
        <v>2.1800000000000002</v>
      </c>
      <c r="H147" s="32">
        <f t="shared" si="15"/>
        <v>5.18</v>
      </c>
      <c r="I147" s="23">
        <f t="shared" si="16"/>
        <v>0</v>
      </c>
      <c r="J147" s="24">
        <f t="shared" si="17"/>
        <v>0.87796610169491518</v>
      </c>
    </row>
    <row r="148" spans="1:10" x14ac:dyDescent="0.25">
      <c r="A148" s="14">
        <v>459.1</v>
      </c>
      <c r="B148" s="14">
        <v>3.33</v>
      </c>
      <c r="C148" s="32">
        <f t="shared" si="12"/>
        <v>6.33</v>
      </c>
      <c r="D148" s="23">
        <f t="shared" si="13"/>
        <v>5.3846153846154148E-2</v>
      </c>
      <c r="E148" s="24">
        <f t="shared" si="14"/>
        <v>1.0728813559322032</v>
      </c>
      <c r="F148" s="14">
        <v>169</v>
      </c>
      <c r="G148" s="14">
        <v>2.1800000000000002</v>
      </c>
      <c r="H148" s="32">
        <f t="shared" si="15"/>
        <v>5.18</v>
      </c>
      <c r="I148" s="23">
        <f t="shared" si="16"/>
        <v>0.12758620689655151</v>
      </c>
      <c r="J148" s="24">
        <f t="shared" si="17"/>
        <v>0.87796610169491518</v>
      </c>
    </row>
    <row r="149" spans="1:10" x14ac:dyDescent="0.25">
      <c r="A149" s="14">
        <v>463</v>
      </c>
      <c r="B149" s="14">
        <v>3.54</v>
      </c>
      <c r="C149" s="32">
        <f t="shared" si="12"/>
        <v>6.54</v>
      </c>
      <c r="D149" s="23">
        <f t="shared" si="13"/>
        <v>-0.11944444444444373</v>
      </c>
      <c r="E149" s="24">
        <f t="shared" si="14"/>
        <v>1.1084745762711863</v>
      </c>
      <c r="F149" s="14">
        <v>166.1</v>
      </c>
      <c r="G149" s="14">
        <v>1.81</v>
      </c>
      <c r="H149" s="32">
        <f t="shared" si="15"/>
        <v>4.8100000000000005</v>
      </c>
      <c r="I149" s="23">
        <f t="shared" si="16"/>
        <v>-5.1851851851852031E-2</v>
      </c>
      <c r="J149" s="24">
        <f t="shared" si="17"/>
        <v>0.81525423728813562</v>
      </c>
    </row>
    <row r="150" spans="1:10" x14ac:dyDescent="0.25">
      <c r="A150" s="14">
        <v>466.6</v>
      </c>
      <c r="B150" s="14">
        <v>3.11</v>
      </c>
      <c r="C150" s="32">
        <f t="shared" si="12"/>
        <v>6.1099999999999994</v>
      </c>
      <c r="D150" s="23">
        <f t="shared" si="13"/>
        <v>5.3125000000000165E-2</v>
      </c>
      <c r="E150" s="24">
        <f t="shared" si="14"/>
        <v>1.0355932203389828</v>
      </c>
      <c r="F150" s="14">
        <v>163.4</v>
      </c>
      <c r="G150" s="14">
        <v>1.95</v>
      </c>
      <c r="H150" s="32">
        <f t="shared" si="15"/>
        <v>4.95</v>
      </c>
      <c r="I150" s="23">
        <f t="shared" si="16"/>
        <v>-7.4074074074073584E-2</v>
      </c>
      <c r="J150" s="24">
        <f t="shared" si="17"/>
        <v>0.83898305084745761</v>
      </c>
    </row>
    <row r="151" spans="1:10" x14ac:dyDescent="0.25">
      <c r="A151" s="14">
        <v>469.8</v>
      </c>
      <c r="B151" s="14">
        <v>3.28</v>
      </c>
      <c r="C151" s="32">
        <f t="shared" si="12"/>
        <v>6.2799999999999994</v>
      </c>
      <c r="D151" s="23">
        <f t="shared" si="13"/>
        <v>0.20555555555555743</v>
      </c>
      <c r="E151" s="24">
        <f t="shared" si="14"/>
        <v>1.0644067796610168</v>
      </c>
      <c r="F151" s="14">
        <v>160.69999999999999</v>
      </c>
      <c r="G151" s="14">
        <v>2.15</v>
      </c>
      <c r="H151" s="32">
        <f t="shared" si="15"/>
        <v>5.15</v>
      </c>
      <c r="I151" s="23">
        <f t="shared" si="16"/>
        <v>-4.0000000000000036E-2</v>
      </c>
      <c r="J151" s="24">
        <f t="shared" si="17"/>
        <v>0.8728813559322034</v>
      </c>
    </row>
    <row r="152" spans="1:10" x14ac:dyDescent="0.25">
      <c r="A152" s="14">
        <v>473.4</v>
      </c>
      <c r="B152" s="14">
        <v>4.0199999999999996</v>
      </c>
      <c r="C152" s="32">
        <f t="shared" si="12"/>
        <v>7.02</v>
      </c>
      <c r="D152" s="23">
        <f t="shared" si="13"/>
        <v>-0.13333333333333236</v>
      </c>
      <c r="E152" s="24">
        <f t="shared" si="14"/>
        <v>1.1898305084745762</v>
      </c>
      <c r="F152" s="14">
        <v>157.69999999999999</v>
      </c>
      <c r="G152" s="14">
        <v>2.27</v>
      </c>
      <c r="H152" s="32">
        <f t="shared" si="15"/>
        <v>5.27</v>
      </c>
      <c r="I152" s="23">
        <f t="shared" si="16"/>
        <v>7.9166666666667398E-2</v>
      </c>
      <c r="J152" s="24">
        <f t="shared" si="17"/>
        <v>0.89322033898305075</v>
      </c>
    </row>
    <row r="153" spans="1:10" x14ac:dyDescent="0.25">
      <c r="A153" s="14">
        <v>477</v>
      </c>
      <c r="B153" s="14">
        <v>3.54</v>
      </c>
      <c r="C153" s="32">
        <f t="shared" si="12"/>
        <v>6.54</v>
      </c>
      <c r="D153" s="23">
        <f t="shared" si="13"/>
        <v>0.11999999999999998</v>
      </c>
      <c r="E153" s="24">
        <f t="shared" si="14"/>
        <v>1.1084745762711863</v>
      </c>
      <c r="F153" s="14">
        <v>155.30000000000001</v>
      </c>
      <c r="G153" s="14">
        <v>2.08</v>
      </c>
      <c r="H153" s="32">
        <f t="shared" si="15"/>
        <v>5.08</v>
      </c>
      <c r="I153" s="23">
        <f t="shared" si="16"/>
        <v>2.413793103448281E-2</v>
      </c>
      <c r="J153" s="24">
        <f t="shared" si="17"/>
        <v>0.86101694915254234</v>
      </c>
    </row>
    <row r="154" spans="1:10" x14ac:dyDescent="0.25">
      <c r="A154" s="14">
        <v>480.5</v>
      </c>
      <c r="B154" s="14">
        <v>3.96</v>
      </c>
      <c r="C154" s="32">
        <f t="shared" si="12"/>
        <v>6.96</v>
      </c>
      <c r="D154" s="23">
        <f t="shared" si="13"/>
        <v>0</v>
      </c>
      <c r="E154" s="24">
        <f t="shared" si="14"/>
        <v>1.1796610169491524</v>
      </c>
      <c r="F154" s="14">
        <v>152.4</v>
      </c>
      <c r="G154" s="14">
        <v>2.0099999999999998</v>
      </c>
      <c r="H154" s="32">
        <f t="shared" si="15"/>
        <v>5.01</v>
      </c>
      <c r="I154" s="23">
        <f t="shared" si="16"/>
        <v>-0.18333333333333307</v>
      </c>
      <c r="J154" s="24">
        <f t="shared" si="17"/>
        <v>0.84915254237288129</v>
      </c>
    </row>
    <row r="155" spans="1:10" x14ac:dyDescent="0.25">
      <c r="A155" s="14">
        <v>483.8</v>
      </c>
      <c r="B155" s="14">
        <v>3.96</v>
      </c>
      <c r="C155" s="32">
        <f t="shared" si="12"/>
        <v>6.96</v>
      </c>
      <c r="D155" s="23">
        <f t="shared" si="13"/>
        <v>-0.23333333333333253</v>
      </c>
      <c r="E155" s="24">
        <f t="shared" si="14"/>
        <v>1.1796610169491524</v>
      </c>
      <c r="F155" s="14">
        <v>150</v>
      </c>
      <c r="G155" s="14">
        <v>2.4500000000000002</v>
      </c>
      <c r="H155" s="32">
        <f t="shared" si="15"/>
        <v>5.45</v>
      </c>
      <c r="I155" s="23">
        <f t="shared" si="16"/>
        <v>9.6666666666666679E-2</v>
      </c>
      <c r="J155" s="24">
        <f t="shared" si="17"/>
        <v>0.92372881355932202</v>
      </c>
    </row>
    <row r="156" spans="1:10" x14ac:dyDescent="0.25">
      <c r="A156" s="14">
        <v>487.1</v>
      </c>
      <c r="B156" s="14">
        <v>3.19</v>
      </c>
      <c r="C156" s="32">
        <f t="shared" si="12"/>
        <v>6.1899999999999995</v>
      </c>
      <c r="D156" s="23">
        <f t="shared" si="13"/>
        <v>1.1111111111111226E-2</v>
      </c>
      <c r="E156" s="24">
        <f t="shared" si="14"/>
        <v>1.0491525423728811</v>
      </c>
      <c r="F156" s="14">
        <v>147</v>
      </c>
      <c r="G156" s="14">
        <v>2.16</v>
      </c>
      <c r="H156" s="32">
        <f t="shared" si="15"/>
        <v>5.16</v>
      </c>
      <c r="I156" s="23">
        <f t="shared" si="16"/>
        <v>-8.1481481481481738E-2</v>
      </c>
      <c r="J156" s="24">
        <f t="shared" si="17"/>
        <v>0.87457627118644066</v>
      </c>
    </row>
    <row r="157" spans="1:10" x14ac:dyDescent="0.25">
      <c r="A157" s="14">
        <v>490.7</v>
      </c>
      <c r="B157" s="14">
        <v>3.23</v>
      </c>
      <c r="C157" s="32">
        <f t="shared" si="12"/>
        <v>6.23</v>
      </c>
      <c r="D157" s="23">
        <f t="shared" si="13"/>
        <v>-7.4999999999999525E-2</v>
      </c>
      <c r="E157" s="24">
        <f t="shared" si="14"/>
        <v>1.0559322033898306</v>
      </c>
      <c r="F157" s="14">
        <v>144.30000000000001</v>
      </c>
      <c r="G157" s="14">
        <v>2.38</v>
      </c>
      <c r="H157" s="32">
        <f t="shared" si="15"/>
        <v>5.38</v>
      </c>
      <c r="I157" s="23">
        <f t="shared" si="16"/>
        <v>5.8620689655172274E-2</v>
      </c>
      <c r="J157" s="24">
        <f t="shared" si="17"/>
        <v>0.91186440677966096</v>
      </c>
    </row>
    <row r="158" spans="1:10" x14ac:dyDescent="0.25">
      <c r="A158" s="14">
        <v>494.3</v>
      </c>
      <c r="B158" s="14">
        <v>2.96</v>
      </c>
      <c r="C158" s="32">
        <f t="shared" si="12"/>
        <v>5.96</v>
      </c>
      <c r="D158" s="23">
        <f t="shared" si="13"/>
        <v>6.1111111111111747E-2</v>
      </c>
      <c r="E158" s="24">
        <f t="shared" si="14"/>
        <v>1.0101694915254236</v>
      </c>
      <c r="F158" s="14">
        <v>141.4</v>
      </c>
      <c r="G158" s="14">
        <v>2.21</v>
      </c>
      <c r="H158" s="32">
        <f t="shared" si="15"/>
        <v>5.21</v>
      </c>
      <c r="I158" s="23">
        <f t="shared" si="16"/>
        <v>6.2068965517241316E-2</v>
      </c>
      <c r="J158" s="24">
        <f t="shared" si="17"/>
        <v>0.88305084745762707</v>
      </c>
    </row>
    <row r="159" spans="1:10" x14ac:dyDescent="0.25">
      <c r="A159" s="14">
        <v>497.9</v>
      </c>
      <c r="B159" s="14">
        <v>3.18</v>
      </c>
      <c r="C159" s="32">
        <f t="shared" si="12"/>
        <v>6.18</v>
      </c>
      <c r="D159" s="23">
        <f t="shared" si="13"/>
        <v>0.11212121212121164</v>
      </c>
      <c r="E159" s="24">
        <f t="shared" si="14"/>
        <v>1.047457627118644</v>
      </c>
      <c r="F159" s="14">
        <v>138.5</v>
      </c>
      <c r="G159" s="14">
        <v>2.0299999999999998</v>
      </c>
      <c r="H159" s="32">
        <f t="shared" si="15"/>
        <v>5.0299999999999994</v>
      </c>
      <c r="I159" s="23">
        <f t="shared" si="16"/>
        <v>0.10333333333333328</v>
      </c>
      <c r="J159" s="24">
        <f t="shared" si="17"/>
        <v>0.85254237288135581</v>
      </c>
    </row>
    <row r="160" spans="1:10" x14ac:dyDescent="0.25">
      <c r="A160" s="14">
        <v>501.2</v>
      </c>
      <c r="B160" s="14">
        <v>3.55</v>
      </c>
      <c r="C160" s="32">
        <f t="shared" si="12"/>
        <v>6.55</v>
      </c>
      <c r="D160" s="23">
        <f t="shared" si="13"/>
        <v>6.9696969696969452E-2</v>
      </c>
      <c r="E160" s="24">
        <f t="shared" si="14"/>
        <v>1.1101694915254237</v>
      </c>
      <c r="F160" s="14">
        <v>135.5</v>
      </c>
      <c r="G160" s="14">
        <v>1.72</v>
      </c>
      <c r="H160" s="32">
        <f t="shared" si="15"/>
        <v>4.72</v>
      </c>
      <c r="I160" s="23">
        <f t="shared" si="16"/>
        <v>-0.15384615384615424</v>
      </c>
      <c r="J160" s="24">
        <f t="shared" si="17"/>
        <v>0.79999999999999993</v>
      </c>
    </row>
    <row r="161" spans="1:10" x14ac:dyDescent="0.25">
      <c r="A161" s="14">
        <v>504.5</v>
      </c>
      <c r="B161" s="14">
        <v>3.78</v>
      </c>
      <c r="C161" s="32">
        <f t="shared" si="12"/>
        <v>6.7799999999999994</v>
      </c>
      <c r="D161" s="23">
        <f t="shared" si="13"/>
        <v>-2.7777777777777502E-2</v>
      </c>
      <c r="E161" s="24">
        <f t="shared" si="14"/>
        <v>1.1491525423728812</v>
      </c>
      <c r="F161" s="14">
        <v>132.9</v>
      </c>
      <c r="G161" s="14">
        <v>2.12</v>
      </c>
      <c r="H161" s="32">
        <f t="shared" si="15"/>
        <v>5.12</v>
      </c>
      <c r="I161" s="23">
        <f t="shared" si="16"/>
        <v>0.24444444444444297</v>
      </c>
      <c r="J161" s="24">
        <f t="shared" si="17"/>
        <v>0.8677966101694915</v>
      </c>
    </row>
    <row r="162" spans="1:10" x14ac:dyDescent="0.25">
      <c r="A162" s="14">
        <v>508.1</v>
      </c>
      <c r="B162" s="14">
        <v>3.68</v>
      </c>
      <c r="C162" s="32">
        <f t="shared" si="12"/>
        <v>6.68</v>
      </c>
      <c r="D162" s="23">
        <f t="shared" si="13"/>
        <v>2.6470588235294253E-2</v>
      </c>
      <c r="E162" s="24">
        <f t="shared" si="14"/>
        <v>1.1322033898305084</v>
      </c>
      <c r="F162" s="14">
        <v>130.19999999999999</v>
      </c>
      <c r="G162" s="14">
        <v>1.46</v>
      </c>
      <c r="H162" s="32">
        <f t="shared" si="15"/>
        <v>4.46</v>
      </c>
      <c r="I162" s="23">
        <f t="shared" si="16"/>
        <v>-0.18275862068965573</v>
      </c>
      <c r="J162" s="24">
        <f t="shared" si="17"/>
        <v>0.75593220338983047</v>
      </c>
    </row>
    <row r="163" spans="1:10" x14ac:dyDescent="0.25">
      <c r="A163" s="14">
        <v>511.5</v>
      </c>
      <c r="B163" s="14">
        <v>3.77</v>
      </c>
      <c r="C163" s="32">
        <f t="shared" si="12"/>
        <v>6.77</v>
      </c>
      <c r="D163" s="23">
        <f t="shared" si="13"/>
        <v>-0.124242424242426</v>
      </c>
      <c r="E163" s="24">
        <f t="shared" si="14"/>
        <v>1.1474576271186439</v>
      </c>
      <c r="F163" s="14">
        <v>127.3</v>
      </c>
      <c r="G163" s="14">
        <v>1.99</v>
      </c>
      <c r="H163" s="32">
        <f t="shared" si="15"/>
        <v>4.99</v>
      </c>
      <c r="I163" s="23">
        <f t="shared" si="16"/>
        <v>2.4137931034482852E-2</v>
      </c>
      <c r="J163" s="24">
        <f t="shared" si="17"/>
        <v>0.84576271186440677</v>
      </c>
    </row>
    <row r="164" spans="1:10" x14ac:dyDescent="0.25">
      <c r="A164" s="14">
        <v>514.79999999999995</v>
      </c>
      <c r="B164" s="14">
        <v>3.36</v>
      </c>
      <c r="C164" s="32">
        <f t="shared" si="12"/>
        <v>6.3599999999999994</v>
      </c>
      <c r="D164" s="23">
        <f t="shared" si="13"/>
        <v>0.18484848484848113</v>
      </c>
      <c r="E164" s="24">
        <f t="shared" si="14"/>
        <v>1.0779661016949151</v>
      </c>
      <c r="F164" s="14">
        <v>124.4</v>
      </c>
      <c r="G164" s="14">
        <v>1.92</v>
      </c>
      <c r="H164" s="32">
        <f t="shared" si="15"/>
        <v>4.92</v>
      </c>
      <c r="I164" s="23">
        <f t="shared" si="16"/>
        <v>0.11851851851851833</v>
      </c>
      <c r="J164" s="24">
        <f t="shared" si="17"/>
        <v>0.83389830508474572</v>
      </c>
    </row>
    <row r="165" spans="1:10" x14ac:dyDescent="0.25">
      <c r="A165" s="14">
        <v>518.1</v>
      </c>
      <c r="B165" s="14">
        <v>3.97</v>
      </c>
      <c r="C165" s="32">
        <f t="shared" si="12"/>
        <v>6.9700000000000006</v>
      </c>
      <c r="D165" s="23">
        <f t="shared" si="13"/>
        <v>-0.26060606060606428</v>
      </c>
      <c r="E165" s="24">
        <f t="shared" si="14"/>
        <v>1.18135593220339</v>
      </c>
      <c r="F165" s="14">
        <v>121.7</v>
      </c>
      <c r="G165" s="14">
        <v>1.6</v>
      </c>
      <c r="H165" s="32">
        <f t="shared" si="15"/>
        <v>4.5999999999999996</v>
      </c>
      <c r="I165" s="23">
        <f t="shared" si="16"/>
        <v>-0.14814814814814795</v>
      </c>
      <c r="J165" s="24">
        <f t="shared" si="17"/>
        <v>0.77966101694915246</v>
      </c>
    </row>
    <row r="166" spans="1:10" x14ac:dyDescent="0.25">
      <c r="A166" s="14">
        <v>521.4</v>
      </c>
      <c r="B166" s="14">
        <v>3.11</v>
      </c>
      <c r="C166" s="32">
        <f t="shared" si="12"/>
        <v>6.1099999999999994</v>
      </c>
      <c r="D166" s="23">
        <f t="shared" si="13"/>
        <v>4.4117647058823796E-2</v>
      </c>
      <c r="E166" s="24">
        <f t="shared" si="14"/>
        <v>1.0355932203389828</v>
      </c>
      <c r="F166" s="14">
        <v>119</v>
      </c>
      <c r="G166" s="14">
        <v>2</v>
      </c>
      <c r="H166" s="32">
        <f t="shared" si="15"/>
        <v>5</v>
      </c>
      <c r="I166" s="23">
        <f t="shared" si="16"/>
        <v>0</v>
      </c>
      <c r="J166" s="24">
        <f t="shared" si="17"/>
        <v>0.84745762711864403</v>
      </c>
    </row>
    <row r="167" spans="1:10" x14ac:dyDescent="0.25">
      <c r="A167" s="14">
        <v>524.79999999999995</v>
      </c>
      <c r="B167" s="14">
        <v>3.26</v>
      </c>
      <c r="C167" s="32">
        <f t="shared" si="12"/>
        <v>6.26</v>
      </c>
      <c r="D167" s="23">
        <f t="shared" si="13"/>
        <v>-8.7878787878785933E-2</v>
      </c>
      <c r="E167" s="24">
        <f t="shared" si="14"/>
        <v>1.0610169491525423</v>
      </c>
      <c r="F167" s="14">
        <v>116.7</v>
      </c>
      <c r="G167" s="14">
        <v>2</v>
      </c>
      <c r="H167" s="32">
        <f t="shared" si="15"/>
        <v>5</v>
      </c>
      <c r="I167" s="23">
        <f t="shared" si="16"/>
        <v>2.9629629629629624E-2</v>
      </c>
      <c r="J167" s="24">
        <f t="shared" si="17"/>
        <v>0.84745762711864403</v>
      </c>
    </row>
    <row r="168" spans="1:10" x14ac:dyDescent="0.25">
      <c r="A168" s="14">
        <v>528.1</v>
      </c>
      <c r="B168" s="14">
        <v>2.97</v>
      </c>
      <c r="C168" s="32">
        <f t="shared" si="12"/>
        <v>5.9700000000000006</v>
      </c>
      <c r="D168" s="23">
        <f t="shared" si="13"/>
        <v>2.4242424242424464E-2</v>
      </c>
      <c r="E168" s="24">
        <f t="shared" si="14"/>
        <v>1.0118644067796612</v>
      </c>
      <c r="F168" s="14">
        <v>114</v>
      </c>
      <c r="G168" s="14">
        <v>1.92</v>
      </c>
      <c r="H168" s="32">
        <f t="shared" si="15"/>
        <v>4.92</v>
      </c>
      <c r="I168" s="23">
        <f t="shared" si="16"/>
        <v>-3.3333333333333284E-2</v>
      </c>
      <c r="J168" s="24">
        <f t="shared" si="17"/>
        <v>0.83389830508474572</v>
      </c>
    </row>
    <row r="169" spans="1:10" x14ac:dyDescent="0.25">
      <c r="A169" s="14">
        <v>531.4</v>
      </c>
      <c r="B169" s="14">
        <v>3.05</v>
      </c>
      <c r="C169" s="32">
        <f t="shared" si="12"/>
        <v>6.05</v>
      </c>
      <c r="D169" s="23">
        <f t="shared" si="13"/>
        <v>-1.0810810810810688E-2</v>
      </c>
      <c r="E169" s="24">
        <f t="shared" si="14"/>
        <v>1.0254237288135593</v>
      </c>
      <c r="F169" s="14">
        <v>111.6</v>
      </c>
      <c r="G169" s="14">
        <v>2</v>
      </c>
      <c r="H169" s="32">
        <f t="shared" si="15"/>
        <v>5</v>
      </c>
      <c r="I169" s="23">
        <f t="shared" si="16"/>
        <v>1.1538461538461574E-2</v>
      </c>
      <c r="J169" s="24">
        <f t="shared" si="17"/>
        <v>0.84745762711864403</v>
      </c>
    </row>
    <row r="170" spans="1:10" x14ac:dyDescent="0.25">
      <c r="A170" s="14">
        <v>535.1</v>
      </c>
      <c r="B170" s="14">
        <v>3.01</v>
      </c>
      <c r="C170" s="32">
        <f t="shared" si="12"/>
        <v>6.01</v>
      </c>
      <c r="D170" s="23">
        <f t="shared" si="13"/>
        <v>4.7222222222222027E-2</v>
      </c>
      <c r="E170" s="24">
        <f t="shared" si="14"/>
        <v>1.01864406779661</v>
      </c>
      <c r="F170" s="14">
        <v>109</v>
      </c>
      <c r="G170" s="14">
        <v>1.97</v>
      </c>
      <c r="H170" s="32">
        <f t="shared" si="15"/>
        <v>4.97</v>
      </c>
      <c r="I170" s="23">
        <f t="shared" si="16"/>
        <v>-1.6666666666666548E-2</v>
      </c>
      <c r="J170" s="24">
        <f t="shared" si="17"/>
        <v>0.84237288135593213</v>
      </c>
    </row>
    <row r="171" spans="1:10" x14ac:dyDescent="0.25">
      <c r="A171" s="14">
        <v>538.70000000000005</v>
      </c>
      <c r="B171" s="14">
        <v>3.18</v>
      </c>
      <c r="C171" s="32">
        <f t="shared" si="12"/>
        <v>6.18</v>
      </c>
      <c r="D171" s="23">
        <f t="shared" si="13"/>
        <v>-1.1764705882353029E-2</v>
      </c>
      <c r="E171" s="24">
        <f t="shared" si="14"/>
        <v>1.047457627118644</v>
      </c>
      <c r="F171" s="14">
        <v>106.6</v>
      </c>
      <c r="G171" s="14">
        <v>2.0099999999999998</v>
      </c>
      <c r="H171" s="32">
        <f t="shared" si="15"/>
        <v>5.01</v>
      </c>
      <c r="I171" s="23">
        <f t="shared" si="16"/>
        <v>2.9166666666666705E-2</v>
      </c>
      <c r="J171" s="24">
        <f t="shared" si="17"/>
        <v>0.84915254237288129</v>
      </c>
    </row>
    <row r="172" spans="1:10" x14ac:dyDescent="0.25">
      <c r="A172" s="14">
        <v>542.1</v>
      </c>
      <c r="B172" s="14">
        <v>3.14</v>
      </c>
      <c r="C172" s="32">
        <f t="shared" si="12"/>
        <v>6.1400000000000006</v>
      </c>
      <c r="D172" s="23">
        <f t="shared" si="13"/>
        <v>0.17333333333333334</v>
      </c>
      <c r="E172" s="24">
        <f t="shared" si="14"/>
        <v>1.0406779661016949</v>
      </c>
      <c r="F172" s="14">
        <v>104.2</v>
      </c>
      <c r="G172" s="14">
        <v>1.94</v>
      </c>
      <c r="H172" s="32">
        <f t="shared" si="15"/>
        <v>4.9399999999999995</v>
      </c>
      <c r="I172" s="23">
        <f t="shared" si="16"/>
        <v>2.9166666666666532E-2</v>
      </c>
      <c r="J172" s="24">
        <f t="shared" si="17"/>
        <v>0.83728813559322024</v>
      </c>
    </row>
    <row r="173" spans="1:10" x14ac:dyDescent="0.25">
      <c r="A173" s="14">
        <v>545.1</v>
      </c>
      <c r="B173" s="14">
        <v>3.66</v>
      </c>
      <c r="C173" s="32">
        <f t="shared" si="12"/>
        <v>6.66</v>
      </c>
      <c r="D173" s="23">
        <f t="shared" si="13"/>
        <v>-0.20322580645161153</v>
      </c>
      <c r="E173" s="24">
        <f t="shared" si="14"/>
        <v>1.1288135593220339</v>
      </c>
      <c r="F173" s="14">
        <v>101.8</v>
      </c>
      <c r="G173" s="14">
        <v>1.87</v>
      </c>
      <c r="H173" s="32">
        <f t="shared" si="15"/>
        <v>4.87</v>
      </c>
      <c r="I173" s="23">
        <f t="shared" si="16"/>
        <v>6.6666666666666902E-2</v>
      </c>
      <c r="J173" s="24">
        <f t="shared" si="17"/>
        <v>0.8254237288135593</v>
      </c>
    </row>
    <row r="174" spans="1:10" x14ac:dyDescent="0.25">
      <c r="A174" s="14">
        <v>548.20000000000005</v>
      </c>
      <c r="B174" s="14">
        <v>3.03</v>
      </c>
      <c r="C174" s="32">
        <f t="shared" si="12"/>
        <v>6.0299999999999994</v>
      </c>
      <c r="D174" s="23">
        <f t="shared" si="13"/>
        <v>7.3529411764706371E-2</v>
      </c>
      <c r="E174" s="24">
        <f t="shared" si="14"/>
        <v>1.0220338983050845</v>
      </c>
      <c r="F174" s="14">
        <v>99.7</v>
      </c>
      <c r="G174" s="14">
        <v>1.73</v>
      </c>
      <c r="H174" s="32">
        <f t="shared" si="15"/>
        <v>4.7300000000000004</v>
      </c>
      <c r="I174" s="23">
        <f t="shared" si="16"/>
        <v>-3.9130434782608782E-2</v>
      </c>
      <c r="J174" s="24">
        <f t="shared" si="17"/>
        <v>0.80169491525423731</v>
      </c>
    </row>
    <row r="175" spans="1:10" x14ac:dyDescent="0.25">
      <c r="A175" s="14">
        <v>551.6</v>
      </c>
      <c r="B175" s="14">
        <v>3.28</v>
      </c>
      <c r="C175" s="32">
        <f t="shared" si="12"/>
        <v>6.2799999999999994</v>
      </c>
      <c r="D175" s="23">
        <f t="shared" si="13"/>
        <v>0.17575757575757819</v>
      </c>
      <c r="E175" s="24">
        <f t="shared" si="14"/>
        <v>1.0644067796610168</v>
      </c>
      <c r="F175" s="14">
        <v>97.4</v>
      </c>
      <c r="G175" s="14">
        <v>1.82</v>
      </c>
      <c r="H175" s="32">
        <f t="shared" si="15"/>
        <v>4.82</v>
      </c>
      <c r="I175" s="23">
        <f t="shared" si="16"/>
        <v>6.6666666666666569E-2</v>
      </c>
      <c r="J175" s="24">
        <f t="shared" si="17"/>
        <v>0.81694915254237288</v>
      </c>
    </row>
    <row r="176" spans="1:10" x14ac:dyDescent="0.25">
      <c r="A176" s="14">
        <v>554.9</v>
      </c>
      <c r="B176" s="14">
        <v>3.86</v>
      </c>
      <c r="C176" s="32">
        <f t="shared" si="12"/>
        <v>6.8599999999999994</v>
      </c>
      <c r="D176" s="23">
        <f t="shared" si="13"/>
        <v>-0.21290322580644996</v>
      </c>
      <c r="E176" s="24">
        <f t="shared" si="14"/>
        <v>1.1627118644067795</v>
      </c>
      <c r="F176" s="14">
        <v>95</v>
      </c>
      <c r="G176" s="14">
        <v>1.66</v>
      </c>
      <c r="H176" s="32">
        <f t="shared" si="15"/>
        <v>4.66</v>
      </c>
      <c r="I176" s="23">
        <f t="shared" si="16"/>
        <v>-3.3333333333333284E-2</v>
      </c>
      <c r="J176" s="24">
        <f t="shared" si="17"/>
        <v>0.78983050847457625</v>
      </c>
    </row>
    <row r="177" spans="1:10" x14ac:dyDescent="0.25">
      <c r="A177" s="14">
        <v>558</v>
      </c>
      <c r="B177" s="14">
        <v>3.2</v>
      </c>
      <c r="C177" s="32">
        <f t="shared" si="12"/>
        <v>6.2</v>
      </c>
      <c r="D177" s="23">
        <f t="shared" si="13"/>
        <v>-3.5135135135134797E-2</v>
      </c>
      <c r="E177" s="24">
        <f t="shared" si="14"/>
        <v>1.0508474576271185</v>
      </c>
      <c r="F177" s="14">
        <v>92.6</v>
      </c>
      <c r="G177" s="14">
        <v>1.74</v>
      </c>
      <c r="H177" s="32">
        <f t="shared" si="15"/>
        <v>4.74</v>
      </c>
      <c r="I177" s="23">
        <f t="shared" si="16"/>
        <v>-2.3809523809523895E-2</v>
      </c>
      <c r="J177" s="24">
        <f t="shared" si="17"/>
        <v>0.80338983050847457</v>
      </c>
    </row>
    <row r="178" spans="1:10" x14ac:dyDescent="0.25">
      <c r="A178" s="14">
        <v>561.70000000000005</v>
      </c>
      <c r="B178" s="14">
        <v>3.07</v>
      </c>
      <c r="C178" s="32">
        <f t="shared" si="12"/>
        <v>6.07</v>
      </c>
      <c r="D178" s="23">
        <f t="shared" si="13"/>
        <v>-0.16764705882353048</v>
      </c>
      <c r="E178" s="24">
        <f t="shared" si="14"/>
        <v>1.0288135593220338</v>
      </c>
      <c r="F178" s="14">
        <v>90.5</v>
      </c>
      <c r="G178" s="14">
        <v>1.79</v>
      </c>
      <c r="H178" s="32">
        <f t="shared" si="15"/>
        <v>4.79</v>
      </c>
      <c r="I178" s="23">
        <f t="shared" si="16"/>
        <v>-0.12608695652173929</v>
      </c>
      <c r="J178" s="24">
        <f t="shared" si="17"/>
        <v>0.81186440677966099</v>
      </c>
    </row>
    <row r="179" spans="1:10" x14ac:dyDescent="0.25">
      <c r="A179" s="14">
        <v>565.1</v>
      </c>
      <c r="B179" s="14">
        <v>2.5</v>
      </c>
      <c r="C179" s="32">
        <f t="shared" si="12"/>
        <v>5.5</v>
      </c>
      <c r="D179" s="23">
        <f t="shared" si="13"/>
        <v>-7.5757575757576801E-2</v>
      </c>
      <c r="E179" s="24">
        <f t="shared" si="14"/>
        <v>0.93220338983050843</v>
      </c>
      <c r="F179" s="14">
        <v>88.2</v>
      </c>
      <c r="G179" s="14">
        <v>2.08</v>
      </c>
      <c r="H179" s="32">
        <f t="shared" si="15"/>
        <v>5.08</v>
      </c>
      <c r="I179" s="23">
        <f t="shared" si="16"/>
        <v>-0.10476190476190422</v>
      </c>
      <c r="J179" s="24">
        <f t="shared" si="17"/>
        <v>0.86101694915254234</v>
      </c>
    </row>
    <row r="180" spans="1:10" x14ac:dyDescent="0.25">
      <c r="A180" s="14">
        <v>568.4</v>
      </c>
      <c r="B180" s="14">
        <v>2.25</v>
      </c>
      <c r="C180" s="32">
        <f t="shared" si="12"/>
        <v>5.25</v>
      </c>
      <c r="D180" s="23">
        <f t="shared" si="13"/>
        <v>-1.1764705882353029E-2</v>
      </c>
      <c r="E180" s="24">
        <f t="shared" si="14"/>
        <v>0.88983050847457623</v>
      </c>
      <c r="F180" s="14">
        <v>86.1</v>
      </c>
      <c r="G180" s="14">
        <v>2.2999999999999998</v>
      </c>
      <c r="H180" s="32">
        <f t="shared" si="15"/>
        <v>5.3</v>
      </c>
      <c r="I180" s="23">
        <f t="shared" si="16"/>
        <v>0.18095238095238139</v>
      </c>
      <c r="J180" s="24">
        <f t="shared" si="17"/>
        <v>0.89830508474576265</v>
      </c>
    </row>
    <row r="181" spans="1:10" x14ac:dyDescent="0.25">
      <c r="A181" s="14">
        <v>571.79999999999995</v>
      </c>
      <c r="B181" s="14">
        <v>2.21</v>
      </c>
      <c r="C181" s="32">
        <f t="shared" si="12"/>
        <v>5.21</v>
      </c>
      <c r="D181" s="23">
        <f t="shared" si="13"/>
        <v>-0.13783783783783615</v>
      </c>
      <c r="E181" s="24">
        <f t="shared" si="14"/>
        <v>0.88305084745762707</v>
      </c>
      <c r="F181" s="14">
        <v>84</v>
      </c>
      <c r="G181" s="14">
        <v>1.92</v>
      </c>
      <c r="H181" s="32">
        <f t="shared" si="15"/>
        <v>4.92</v>
      </c>
      <c r="I181" s="23">
        <f t="shared" si="16"/>
        <v>-9.5238095238095576E-3</v>
      </c>
      <c r="J181" s="24">
        <f t="shared" si="17"/>
        <v>0.83389830508474572</v>
      </c>
    </row>
    <row r="182" spans="1:10" x14ac:dyDescent="0.25">
      <c r="A182" s="14">
        <v>575.5</v>
      </c>
      <c r="B182" s="14">
        <v>1.7</v>
      </c>
      <c r="C182" s="32">
        <f t="shared" si="12"/>
        <v>4.7</v>
      </c>
      <c r="D182" s="23">
        <f t="shared" si="13"/>
        <v>4.5945945945945421E-2</v>
      </c>
      <c r="E182" s="24">
        <f t="shared" si="14"/>
        <v>0.79661016949152541</v>
      </c>
      <c r="F182" s="14">
        <v>81.900000000000006</v>
      </c>
      <c r="G182" s="14">
        <v>1.94</v>
      </c>
      <c r="H182" s="32">
        <f t="shared" si="15"/>
        <v>4.9399999999999995</v>
      </c>
      <c r="I182" s="23">
        <f t="shared" si="16"/>
        <v>6.6666666666666471E-2</v>
      </c>
      <c r="J182" s="24">
        <f t="shared" si="17"/>
        <v>0.83728813559322024</v>
      </c>
    </row>
    <row r="183" spans="1:10" x14ac:dyDescent="0.25">
      <c r="A183" s="14">
        <v>579.20000000000005</v>
      </c>
      <c r="B183" s="14">
        <v>1.87</v>
      </c>
      <c r="C183" s="32">
        <f t="shared" si="12"/>
        <v>4.87</v>
      </c>
      <c r="D183" s="23">
        <f t="shared" si="13"/>
        <v>-0.34705882352941414</v>
      </c>
      <c r="E183" s="24">
        <f t="shared" si="14"/>
        <v>0.8254237288135593</v>
      </c>
      <c r="F183" s="14">
        <v>79.5</v>
      </c>
      <c r="G183" s="14">
        <v>1.78</v>
      </c>
      <c r="H183" s="32">
        <f t="shared" si="15"/>
        <v>4.78</v>
      </c>
      <c r="I183" s="23">
        <f t="shared" si="16"/>
        <v>5.7142857142857349E-2</v>
      </c>
      <c r="J183" s="24">
        <f t="shared" si="17"/>
        <v>0.81016949152542372</v>
      </c>
    </row>
    <row r="184" spans="1:10" x14ac:dyDescent="0.25">
      <c r="A184" s="14">
        <v>582.6</v>
      </c>
      <c r="B184" s="14">
        <v>0.69</v>
      </c>
      <c r="C184" s="32">
        <f t="shared" si="12"/>
        <v>3.69</v>
      </c>
      <c r="D184" s="23">
        <f t="shared" si="13"/>
        <v>-8.5294117647059367E-2</v>
      </c>
      <c r="E184" s="24">
        <f t="shared" si="14"/>
        <v>0.62542372881355923</v>
      </c>
      <c r="F184" s="14">
        <v>77.400000000000006</v>
      </c>
      <c r="G184" s="14">
        <v>1.66</v>
      </c>
      <c r="H184" s="32">
        <f t="shared" si="15"/>
        <v>4.66</v>
      </c>
      <c r="I184" s="23">
        <f t="shared" si="16"/>
        <v>9.5238095238094934E-3</v>
      </c>
      <c r="J184" s="24">
        <f t="shared" si="17"/>
        <v>0.78983050847457625</v>
      </c>
    </row>
    <row r="185" spans="1:10" x14ac:dyDescent="0.25">
      <c r="A185" s="14">
        <v>586</v>
      </c>
      <c r="B185" s="14">
        <v>0.4</v>
      </c>
      <c r="C185" s="32">
        <f t="shared" si="12"/>
        <v>3.4</v>
      </c>
      <c r="D185" s="23">
        <f t="shared" si="13"/>
        <v>-0.3677419354838683</v>
      </c>
      <c r="E185" s="24">
        <f t="shared" si="14"/>
        <v>0.57627118644067787</v>
      </c>
      <c r="F185" s="14">
        <v>75.3</v>
      </c>
      <c r="G185" s="14">
        <v>1.64</v>
      </c>
      <c r="H185" s="32">
        <f t="shared" si="15"/>
        <v>4.6399999999999997</v>
      </c>
      <c r="I185" s="23">
        <f t="shared" si="16"/>
        <v>-9.5238095238095576E-3</v>
      </c>
      <c r="J185" s="24">
        <f t="shared" si="17"/>
        <v>0.78644067796610162</v>
      </c>
    </row>
    <row r="186" spans="1:10" x14ac:dyDescent="0.25">
      <c r="A186" s="14">
        <v>589.1</v>
      </c>
      <c r="B186" s="14">
        <v>-0.74</v>
      </c>
      <c r="C186" s="32">
        <f t="shared" si="12"/>
        <v>2.2599999999999998</v>
      </c>
      <c r="D186" s="23">
        <f t="shared" si="13"/>
        <v>-0.14857142857142858</v>
      </c>
      <c r="E186" s="24">
        <f t="shared" si="14"/>
        <v>0.38305084745762707</v>
      </c>
      <c r="F186" s="14">
        <v>73.2</v>
      </c>
      <c r="G186" s="14">
        <v>1.66</v>
      </c>
      <c r="H186" s="32">
        <f t="shared" si="15"/>
        <v>4.66</v>
      </c>
      <c r="I186" s="23">
        <f t="shared" si="16"/>
        <v>-0.14285714285714229</v>
      </c>
      <c r="J186" s="24">
        <f t="shared" si="17"/>
        <v>0.78983050847457625</v>
      </c>
    </row>
    <row r="187" spans="1:10" x14ac:dyDescent="0.25">
      <c r="A187" s="14">
        <v>592.6</v>
      </c>
      <c r="B187" s="14">
        <v>-1.26</v>
      </c>
      <c r="C187" s="32">
        <f t="shared" si="12"/>
        <v>1.74</v>
      </c>
      <c r="D187" s="23">
        <f t="shared" si="13"/>
        <v>0.1027027027027046</v>
      </c>
      <c r="E187" s="24">
        <f t="shared" si="14"/>
        <v>0.29491525423728809</v>
      </c>
      <c r="F187" s="14">
        <v>71.099999999999994</v>
      </c>
      <c r="G187" s="14">
        <v>1.96</v>
      </c>
      <c r="H187" s="32">
        <f t="shared" si="15"/>
        <v>4.96</v>
      </c>
      <c r="I187" s="23">
        <f t="shared" si="16"/>
        <v>3.3333333333333451E-2</v>
      </c>
      <c r="J187" s="24">
        <f t="shared" si="17"/>
        <v>0.84067796610169487</v>
      </c>
    </row>
    <row r="188" spans="1:10" x14ac:dyDescent="0.25">
      <c r="A188" s="14">
        <v>596.29999999999995</v>
      </c>
      <c r="B188" s="14">
        <v>-0.88</v>
      </c>
      <c r="C188" s="32">
        <f t="shared" si="12"/>
        <v>2.12</v>
      </c>
      <c r="D188" s="23">
        <f t="shared" si="13"/>
        <v>-0.13783783783783612</v>
      </c>
      <c r="E188" s="24">
        <f t="shared" si="14"/>
        <v>0.35932203389830508</v>
      </c>
      <c r="F188" s="14">
        <v>69</v>
      </c>
      <c r="G188" s="14">
        <v>1.89</v>
      </c>
      <c r="H188" s="32">
        <f t="shared" si="15"/>
        <v>4.8899999999999997</v>
      </c>
      <c r="I188" s="23">
        <f t="shared" si="16"/>
        <v>7.2222222222222271E-2</v>
      </c>
      <c r="J188" s="24">
        <f t="shared" si="17"/>
        <v>0.82881355932203382</v>
      </c>
    </row>
    <row r="189" spans="1:10" x14ac:dyDescent="0.25">
      <c r="A189" s="14">
        <v>600</v>
      </c>
      <c r="B189" s="14">
        <v>-1.39</v>
      </c>
      <c r="C189" s="32">
        <f t="shared" si="12"/>
        <v>1.61</v>
      </c>
      <c r="D189" s="23">
        <f t="shared" si="13"/>
        <v>-4.7368421052632191E-2</v>
      </c>
      <c r="E189" s="24">
        <f t="shared" si="14"/>
        <v>0.27288135593220342</v>
      </c>
      <c r="F189" s="14">
        <v>67.2</v>
      </c>
      <c r="G189" s="14">
        <v>1.76</v>
      </c>
      <c r="H189" s="32">
        <f t="shared" si="15"/>
        <v>4.76</v>
      </c>
      <c r="I189" s="23">
        <f t="shared" si="16"/>
        <v>-6.6666666666666707E-2</v>
      </c>
      <c r="J189" s="24">
        <f t="shared" si="17"/>
        <v>0.80677966101694909</v>
      </c>
    </row>
    <row r="190" spans="1:10" x14ac:dyDescent="0.25">
      <c r="A190" s="14">
        <v>603.79999999999995</v>
      </c>
      <c r="B190" s="14">
        <v>-1.57</v>
      </c>
      <c r="C190" s="32">
        <f t="shared" si="12"/>
        <v>1.43</v>
      </c>
      <c r="D190" s="23">
        <f t="shared" si="13"/>
        <v>4.705882352941055E-2</v>
      </c>
      <c r="E190" s="24">
        <f t="shared" si="14"/>
        <v>0.24237288135593218</v>
      </c>
      <c r="F190" s="14">
        <v>65.400000000000006</v>
      </c>
      <c r="G190" s="14">
        <v>1.88</v>
      </c>
      <c r="H190" s="32">
        <f t="shared" si="15"/>
        <v>4.88</v>
      </c>
      <c r="I190" s="23">
        <f t="shared" si="16"/>
        <v>-6.3157894736841969E-2</v>
      </c>
      <c r="J190" s="24">
        <f t="shared" si="17"/>
        <v>0.82711864406779656</v>
      </c>
    </row>
    <row r="191" spans="1:10" x14ac:dyDescent="0.25">
      <c r="A191" s="14">
        <v>607.20000000000005</v>
      </c>
      <c r="B191" s="14">
        <v>-1.41</v>
      </c>
      <c r="C191" s="32">
        <f t="shared" si="12"/>
        <v>1.59</v>
      </c>
      <c r="D191" s="23">
        <f t="shared" si="13"/>
        <v>-7.2727272727275041E-2</v>
      </c>
      <c r="E191" s="24">
        <f t="shared" si="14"/>
        <v>0.26949152542372878</v>
      </c>
      <c r="F191" s="14">
        <v>63.5</v>
      </c>
      <c r="G191" s="14">
        <v>2</v>
      </c>
      <c r="H191" s="32">
        <f t="shared" si="15"/>
        <v>5</v>
      </c>
      <c r="I191" s="23">
        <f t="shared" si="16"/>
        <v>2.7777777777777846E-2</v>
      </c>
      <c r="J191" s="24">
        <f t="shared" si="17"/>
        <v>0.84745762711864403</v>
      </c>
    </row>
    <row r="192" spans="1:10" x14ac:dyDescent="0.25">
      <c r="A192" s="14">
        <v>609.4</v>
      </c>
      <c r="B192" s="14">
        <v>-1.57</v>
      </c>
      <c r="C192" s="32">
        <f t="shared" si="12"/>
        <v>1.43</v>
      </c>
      <c r="D192" s="23">
        <f t="shared" si="13"/>
        <v>-6.6666666666666582E-2</v>
      </c>
      <c r="E192" s="24">
        <f t="shared" si="14"/>
        <v>0.24237288135593218</v>
      </c>
      <c r="F192" s="14">
        <v>61.7</v>
      </c>
      <c r="G192" s="14">
        <v>1.95</v>
      </c>
      <c r="H192" s="32">
        <f t="shared" si="15"/>
        <v>4.95</v>
      </c>
      <c r="I192" s="23">
        <f t="shared" si="16"/>
        <v>-8.8888888888888629E-2</v>
      </c>
      <c r="J192" s="24">
        <f t="shared" si="17"/>
        <v>0.83898305084745761</v>
      </c>
    </row>
    <row r="193" spans="1:10" x14ac:dyDescent="0.25">
      <c r="A193" s="14">
        <v>610.9</v>
      </c>
      <c r="B193" s="14">
        <v>-1.67</v>
      </c>
      <c r="C193" s="32">
        <f t="shared" si="12"/>
        <v>1.33</v>
      </c>
      <c r="D193" s="23">
        <f t="shared" si="13"/>
        <v>0.5999999999999609</v>
      </c>
      <c r="E193" s="24">
        <f t="shared" si="14"/>
        <v>0.22542372881355932</v>
      </c>
      <c r="F193" s="14">
        <v>59.9</v>
      </c>
      <c r="G193" s="14">
        <v>2.11</v>
      </c>
      <c r="H193" s="32">
        <f t="shared" si="15"/>
        <v>5.1099999999999994</v>
      </c>
      <c r="I193" s="23">
        <f t="shared" si="16"/>
        <v>0.13809523809523791</v>
      </c>
      <c r="J193" s="24">
        <f t="shared" si="17"/>
        <v>0.86610169491525413</v>
      </c>
    </row>
    <row r="194" spans="1:10" x14ac:dyDescent="0.25">
      <c r="A194" s="14">
        <v>611.6</v>
      </c>
      <c r="B194" s="14">
        <v>-1.25</v>
      </c>
      <c r="C194" s="32">
        <f t="shared" si="12"/>
        <v>1.75</v>
      </c>
      <c r="D194" s="23">
        <f t="shared" si="13"/>
        <v>-2.0438194898626553E-3</v>
      </c>
      <c r="E194" s="24">
        <f t="shared" si="14"/>
        <v>0.29661016949152541</v>
      </c>
      <c r="F194" s="14">
        <v>57.8</v>
      </c>
      <c r="G194" s="14">
        <v>1.82</v>
      </c>
      <c r="H194" s="32">
        <f t="shared" si="15"/>
        <v>4.82</v>
      </c>
      <c r="I194" s="23">
        <f t="shared" si="16"/>
        <v>4.761904761904779E-2</v>
      </c>
      <c r="J194" s="24">
        <f t="shared" si="17"/>
        <v>0.81694915254237288</v>
      </c>
    </row>
    <row r="195" spans="1:10" x14ac:dyDescent="0.25">
      <c r="D195" s="23"/>
      <c r="E195" s="24"/>
      <c r="F195" s="14">
        <v>55.7</v>
      </c>
      <c r="G195" s="14">
        <v>1.72</v>
      </c>
      <c r="H195" s="32">
        <f t="shared" si="15"/>
        <v>4.72</v>
      </c>
      <c r="I195" s="23">
        <f t="shared" si="16"/>
        <v>1.1538461538461543E-2</v>
      </c>
      <c r="J195" s="24">
        <f t="shared" si="17"/>
        <v>0.79999999999999993</v>
      </c>
    </row>
    <row r="196" spans="1:10" x14ac:dyDescent="0.25">
      <c r="D196" s="23"/>
      <c r="E196" s="24"/>
      <c r="F196" s="14">
        <v>53.1</v>
      </c>
      <c r="G196" s="14">
        <v>1.69</v>
      </c>
      <c r="H196" s="32">
        <f t="shared" ref="H196:H202" si="18">G196+3</f>
        <v>4.6899999999999995</v>
      </c>
      <c r="I196" s="23">
        <f t="shared" ref="I196:I202" si="19">(G197-G196)/(F197-F196)</f>
        <v>-3.5714285714285691E-3</v>
      </c>
      <c r="J196" s="24">
        <f t="shared" ref="J196:J202" si="20">H196/$C$3</f>
        <v>0.79491525423728804</v>
      </c>
    </row>
    <row r="197" spans="1:10" x14ac:dyDescent="0.25">
      <c r="D197" s="23"/>
      <c r="E197" s="24"/>
      <c r="F197" s="14">
        <v>50.3</v>
      </c>
      <c r="G197" s="14">
        <v>1.7</v>
      </c>
      <c r="H197" s="32">
        <f t="shared" si="18"/>
        <v>4.7</v>
      </c>
      <c r="I197" s="23">
        <f t="shared" si="19"/>
        <v>-4.4827586206896614E-2</v>
      </c>
      <c r="J197" s="24">
        <f t="shared" si="20"/>
        <v>0.79661016949152541</v>
      </c>
    </row>
    <row r="198" spans="1:10" x14ac:dyDescent="0.25">
      <c r="D198" s="23"/>
      <c r="E198" s="24"/>
      <c r="F198" s="14">
        <v>47.4</v>
      </c>
      <c r="G198" s="14">
        <v>1.83</v>
      </c>
      <c r="H198" s="32">
        <f t="shared" si="18"/>
        <v>4.83</v>
      </c>
      <c r="I198" s="23">
        <f t="shared" si="19"/>
        <v>4.2307692307692324E-2</v>
      </c>
      <c r="J198" s="24">
        <f t="shared" si="20"/>
        <v>0.81864406779661014</v>
      </c>
    </row>
    <row r="199" spans="1:10" x14ac:dyDescent="0.25">
      <c r="D199" s="23"/>
      <c r="E199" s="24"/>
      <c r="F199" s="14">
        <v>44.8</v>
      </c>
      <c r="G199" s="14">
        <v>1.72</v>
      </c>
      <c r="H199" s="32">
        <f t="shared" si="18"/>
        <v>4.72</v>
      </c>
      <c r="I199" s="23">
        <f t="shared" si="19"/>
        <v>0</v>
      </c>
      <c r="J199" s="24">
        <f t="shared" si="20"/>
        <v>0.79999999999999993</v>
      </c>
    </row>
    <row r="200" spans="1:10" x14ac:dyDescent="0.25">
      <c r="D200" s="23"/>
      <c r="E200" s="24"/>
      <c r="F200" s="14">
        <v>42.5</v>
      </c>
      <c r="G200" s="14">
        <v>1.72</v>
      </c>
      <c r="H200" s="32">
        <f t="shared" si="18"/>
        <v>4.72</v>
      </c>
      <c r="I200" s="23">
        <f t="shared" si="19"/>
        <v>-4.3478260869565306E-2</v>
      </c>
      <c r="J200" s="24">
        <f t="shared" si="20"/>
        <v>0.79999999999999993</v>
      </c>
    </row>
    <row r="201" spans="1:10" x14ac:dyDescent="0.25">
      <c r="D201" s="23"/>
      <c r="E201" s="24"/>
      <c r="F201" s="14">
        <v>40.200000000000003</v>
      </c>
      <c r="G201" s="14">
        <v>1.82</v>
      </c>
      <c r="H201" s="32">
        <f t="shared" si="18"/>
        <v>4.82</v>
      </c>
      <c r="I201" s="23">
        <f t="shared" si="19"/>
        <v>5.2631578947368307E-2</v>
      </c>
      <c r="J201" s="24">
        <f t="shared" si="20"/>
        <v>0.81694915254237288</v>
      </c>
    </row>
    <row r="202" spans="1:10" x14ac:dyDescent="0.25">
      <c r="D202" s="23"/>
      <c r="E202" s="24"/>
      <c r="F202" s="14">
        <v>38.299999999999997</v>
      </c>
      <c r="G202" s="14">
        <v>1.72</v>
      </c>
      <c r="H202" s="32">
        <f t="shared" si="18"/>
        <v>4.72</v>
      </c>
      <c r="I202" s="23">
        <f t="shared" si="19"/>
        <v>4.490861618798956E-2</v>
      </c>
      <c r="J202" s="24">
        <f t="shared" si="20"/>
        <v>0.79999999999999993</v>
      </c>
    </row>
    <row r="203" spans="1:10" x14ac:dyDescent="0.25">
      <c r="D203" s="23"/>
      <c r="E203" s="24"/>
      <c r="I203" s="23"/>
      <c r="J203" s="24"/>
    </row>
    <row r="204" spans="1:10" x14ac:dyDescent="0.25">
      <c r="D204" s="23"/>
      <c r="E204" s="24"/>
      <c r="I204" s="23"/>
      <c r="J204" s="24"/>
    </row>
    <row r="205" spans="1:10" x14ac:dyDescent="0.25">
      <c r="D205" s="23"/>
      <c r="E205" s="24"/>
      <c r="I205" s="23"/>
      <c r="J205" s="24"/>
    </row>
    <row r="206" spans="1:10" x14ac:dyDescent="0.25">
      <c r="D206" s="23"/>
      <c r="E206" s="24"/>
      <c r="I206" s="23"/>
      <c r="J206" s="24"/>
    </row>
    <row r="207" spans="1:10" x14ac:dyDescent="0.25">
      <c r="D207" s="23"/>
      <c r="E207" s="24"/>
      <c r="I207" s="23"/>
      <c r="J207" s="24"/>
    </row>
    <row r="208" spans="1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77" priority="3" stopIfTrue="1" operator="equal">
      <formula>MAX(A447:A844)</formula>
    </cfRule>
  </conditionalFormatting>
  <conditionalFormatting sqref="F229:F233">
    <cfRule type="cellIs" dxfId="76" priority="4" stopIfTrue="1" operator="equal">
      <formula>MAX(A442:A839)</formula>
    </cfRule>
  </conditionalFormatting>
  <conditionalFormatting sqref="A124:A218 A4:A83">
    <cfRule type="cellIs" dxfId="75" priority="5" stopIfTrue="1" operator="equal">
      <formula>MAX(A5:A397)</formula>
    </cfRule>
  </conditionalFormatting>
  <conditionalFormatting sqref="A3">
    <cfRule type="cellIs" dxfId="74" priority="6" stopIfTrue="1" operator="equal">
      <formula>MAX(A4:A395)</formula>
    </cfRule>
  </conditionalFormatting>
  <conditionalFormatting sqref="E1">
    <cfRule type="cellIs" dxfId="73" priority="1" stopIfTrue="1" operator="equal">
      <formula>MAX(A2:A393)</formula>
    </cfRule>
  </conditionalFormatting>
  <conditionalFormatting sqref="A2">
    <cfRule type="cellIs" dxfId="72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topLeftCell="G1" zoomScale="90" zoomScaleNormal="90" workbookViewId="0">
      <selection activeCell="L25" sqref="L25:M25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25.9</v>
      </c>
      <c r="B3" s="14">
        <v>23.8</v>
      </c>
      <c r="C3" s="32">
        <f>B3+3</f>
        <v>26.8</v>
      </c>
      <c r="D3" s="23">
        <f>(B4-B3)/(A4-A3)</f>
        <v>-0.33333333333333726</v>
      </c>
      <c r="E3" s="24">
        <f>C3/$C$3</f>
        <v>1</v>
      </c>
      <c r="F3" s="14">
        <v>608.79999999999995</v>
      </c>
      <c r="G3" s="14">
        <v>-2.21</v>
      </c>
      <c r="H3" s="32">
        <f>G3+3</f>
        <v>0.79</v>
      </c>
      <c r="I3" s="23">
        <f>(G4-G3)/(F4-F3)</f>
        <v>-1.5</v>
      </c>
      <c r="J3" s="24">
        <f>H3/$C$3</f>
        <v>2.9477611940298507E-2</v>
      </c>
      <c r="K3" s="52"/>
      <c r="L3" s="35" t="s">
        <v>47</v>
      </c>
      <c r="M3" s="35">
        <v>11.148999999999999</v>
      </c>
      <c r="N3" s="35">
        <v>42.322000000000003</v>
      </c>
      <c r="O3" s="35">
        <v>400.58699999999999</v>
      </c>
      <c r="P3" s="35">
        <v>231.64400000000001</v>
      </c>
      <c r="Q3" s="35">
        <v>0.26300000000000001</v>
      </c>
      <c r="R3" s="35">
        <v>1.7293217178083611</v>
      </c>
      <c r="S3" s="39">
        <f>Q4-Q3</f>
        <v>7.3000000000000009E-2</v>
      </c>
      <c r="T3" s="39">
        <f>R4-R3</f>
        <v>-0.100630572346323</v>
      </c>
      <c r="U3" s="52"/>
    </row>
    <row r="4" spans="1:27" x14ac:dyDescent="0.25">
      <c r="A4" s="14">
        <v>26.2</v>
      </c>
      <c r="B4" s="14">
        <v>23.7</v>
      </c>
      <c r="C4" s="32">
        <f t="shared" ref="C4:C67" si="0">B4+3</f>
        <v>26.7</v>
      </c>
      <c r="D4" s="23">
        <f t="shared" ref="D4:D67" si="1">(B5-B4)/(A5-A4)</f>
        <v>0</v>
      </c>
      <c r="E4" s="24">
        <f t="shared" ref="E4:E67" si="2">C4/$C$3</f>
        <v>0.99626865671641784</v>
      </c>
      <c r="F4" s="14">
        <v>607.79999999999995</v>
      </c>
      <c r="G4" s="14">
        <v>-0.71</v>
      </c>
      <c r="H4" s="32">
        <f t="shared" ref="H4:H67" si="3">G4+3</f>
        <v>2.29</v>
      </c>
      <c r="I4" s="23">
        <f t="shared" ref="I4:I67" si="4">(G5-G4)/(F5-F4)</f>
        <v>-1.3333333333333345E-2</v>
      </c>
      <c r="J4" s="24">
        <f t="shared" ref="J4:J67" si="5">H4/$C$3</f>
        <v>8.5447761194029845E-2</v>
      </c>
      <c r="K4" s="52"/>
      <c r="L4" s="40" t="s">
        <v>48</v>
      </c>
      <c r="M4" s="39">
        <v>14.534000000000001</v>
      </c>
      <c r="N4" s="39">
        <v>43.204000000000001</v>
      </c>
      <c r="O4" s="39">
        <v>541.46</v>
      </c>
      <c r="P4" s="39">
        <v>332.45100000000002</v>
      </c>
      <c r="Q4" s="39">
        <v>0.33600000000000002</v>
      </c>
      <c r="R4" s="39">
        <v>1.6286911454620381</v>
      </c>
      <c r="S4" s="52"/>
      <c r="T4" s="52"/>
      <c r="U4" s="52"/>
    </row>
    <row r="5" spans="1:27" x14ac:dyDescent="0.25">
      <c r="A5" s="14">
        <v>27.2</v>
      </c>
      <c r="B5" s="14">
        <v>23.7</v>
      </c>
      <c r="C5" s="32">
        <f t="shared" si="0"/>
        <v>26.7</v>
      </c>
      <c r="D5" s="23">
        <f t="shared" si="1"/>
        <v>-0.1076923076923067</v>
      </c>
      <c r="E5" s="24">
        <f t="shared" si="2"/>
        <v>0.99626865671641784</v>
      </c>
      <c r="F5" s="14">
        <v>606.29999999999995</v>
      </c>
      <c r="G5" s="14">
        <v>-0.69</v>
      </c>
      <c r="H5" s="32">
        <f t="shared" si="3"/>
        <v>2.31</v>
      </c>
      <c r="I5" s="23">
        <f t="shared" si="4"/>
        <v>0.72272727272729509</v>
      </c>
      <c r="J5" s="24">
        <f t="shared" si="5"/>
        <v>8.619402985074627E-2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29.8</v>
      </c>
      <c r="B6" s="14">
        <v>23.42</v>
      </c>
      <c r="C6" s="32">
        <f t="shared" si="0"/>
        <v>26.42</v>
      </c>
      <c r="D6" s="23">
        <f t="shared" si="1"/>
        <v>8.6206896551724074E-2</v>
      </c>
      <c r="E6" s="24">
        <f t="shared" si="2"/>
        <v>0.98582089552238805</v>
      </c>
      <c r="F6" s="14">
        <v>604.1</v>
      </c>
      <c r="G6" s="14">
        <v>-2.2799999999999998</v>
      </c>
      <c r="H6" s="32">
        <f t="shared" si="3"/>
        <v>0.7200000000000002</v>
      </c>
      <c r="I6" s="23">
        <f t="shared" si="4"/>
        <v>-0.31363636363635705</v>
      </c>
      <c r="J6" s="24">
        <f t="shared" si="5"/>
        <v>2.6865671641791052E-2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</row>
    <row r="7" spans="1:27" x14ac:dyDescent="0.25">
      <c r="A7" s="14">
        <v>32.700000000000003</v>
      </c>
      <c r="B7" s="14">
        <v>23.67</v>
      </c>
      <c r="C7" s="32">
        <f t="shared" si="0"/>
        <v>26.67</v>
      </c>
      <c r="D7" s="23">
        <f t="shared" si="1"/>
        <v>8.6111111111110888E-2</v>
      </c>
      <c r="E7" s="24">
        <f t="shared" si="2"/>
        <v>0.99514925373134333</v>
      </c>
      <c r="F7" s="14">
        <v>601.9</v>
      </c>
      <c r="G7" s="14">
        <v>-1.59</v>
      </c>
      <c r="H7" s="32">
        <f t="shared" si="3"/>
        <v>1.41</v>
      </c>
      <c r="I7" s="23">
        <f t="shared" si="4"/>
        <v>-8.6363636363639112E-2</v>
      </c>
      <c r="J7" s="24">
        <f t="shared" si="5"/>
        <v>5.2611940298507458E-2</v>
      </c>
    </row>
    <row r="8" spans="1:27" x14ac:dyDescent="0.25">
      <c r="A8" s="14">
        <v>36.299999999999997</v>
      </c>
      <c r="B8" s="14">
        <v>23.98</v>
      </c>
      <c r="C8" s="32">
        <f t="shared" si="0"/>
        <v>26.98</v>
      </c>
      <c r="D8" s="23">
        <f t="shared" si="1"/>
        <v>5.454545454545439E-2</v>
      </c>
      <c r="E8" s="24">
        <f t="shared" si="2"/>
        <v>1.0067164179104477</v>
      </c>
      <c r="F8" s="14">
        <v>599.70000000000005</v>
      </c>
      <c r="G8" s="14">
        <v>-1.4</v>
      </c>
      <c r="H8" s="32">
        <f t="shared" si="3"/>
        <v>1.6</v>
      </c>
      <c r="I8" s="23">
        <f t="shared" si="4"/>
        <v>-0.131818181818179</v>
      </c>
      <c r="J8" s="24">
        <f t="shared" si="5"/>
        <v>5.9701492537313432E-2</v>
      </c>
    </row>
    <row r="9" spans="1:27" x14ac:dyDescent="0.25">
      <c r="A9" s="14">
        <v>39.6</v>
      </c>
      <c r="B9" s="14">
        <v>24.16</v>
      </c>
      <c r="C9" s="32">
        <f t="shared" si="0"/>
        <v>27.16</v>
      </c>
      <c r="D9" s="23">
        <f t="shared" si="1"/>
        <v>-8.9189189189189791E-2</v>
      </c>
      <c r="E9" s="24">
        <f t="shared" si="2"/>
        <v>1.0134328358208955</v>
      </c>
      <c r="F9" s="14">
        <v>597.5</v>
      </c>
      <c r="G9" s="14">
        <v>-1.1100000000000001</v>
      </c>
      <c r="H9" s="32">
        <f t="shared" si="3"/>
        <v>1.89</v>
      </c>
      <c r="I9" s="23">
        <f t="shared" si="4"/>
        <v>-0.10645161290322505</v>
      </c>
      <c r="J9" s="24">
        <f t="shared" si="5"/>
        <v>7.0522388059701485E-2</v>
      </c>
    </row>
    <row r="10" spans="1:27" x14ac:dyDescent="0.25">
      <c r="A10" s="14">
        <v>43.3</v>
      </c>
      <c r="B10" s="14">
        <v>23.83</v>
      </c>
      <c r="C10" s="32">
        <f t="shared" si="0"/>
        <v>26.83</v>
      </c>
      <c r="D10" s="23">
        <f t="shared" si="1"/>
        <v>0.1361111111111116</v>
      </c>
      <c r="E10" s="24">
        <f t="shared" si="2"/>
        <v>1.0011194029850745</v>
      </c>
      <c r="F10" s="14">
        <v>594.4</v>
      </c>
      <c r="G10" s="14">
        <v>-0.78</v>
      </c>
      <c r="H10" s="32">
        <f t="shared" si="3"/>
        <v>2.2199999999999998</v>
      </c>
      <c r="I10" s="23">
        <f t="shared" si="4"/>
        <v>-1.1419354838709594</v>
      </c>
      <c r="J10" s="24">
        <f t="shared" si="5"/>
        <v>8.2835820895522383E-2</v>
      </c>
    </row>
    <row r="11" spans="1:27" x14ac:dyDescent="0.25">
      <c r="A11" s="14">
        <v>46.9</v>
      </c>
      <c r="B11" s="14">
        <v>24.32</v>
      </c>
      <c r="C11" s="32">
        <f t="shared" si="0"/>
        <v>27.32</v>
      </c>
      <c r="D11" s="23">
        <f t="shared" si="1"/>
        <v>2.9411764705882783E-2</v>
      </c>
      <c r="E11" s="24">
        <f t="shared" si="2"/>
        <v>1.0194029850746269</v>
      </c>
      <c r="F11" s="14">
        <v>591.29999999999995</v>
      </c>
      <c r="G11" s="14">
        <v>2.76</v>
      </c>
      <c r="H11" s="32">
        <f t="shared" si="3"/>
        <v>5.76</v>
      </c>
      <c r="I11" s="23">
        <f t="shared" si="4"/>
        <v>-1.677419354838759</v>
      </c>
      <c r="J11" s="24">
        <f t="shared" si="5"/>
        <v>0.21492537313432836</v>
      </c>
    </row>
    <row r="12" spans="1:27" x14ac:dyDescent="0.25">
      <c r="A12" s="14">
        <v>50.3</v>
      </c>
      <c r="B12" s="14">
        <v>24.42</v>
      </c>
      <c r="C12" s="32">
        <f t="shared" si="0"/>
        <v>27.42</v>
      </c>
      <c r="D12" s="23">
        <f t="shared" si="1"/>
        <v>-2.2580645161290405E-2</v>
      </c>
      <c r="E12" s="24">
        <f t="shared" si="2"/>
        <v>1.0231343283582091</v>
      </c>
      <c r="F12" s="14">
        <v>588.20000000000005</v>
      </c>
      <c r="G12" s="14">
        <v>7.96</v>
      </c>
      <c r="H12" s="32">
        <f t="shared" si="3"/>
        <v>10.96</v>
      </c>
      <c r="I12" s="23">
        <f t="shared" si="4"/>
        <v>-2.5214285714285101</v>
      </c>
      <c r="J12" s="24">
        <f t="shared" si="5"/>
        <v>0.40895522388059702</v>
      </c>
    </row>
    <row r="13" spans="1:27" x14ac:dyDescent="0.25">
      <c r="A13" s="14">
        <v>53.4</v>
      </c>
      <c r="B13" s="14">
        <v>24.35</v>
      </c>
      <c r="C13" s="32">
        <f t="shared" si="0"/>
        <v>27.35</v>
      </c>
      <c r="D13" s="23">
        <f t="shared" si="1"/>
        <v>7.0967741935483469E-2</v>
      </c>
      <c r="E13" s="24">
        <f t="shared" si="2"/>
        <v>1.0205223880597014</v>
      </c>
      <c r="F13" s="14">
        <v>585.4</v>
      </c>
      <c r="G13" s="14">
        <v>15.02</v>
      </c>
      <c r="H13" s="32">
        <f t="shared" si="3"/>
        <v>18.02</v>
      </c>
      <c r="I13" s="23">
        <f t="shared" si="4"/>
        <v>-2.2357142857143226</v>
      </c>
      <c r="J13" s="24">
        <f t="shared" si="5"/>
        <v>0.67238805970149251</v>
      </c>
    </row>
    <row r="14" spans="1:27" x14ac:dyDescent="0.25">
      <c r="A14" s="14">
        <v>56.5</v>
      </c>
      <c r="B14" s="14">
        <v>24.57</v>
      </c>
      <c r="C14" s="32">
        <f t="shared" si="0"/>
        <v>27.57</v>
      </c>
      <c r="D14" s="23">
        <f t="shared" si="1"/>
        <v>0.13103448275862042</v>
      </c>
      <c r="E14" s="24">
        <f t="shared" si="2"/>
        <v>1.0287313432835821</v>
      </c>
      <c r="F14" s="14">
        <v>582.6</v>
      </c>
      <c r="G14" s="14">
        <v>21.28</v>
      </c>
      <c r="H14" s="32">
        <f t="shared" si="3"/>
        <v>24.28</v>
      </c>
      <c r="I14" s="23">
        <f t="shared" si="4"/>
        <v>-1.676470588235305</v>
      </c>
      <c r="J14" s="24">
        <f t="shared" si="5"/>
        <v>0.90597014925373132</v>
      </c>
    </row>
    <row r="15" spans="1:27" x14ac:dyDescent="0.25">
      <c r="A15" s="14">
        <v>59.4</v>
      </c>
      <c r="B15" s="14">
        <v>24.95</v>
      </c>
      <c r="C15" s="32">
        <f t="shared" si="0"/>
        <v>27.95</v>
      </c>
      <c r="D15" s="23">
        <f t="shared" si="1"/>
        <v>-9.9999999999998979E-2</v>
      </c>
      <c r="E15" s="24">
        <f t="shared" si="2"/>
        <v>1.0429104477611939</v>
      </c>
      <c r="F15" s="14">
        <v>579.20000000000005</v>
      </c>
      <c r="G15" s="14">
        <v>26.98</v>
      </c>
      <c r="H15" s="32">
        <f t="shared" si="3"/>
        <v>29.98</v>
      </c>
      <c r="I15" s="23">
        <f t="shared" si="4"/>
        <v>-1.3676470588234924</v>
      </c>
      <c r="J15" s="24">
        <f t="shared" si="5"/>
        <v>1.1186567164179104</v>
      </c>
    </row>
    <row r="16" spans="1:27" x14ac:dyDescent="0.25">
      <c r="A16" s="14">
        <v>62.2</v>
      </c>
      <c r="B16" s="14">
        <v>24.67</v>
      </c>
      <c r="C16" s="32">
        <f t="shared" si="0"/>
        <v>27.67</v>
      </c>
      <c r="D16" s="23">
        <f t="shared" si="1"/>
        <v>2.2222222222221723E-2</v>
      </c>
      <c r="E16" s="24">
        <f t="shared" si="2"/>
        <v>1.0324626865671642</v>
      </c>
      <c r="F16" s="14">
        <v>575.79999999999995</v>
      </c>
      <c r="G16" s="14">
        <v>31.63</v>
      </c>
      <c r="H16" s="32">
        <f t="shared" si="3"/>
        <v>34.629999999999995</v>
      </c>
      <c r="I16" s="23">
        <f t="shared" si="4"/>
        <v>-0.76666666666668748</v>
      </c>
      <c r="J16" s="24">
        <f t="shared" si="5"/>
        <v>1.2921641791044773</v>
      </c>
    </row>
    <row r="17" spans="1:14" x14ac:dyDescent="0.25">
      <c r="A17" s="14">
        <v>64.900000000000006</v>
      </c>
      <c r="B17" s="14">
        <v>24.73</v>
      </c>
      <c r="C17" s="32">
        <f t="shared" si="0"/>
        <v>27.73</v>
      </c>
      <c r="D17" s="23">
        <f t="shared" si="1"/>
        <v>-4.2307692307692178E-2</v>
      </c>
      <c r="E17" s="24">
        <f t="shared" si="2"/>
        <v>1.0347014925373135</v>
      </c>
      <c r="F17" s="14">
        <v>573.1</v>
      </c>
      <c r="G17" s="14">
        <v>33.700000000000003</v>
      </c>
      <c r="H17" s="32">
        <f t="shared" si="3"/>
        <v>36.700000000000003</v>
      </c>
      <c r="I17" s="23">
        <f t="shared" si="4"/>
        <v>-0.31428571428570501</v>
      </c>
      <c r="J17" s="24">
        <f t="shared" si="5"/>
        <v>1.369402985074627</v>
      </c>
    </row>
    <row r="18" spans="1:14" x14ac:dyDescent="0.25">
      <c r="A18" s="14">
        <v>67.5</v>
      </c>
      <c r="B18" s="14">
        <v>24.62</v>
      </c>
      <c r="C18" s="32">
        <f t="shared" si="0"/>
        <v>27.62</v>
      </c>
      <c r="D18" s="23">
        <f t="shared" si="1"/>
        <v>0.13846153846153855</v>
      </c>
      <c r="E18" s="24">
        <f t="shared" si="2"/>
        <v>1.0305970149253731</v>
      </c>
      <c r="F18" s="14">
        <v>570.29999999999995</v>
      </c>
      <c r="G18" s="14">
        <v>34.58</v>
      </c>
      <c r="H18" s="32">
        <f t="shared" si="3"/>
        <v>37.58</v>
      </c>
      <c r="I18" s="23">
        <f t="shared" si="4"/>
        <v>0.2516129032258142</v>
      </c>
      <c r="J18" s="24">
        <f t="shared" si="5"/>
        <v>1.4022388059701492</v>
      </c>
    </row>
    <row r="19" spans="1:14" x14ac:dyDescent="0.25">
      <c r="A19" s="14">
        <v>70.099999999999994</v>
      </c>
      <c r="B19" s="14">
        <v>24.98</v>
      </c>
      <c r="C19" s="32">
        <f t="shared" si="0"/>
        <v>27.98</v>
      </c>
      <c r="D19" s="23">
        <f t="shared" si="1"/>
        <v>-0.19999999999999918</v>
      </c>
      <c r="E19" s="24">
        <f t="shared" si="2"/>
        <v>1.0440298507462686</v>
      </c>
      <c r="F19" s="14">
        <v>567.20000000000005</v>
      </c>
      <c r="G19" s="14">
        <v>33.799999999999997</v>
      </c>
      <c r="H19" s="32">
        <f t="shared" si="3"/>
        <v>36.799999999999997</v>
      </c>
      <c r="I19" s="23">
        <f t="shared" si="4"/>
        <v>-2.580645161290478E-2</v>
      </c>
      <c r="J19" s="24">
        <f t="shared" si="5"/>
        <v>1.3731343283582089</v>
      </c>
    </row>
    <row r="20" spans="1:14" x14ac:dyDescent="0.25">
      <c r="A20" s="14">
        <v>72.7</v>
      </c>
      <c r="B20" s="14">
        <v>24.46</v>
      </c>
      <c r="C20" s="32">
        <f t="shared" si="0"/>
        <v>27.46</v>
      </c>
      <c r="D20" s="23">
        <f t="shared" si="1"/>
        <v>0.14230769230769164</v>
      </c>
      <c r="E20" s="24">
        <f t="shared" si="2"/>
        <v>1.0246268656716417</v>
      </c>
      <c r="F20" s="14">
        <v>564.1</v>
      </c>
      <c r="G20" s="14">
        <v>33.880000000000003</v>
      </c>
      <c r="H20" s="32">
        <f t="shared" si="3"/>
        <v>36.880000000000003</v>
      </c>
      <c r="I20" s="23">
        <f t="shared" si="4"/>
        <v>2.7272727272727743E-2</v>
      </c>
      <c r="J20" s="24">
        <f t="shared" si="5"/>
        <v>1.3761194029850747</v>
      </c>
    </row>
    <row r="21" spans="1:14" x14ac:dyDescent="0.25">
      <c r="A21" s="14">
        <v>75.3</v>
      </c>
      <c r="B21" s="14">
        <v>24.83</v>
      </c>
      <c r="C21" s="32">
        <f t="shared" si="0"/>
        <v>27.83</v>
      </c>
      <c r="D21" s="23">
        <f t="shared" si="1"/>
        <v>-0.10416666666666642</v>
      </c>
      <c r="E21" s="24">
        <f t="shared" si="2"/>
        <v>1.0384328358208954</v>
      </c>
      <c r="F21" s="14">
        <v>560.79999999999995</v>
      </c>
      <c r="G21" s="14">
        <v>33.79</v>
      </c>
      <c r="H21" s="32">
        <f t="shared" si="3"/>
        <v>36.79</v>
      </c>
      <c r="I21" s="23">
        <f t="shared" si="4"/>
        <v>0.44193548387097986</v>
      </c>
      <c r="J21" s="24">
        <f t="shared" si="5"/>
        <v>1.3727611940298508</v>
      </c>
    </row>
    <row r="22" spans="1:14" x14ac:dyDescent="0.25">
      <c r="A22" s="14">
        <v>77.7</v>
      </c>
      <c r="B22" s="14">
        <v>24.58</v>
      </c>
      <c r="C22" s="32">
        <f t="shared" si="0"/>
        <v>27.58</v>
      </c>
      <c r="D22" s="23">
        <f t="shared" si="1"/>
        <v>3.0769230769231548E-2</v>
      </c>
      <c r="E22" s="24">
        <f t="shared" si="2"/>
        <v>1.0291044776119402</v>
      </c>
      <c r="F22" s="14">
        <v>557.70000000000005</v>
      </c>
      <c r="G22" s="14">
        <v>32.42</v>
      </c>
      <c r="H22" s="32">
        <f t="shared" si="3"/>
        <v>35.42</v>
      </c>
      <c r="I22" s="23">
        <f t="shared" si="4"/>
        <v>-2.7027027027027081E-2</v>
      </c>
      <c r="J22" s="24">
        <f t="shared" si="5"/>
        <v>1.3216417910447762</v>
      </c>
      <c r="L22" s="55" t="s">
        <v>50</v>
      </c>
      <c r="M22" s="55" t="s">
        <v>51</v>
      </c>
      <c r="N22" s="54"/>
    </row>
    <row r="23" spans="1:14" x14ac:dyDescent="0.25">
      <c r="A23" s="14">
        <v>80.3</v>
      </c>
      <c r="B23" s="14">
        <v>24.66</v>
      </c>
      <c r="C23" s="32">
        <f t="shared" si="0"/>
        <v>27.66</v>
      </c>
      <c r="D23" s="23">
        <f t="shared" si="1"/>
        <v>2.1739130434782945E-2</v>
      </c>
      <c r="E23" s="24">
        <f t="shared" si="2"/>
        <v>1.0320895522388061</v>
      </c>
      <c r="F23" s="14">
        <v>554</v>
      </c>
      <c r="G23" s="14">
        <v>32.520000000000003</v>
      </c>
      <c r="H23" s="32">
        <f t="shared" si="3"/>
        <v>35.520000000000003</v>
      </c>
      <c r="I23" s="23">
        <f t="shared" si="4"/>
        <v>7.6470588235296136E-2</v>
      </c>
      <c r="J23" s="24">
        <f t="shared" si="5"/>
        <v>1.3253731343283583</v>
      </c>
      <c r="L23" s="56">
        <v>581.1</v>
      </c>
      <c r="M23" s="56">
        <v>588.20000000000005</v>
      </c>
      <c r="N23" s="57"/>
    </row>
    <row r="24" spans="1:14" x14ac:dyDescent="0.25">
      <c r="A24" s="14">
        <v>82.6</v>
      </c>
      <c r="B24" s="14">
        <v>24.71</v>
      </c>
      <c r="C24" s="32">
        <f t="shared" si="0"/>
        <v>27.71</v>
      </c>
      <c r="D24" s="23">
        <f t="shared" si="1"/>
        <v>-2.0833333333333579E-2</v>
      </c>
      <c r="E24" s="24">
        <f t="shared" si="2"/>
        <v>1.0339552238805971</v>
      </c>
      <c r="F24" s="14">
        <v>550.6</v>
      </c>
      <c r="G24" s="14">
        <v>32.26</v>
      </c>
      <c r="H24" s="32">
        <f t="shared" si="3"/>
        <v>35.26</v>
      </c>
      <c r="I24" s="23">
        <f t="shared" si="4"/>
        <v>-0.12424242424242279</v>
      </c>
      <c r="J24" s="24">
        <f t="shared" si="5"/>
        <v>1.3156716417910446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85</v>
      </c>
      <c r="B25" s="14">
        <v>24.66</v>
      </c>
      <c r="C25" s="32">
        <f t="shared" si="0"/>
        <v>27.66</v>
      </c>
      <c r="D25" s="23">
        <f t="shared" si="1"/>
        <v>0.22916666666666641</v>
      </c>
      <c r="E25" s="24">
        <f t="shared" si="2"/>
        <v>1.0320895522388061</v>
      </c>
      <c r="F25" s="14">
        <v>547.29999999999995</v>
      </c>
      <c r="G25" s="14">
        <v>32.67</v>
      </c>
      <c r="H25" s="32">
        <f t="shared" si="3"/>
        <v>35.67</v>
      </c>
      <c r="I25" s="23">
        <f t="shared" si="4"/>
        <v>1.4285714285714212E-2</v>
      </c>
      <c r="J25" s="24">
        <f t="shared" si="5"/>
        <v>1.3309701492537314</v>
      </c>
      <c r="L25" s="58">
        <f>L27/C3</f>
        <v>1.4134328358208956</v>
      </c>
      <c r="M25" s="58">
        <f>M27/H201</f>
        <v>1.4960191082802548</v>
      </c>
      <c r="N25" s="58">
        <f>100*((H201-C9)/C9)</f>
        <v>-7.5110456553755496</v>
      </c>
    </row>
    <row r="26" spans="1:14" x14ac:dyDescent="0.25">
      <c r="A26" s="14">
        <v>87.4</v>
      </c>
      <c r="B26" s="14">
        <v>25.21</v>
      </c>
      <c r="C26" s="32">
        <f t="shared" si="0"/>
        <v>28.21</v>
      </c>
      <c r="D26" s="23">
        <f t="shared" si="1"/>
        <v>-0.15217391304347908</v>
      </c>
      <c r="E26" s="24">
        <f t="shared" si="2"/>
        <v>1.0526119402985075</v>
      </c>
      <c r="F26" s="14">
        <v>544.5</v>
      </c>
      <c r="G26" s="14">
        <v>32.630000000000003</v>
      </c>
      <c r="H26" s="32">
        <f t="shared" si="3"/>
        <v>35.630000000000003</v>
      </c>
      <c r="I26" s="23">
        <f t="shared" si="4"/>
        <v>0.29666666666666802</v>
      </c>
      <c r="J26" s="24">
        <f t="shared" si="5"/>
        <v>1.3294776119402987</v>
      </c>
      <c r="L26" s="55" t="s">
        <v>55</v>
      </c>
      <c r="M26" s="55" t="s">
        <v>56</v>
      </c>
    </row>
    <row r="27" spans="1:14" x14ac:dyDescent="0.25">
      <c r="A27" s="14">
        <v>89.7</v>
      </c>
      <c r="B27" s="14">
        <v>24.86</v>
      </c>
      <c r="C27" s="32">
        <f t="shared" si="0"/>
        <v>27.86</v>
      </c>
      <c r="D27" s="23">
        <f t="shared" si="1"/>
        <v>0.22500000000000045</v>
      </c>
      <c r="E27" s="24">
        <f t="shared" si="2"/>
        <v>1.0395522388059701</v>
      </c>
      <c r="F27" s="14">
        <v>541.5</v>
      </c>
      <c r="G27" s="14">
        <v>31.74</v>
      </c>
      <c r="H27" s="32">
        <f t="shared" si="3"/>
        <v>34.739999999999995</v>
      </c>
      <c r="I27" s="23">
        <f t="shared" si="4"/>
        <v>-9.2857142857144928E-2</v>
      </c>
      <c r="J27" s="24">
        <f t="shared" si="5"/>
        <v>1.2962686567164177</v>
      </c>
      <c r="L27" s="59">
        <f>MAX(C:C)</f>
        <v>37.880000000000003</v>
      </c>
      <c r="M27" s="59">
        <f>MAX(H:H)</f>
        <v>37.58</v>
      </c>
    </row>
    <row r="28" spans="1:14" x14ac:dyDescent="0.25">
      <c r="A28" s="14">
        <v>92.1</v>
      </c>
      <c r="B28" s="14">
        <v>25.4</v>
      </c>
      <c r="C28" s="32">
        <f t="shared" si="0"/>
        <v>28.4</v>
      </c>
      <c r="D28" s="23">
        <f t="shared" si="1"/>
        <v>-0.14166666666666627</v>
      </c>
      <c r="E28" s="24">
        <f t="shared" si="2"/>
        <v>1.0597014925373134</v>
      </c>
      <c r="F28" s="14">
        <v>538.70000000000005</v>
      </c>
      <c r="G28" s="14">
        <v>32</v>
      </c>
      <c r="H28" s="32">
        <f t="shared" si="3"/>
        <v>35</v>
      </c>
      <c r="I28" s="23">
        <f t="shared" si="4"/>
        <v>-0.10999999999999943</v>
      </c>
      <c r="J28" s="24">
        <f t="shared" si="5"/>
        <v>1.3059701492537312</v>
      </c>
    </row>
    <row r="29" spans="1:14" x14ac:dyDescent="0.25">
      <c r="A29" s="14">
        <v>94.5</v>
      </c>
      <c r="B29" s="14">
        <v>25.06</v>
      </c>
      <c r="C29" s="32">
        <f t="shared" si="0"/>
        <v>28.06</v>
      </c>
      <c r="D29" s="23">
        <f t="shared" si="1"/>
        <v>0.21739130434782636</v>
      </c>
      <c r="E29" s="24">
        <f t="shared" si="2"/>
        <v>1.0470149253731342</v>
      </c>
      <c r="F29" s="14">
        <v>535.70000000000005</v>
      </c>
      <c r="G29" s="14">
        <v>32.33</v>
      </c>
      <c r="H29" s="32">
        <f t="shared" si="3"/>
        <v>35.33</v>
      </c>
      <c r="I29" s="23">
        <f t="shared" si="4"/>
        <v>9.6666666666666387E-2</v>
      </c>
      <c r="J29" s="24">
        <f t="shared" si="5"/>
        <v>1.3182835820895522</v>
      </c>
    </row>
    <row r="30" spans="1:14" x14ac:dyDescent="0.25">
      <c r="A30" s="14">
        <v>96.8</v>
      </c>
      <c r="B30" s="14">
        <v>25.56</v>
      </c>
      <c r="C30" s="32">
        <f t="shared" si="0"/>
        <v>28.56</v>
      </c>
      <c r="D30" s="23">
        <f t="shared" si="1"/>
        <v>-0.16666666666666569</v>
      </c>
      <c r="E30" s="24">
        <f t="shared" si="2"/>
        <v>1.0656716417910448</v>
      </c>
      <c r="F30" s="14">
        <v>532.70000000000005</v>
      </c>
      <c r="G30" s="14">
        <v>32.04</v>
      </c>
      <c r="H30" s="32">
        <f t="shared" si="3"/>
        <v>35.04</v>
      </c>
      <c r="I30" s="23">
        <f t="shared" si="4"/>
        <v>2.941176470588094E-2</v>
      </c>
      <c r="J30" s="24">
        <f t="shared" si="5"/>
        <v>1.3074626865671641</v>
      </c>
    </row>
    <row r="31" spans="1:14" x14ac:dyDescent="0.25">
      <c r="A31" s="14">
        <v>99.2</v>
      </c>
      <c r="B31" s="14">
        <v>25.16</v>
      </c>
      <c r="C31" s="32">
        <f t="shared" si="0"/>
        <v>28.16</v>
      </c>
      <c r="D31" s="23">
        <f t="shared" si="1"/>
        <v>0.17499999999999985</v>
      </c>
      <c r="E31" s="24">
        <f t="shared" si="2"/>
        <v>1.0507462686567164</v>
      </c>
      <c r="F31" s="14">
        <v>529.29999999999995</v>
      </c>
      <c r="G31" s="14">
        <v>31.94</v>
      </c>
      <c r="H31" s="32">
        <f t="shared" si="3"/>
        <v>34.94</v>
      </c>
      <c r="I31" s="23">
        <f t="shared" si="4"/>
        <v>8.4848484848486366E-2</v>
      </c>
      <c r="J31" s="24">
        <f t="shared" si="5"/>
        <v>1.303731343283582</v>
      </c>
    </row>
    <row r="32" spans="1:14" x14ac:dyDescent="0.25">
      <c r="A32" s="14">
        <v>101.6</v>
      </c>
      <c r="B32" s="14">
        <v>25.58</v>
      </c>
      <c r="C32" s="32">
        <f t="shared" si="0"/>
        <v>28.58</v>
      </c>
      <c r="D32" s="23">
        <f t="shared" si="1"/>
        <v>0.12692307692307722</v>
      </c>
      <c r="E32" s="24">
        <f t="shared" si="2"/>
        <v>1.0664179104477611</v>
      </c>
      <c r="F32" s="14">
        <v>526</v>
      </c>
      <c r="G32" s="14">
        <v>31.66</v>
      </c>
      <c r="H32" s="32">
        <f t="shared" si="3"/>
        <v>34.659999999999997</v>
      </c>
      <c r="I32" s="23">
        <f t="shared" si="4"/>
        <v>7.749999999999968E-2</v>
      </c>
      <c r="J32" s="24">
        <f t="shared" si="5"/>
        <v>1.2932835820895521</v>
      </c>
    </row>
    <row r="33" spans="1:10" x14ac:dyDescent="0.25">
      <c r="A33" s="14">
        <v>104.2</v>
      </c>
      <c r="B33" s="14">
        <v>25.91</v>
      </c>
      <c r="C33" s="32">
        <f t="shared" si="0"/>
        <v>28.91</v>
      </c>
      <c r="D33" s="23">
        <f t="shared" si="1"/>
        <v>-0.29166666666666741</v>
      </c>
      <c r="E33" s="24">
        <f t="shared" si="2"/>
        <v>1.0787313432835821</v>
      </c>
      <c r="F33" s="14">
        <v>522</v>
      </c>
      <c r="G33" s="14">
        <v>31.35</v>
      </c>
      <c r="H33" s="32">
        <f t="shared" si="3"/>
        <v>34.35</v>
      </c>
      <c r="I33" s="23">
        <f t="shared" si="4"/>
        <v>0.11212121212121397</v>
      </c>
      <c r="J33" s="24">
        <f t="shared" si="5"/>
        <v>1.2817164179104479</v>
      </c>
    </row>
    <row r="34" spans="1:10" x14ac:dyDescent="0.25">
      <c r="A34" s="14">
        <v>106.6</v>
      </c>
      <c r="B34" s="14">
        <v>25.21</v>
      </c>
      <c r="C34" s="32">
        <f t="shared" si="0"/>
        <v>28.21</v>
      </c>
      <c r="D34" s="23">
        <f t="shared" si="1"/>
        <v>0.34482758620689585</v>
      </c>
      <c r="E34" s="24">
        <f t="shared" si="2"/>
        <v>1.0526119402985075</v>
      </c>
      <c r="F34" s="14">
        <v>518.70000000000005</v>
      </c>
      <c r="G34" s="14">
        <v>30.98</v>
      </c>
      <c r="H34" s="32">
        <f t="shared" si="3"/>
        <v>33.980000000000004</v>
      </c>
      <c r="I34" s="23">
        <f t="shared" si="4"/>
        <v>-9.0909090909092483E-3</v>
      </c>
      <c r="J34" s="24">
        <f t="shared" si="5"/>
        <v>1.2679104477611942</v>
      </c>
    </row>
    <row r="35" spans="1:10" x14ac:dyDescent="0.25">
      <c r="A35" s="14">
        <v>109.5</v>
      </c>
      <c r="B35" s="14">
        <v>26.21</v>
      </c>
      <c r="C35" s="32">
        <f t="shared" si="0"/>
        <v>29.21</v>
      </c>
      <c r="D35" s="23">
        <f t="shared" si="1"/>
        <v>-3.7037037037037528E-2</v>
      </c>
      <c r="E35" s="24">
        <f t="shared" si="2"/>
        <v>1.0899253731343284</v>
      </c>
      <c r="F35" s="14">
        <v>515.4</v>
      </c>
      <c r="G35" s="14">
        <v>31.01</v>
      </c>
      <c r="H35" s="32">
        <f t="shared" si="3"/>
        <v>34.010000000000005</v>
      </c>
      <c r="I35" s="23">
        <f t="shared" si="4"/>
        <v>-7.3333333333332959E-2</v>
      </c>
      <c r="J35" s="24">
        <f t="shared" si="5"/>
        <v>1.2690298507462687</v>
      </c>
    </row>
    <row r="36" spans="1:10" x14ac:dyDescent="0.25">
      <c r="A36" s="14">
        <v>112.2</v>
      </c>
      <c r="B36" s="14">
        <v>26.11</v>
      </c>
      <c r="C36" s="32">
        <f t="shared" si="0"/>
        <v>29.11</v>
      </c>
      <c r="D36" s="23">
        <f t="shared" si="1"/>
        <v>-5.1724137931034142E-2</v>
      </c>
      <c r="E36" s="24">
        <f t="shared" si="2"/>
        <v>1.0861940298507462</v>
      </c>
      <c r="F36" s="14">
        <v>512.4</v>
      </c>
      <c r="G36" s="14">
        <v>31.23</v>
      </c>
      <c r="H36" s="32">
        <f t="shared" si="3"/>
        <v>34.230000000000004</v>
      </c>
      <c r="I36" s="23">
        <f t="shared" si="4"/>
        <v>0.15675675675675774</v>
      </c>
      <c r="J36" s="24">
        <f t="shared" si="5"/>
        <v>1.2772388059701494</v>
      </c>
    </row>
    <row r="37" spans="1:10" x14ac:dyDescent="0.25">
      <c r="A37" s="14">
        <v>115.1</v>
      </c>
      <c r="B37" s="14">
        <v>25.96</v>
      </c>
      <c r="C37" s="32">
        <f t="shared" si="0"/>
        <v>28.96</v>
      </c>
      <c r="D37" s="23">
        <f t="shared" si="1"/>
        <v>0.19230769230769168</v>
      </c>
      <c r="E37" s="24">
        <f t="shared" si="2"/>
        <v>1.0805970149253732</v>
      </c>
      <c r="F37" s="14">
        <v>508.7</v>
      </c>
      <c r="G37" s="14">
        <v>30.65</v>
      </c>
      <c r="H37" s="32">
        <f t="shared" si="3"/>
        <v>33.65</v>
      </c>
      <c r="I37" s="23">
        <f t="shared" si="4"/>
        <v>-0.31818181818181729</v>
      </c>
      <c r="J37" s="24">
        <f t="shared" si="5"/>
        <v>1.255597014925373</v>
      </c>
    </row>
    <row r="38" spans="1:10" x14ac:dyDescent="0.25">
      <c r="A38" s="14">
        <v>117.7</v>
      </c>
      <c r="B38" s="14">
        <v>26.46</v>
      </c>
      <c r="C38" s="32">
        <f t="shared" si="0"/>
        <v>29.46</v>
      </c>
      <c r="D38" s="23">
        <f t="shared" si="1"/>
        <v>-0.20740740740740804</v>
      </c>
      <c r="E38" s="24">
        <f t="shared" si="2"/>
        <v>1.0992537313432835</v>
      </c>
      <c r="F38" s="14">
        <v>505.4</v>
      </c>
      <c r="G38" s="14">
        <v>31.7</v>
      </c>
      <c r="H38" s="32">
        <f t="shared" si="3"/>
        <v>34.700000000000003</v>
      </c>
      <c r="I38" s="23">
        <f t="shared" si="4"/>
        <v>0.17878787878788122</v>
      </c>
      <c r="J38" s="24">
        <f t="shared" si="5"/>
        <v>1.2947761194029852</v>
      </c>
    </row>
    <row r="39" spans="1:10" x14ac:dyDescent="0.25">
      <c r="A39" s="14">
        <v>120.4</v>
      </c>
      <c r="B39" s="14">
        <v>25.9</v>
      </c>
      <c r="C39" s="32">
        <f t="shared" si="0"/>
        <v>28.9</v>
      </c>
      <c r="D39" s="23">
        <f t="shared" si="1"/>
        <v>4.4827586206897564E-2</v>
      </c>
      <c r="E39" s="24">
        <f t="shared" si="2"/>
        <v>1.0783582089552237</v>
      </c>
      <c r="F39" s="14">
        <v>502.1</v>
      </c>
      <c r="G39" s="14">
        <v>31.11</v>
      </c>
      <c r="H39" s="32">
        <f t="shared" si="3"/>
        <v>34.11</v>
      </c>
      <c r="I39" s="23">
        <f t="shared" si="4"/>
        <v>0.15833333333333241</v>
      </c>
      <c r="J39" s="24">
        <f t="shared" si="5"/>
        <v>1.2727611940298507</v>
      </c>
    </row>
    <row r="40" spans="1:10" x14ac:dyDescent="0.25">
      <c r="A40" s="14">
        <v>123.3</v>
      </c>
      <c r="B40" s="14">
        <v>26.03</v>
      </c>
      <c r="C40" s="32">
        <f t="shared" si="0"/>
        <v>29.03</v>
      </c>
      <c r="D40" s="23">
        <f t="shared" si="1"/>
        <v>-0.11538461538461528</v>
      </c>
      <c r="E40" s="24">
        <f t="shared" si="2"/>
        <v>1.0832089552238806</v>
      </c>
      <c r="F40" s="14">
        <v>498.5</v>
      </c>
      <c r="G40" s="14">
        <v>30.54</v>
      </c>
      <c r="H40" s="32">
        <f t="shared" si="3"/>
        <v>33.54</v>
      </c>
      <c r="I40" s="23">
        <f t="shared" si="4"/>
        <v>-0.1305555555555554</v>
      </c>
      <c r="J40" s="24">
        <f t="shared" si="5"/>
        <v>1.2514925373134327</v>
      </c>
    </row>
    <row r="41" spans="1:10" x14ac:dyDescent="0.25">
      <c r="A41" s="14">
        <v>125.9</v>
      </c>
      <c r="B41" s="14">
        <v>25.73</v>
      </c>
      <c r="C41" s="32">
        <f t="shared" si="0"/>
        <v>28.73</v>
      </c>
      <c r="D41" s="23">
        <f t="shared" si="1"/>
        <v>5.925925925925956E-2</v>
      </c>
      <c r="E41" s="24">
        <f t="shared" si="2"/>
        <v>1.0720149253731344</v>
      </c>
      <c r="F41" s="14">
        <v>494.9</v>
      </c>
      <c r="G41" s="14">
        <v>31.01</v>
      </c>
      <c r="H41" s="32">
        <f t="shared" si="3"/>
        <v>34.010000000000005</v>
      </c>
      <c r="I41" s="23">
        <f t="shared" si="4"/>
        <v>-3.8888888888888432E-2</v>
      </c>
      <c r="J41" s="24">
        <f t="shared" si="5"/>
        <v>1.2690298507462687</v>
      </c>
    </row>
    <row r="42" spans="1:10" x14ac:dyDescent="0.25">
      <c r="A42" s="14">
        <v>128.6</v>
      </c>
      <c r="B42" s="14">
        <v>25.89</v>
      </c>
      <c r="C42" s="32">
        <f t="shared" si="0"/>
        <v>28.89</v>
      </c>
      <c r="D42" s="23">
        <f t="shared" si="1"/>
        <v>0.10689655172413728</v>
      </c>
      <c r="E42" s="24">
        <f t="shared" si="2"/>
        <v>1.0779850746268658</v>
      </c>
      <c r="F42" s="14">
        <v>491.3</v>
      </c>
      <c r="G42" s="14">
        <v>31.15</v>
      </c>
      <c r="H42" s="32">
        <f t="shared" si="3"/>
        <v>34.15</v>
      </c>
      <c r="I42" s="23">
        <f t="shared" si="4"/>
        <v>0.15555555555555423</v>
      </c>
      <c r="J42" s="24">
        <f t="shared" si="5"/>
        <v>1.2742537313432836</v>
      </c>
    </row>
    <row r="43" spans="1:10" x14ac:dyDescent="0.25">
      <c r="A43" s="14">
        <v>131.5</v>
      </c>
      <c r="B43" s="14">
        <v>26.2</v>
      </c>
      <c r="C43" s="32">
        <f t="shared" si="0"/>
        <v>29.2</v>
      </c>
      <c r="D43" s="23">
        <f t="shared" si="1"/>
        <v>0.13703703703703798</v>
      </c>
      <c r="E43" s="24">
        <f t="shared" si="2"/>
        <v>1.0895522388059702</v>
      </c>
      <c r="F43" s="14">
        <v>487.7</v>
      </c>
      <c r="G43" s="14">
        <v>30.59</v>
      </c>
      <c r="H43" s="32">
        <f t="shared" si="3"/>
        <v>33.590000000000003</v>
      </c>
      <c r="I43" s="23">
        <f t="shared" si="4"/>
        <v>0.13611111111111196</v>
      </c>
      <c r="J43" s="24">
        <f t="shared" si="5"/>
        <v>1.253358208955224</v>
      </c>
    </row>
    <row r="44" spans="1:10" x14ac:dyDescent="0.25">
      <c r="A44" s="14">
        <v>134.19999999999999</v>
      </c>
      <c r="B44" s="14">
        <v>26.57</v>
      </c>
      <c r="C44" s="32">
        <f t="shared" si="0"/>
        <v>29.57</v>
      </c>
      <c r="D44" s="23">
        <f t="shared" si="1"/>
        <v>-2.5925925925925866E-2</v>
      </c>
      <c r="E44" s="24">
        <f t="shared" si="2"/>
        <v>1.1033582089552239</v>
      </c>
      <c r="F44" s="14">
        <v>484.1</v>
      </c>
      <c r="G44" s="14">
        <v>30.1</v>
      </c>
      <c r="H44" s="32">
        <f t="shared" si="3"/>
        <v>33.1</v>
      </c>
      <c r="I44" s="23">
        <f t="shared" si="4"/>
        <v>-9.3939393939393226E-2</v>
      </c>
      <c r="J44" s="24">
        <f t="shared" si="5"/>
        <v>1.2350746268656716</v>
      </c>
    </row>
    <row r="45" spans="1:10" x14ac:dyDescent="0.25">
      <c r="A45" s="14">
        <v>136.9</v>
      </c>
      <c r="B45" s="14">
        <v>26.5</v>
      </c>
      <c r="C45" s="32">
        <f t="shared" si="0"/>
        <v>29.5</v>
      </c>
      <c r="D45" s="23">
        <f t="shared" si="1"/>
        <v>-1.5384615384615091E-2</v>
      </c>
      <c r="E45" s="24">
        <f t="shared" si="2"/>
        <v>1.1007462686567164</v>
      </c>
      <c r="F45" s="14">
        <v>480.8</v>
      </c>
      <c r="G45" s="14">
        <v>30.41</v>
      </c>
      <c r="H45" s="32">
        <f t="shared" si="3"/>
        <v>33.409999999999997</v>
      </c>
      <c r="I45" s="23">
        <f t="shared" si="4"/>
        <v>0.29375000000000145</v>
      </c>
      <c r="J45" s="24">
        <f t="shared" si="5"/>
        <v>1.246641791044776</v>
      </c>
    </row>
    <row r="46" spans="1:10" x14ac:dyDescent="0.25">
      <c r="A46" s="14">
        <v>139.5</v>
      </c>
      <c r="B46" s="14">
        <v>26.46</v>
      </c>
      <c r="C46" s="32">
        <f t="shared" si="0"/>
        <v>29.46</v>
      </c>
      <c r="D46" s="23">
        <f t="shared" si="1"/>
        <v>0.25999999999999918</v>
      </c>
      <c r="E46" s="24">
        <f t="shared" si="2"/>
        <v>1.0992537313432835</v>
      </c>
      <c r="F46" s="14">
        <v>477.6</v>
      </c>
      <c r="G46" s="14">
        <v>29.47</v>
      </c>
      <c r="H46" s="32">
        <f t="shared" si="3"/>
        <v>32.47</v>
      </c>
      <c r="I46" s="23">
        <f t="shared" si="4"/>
        <v>-0.10833333333333281</v>
      </c>
      <c r="J46" s="24">
        <f t="shared" si="5"/>
        <v>1.2115671641791044</v>
      </c>
    </row>
    <row r="47" spans="1:10" x14ac:dyDescent="0.25">
      <c r="A47" s="14">
        <v>142.5</v>
      </c>
      <c r="B47" s="14">
        <v>27.24</v>
      </c>
      <c r="C47" s="32">
        <f t="shared" si="0"/>
        <v>30.24</v>
      </c>
      <c r="D47" s="23">
        <f t="shared" si="1"/>
        <v>-0.25</v>
      </c>
      <c r="E47" s="24">
        <f t="shared" si="2"/>
        <v>1.1283582089552238</v>
      </c>
      <c r="F47" s="14">
        <v>474</v>
      </c>
      <c r="G47" s="14">
        <v>29.86</v>
      </c>
      <c r="H47" s="32">
        <f t="shared" si="3"/>
        <v>32.86</v>
      </c>
      <c r="I47" s="23">
        <f t="shared" si="4"/>
        <v>-2.7272727272727136E-2</v>
      </c>
      <c r="J47" s="24">
        <f t="shared" si="5"/>
        <v>1.2261194029850746</v>
      </c>
    </row>
    <row r="48" spans="1:10" x14ac:dyDescent="0.25">
      <c r="A48" s="14">
        <v>145.1</v>
      </c>
      <c r="B48" s="14">
        <v>26.59</v>
      </c>
      <c r="C48" s="32">
        <f t="shared" si="0"/>
        <v>29.59</v>
      </c>
      <c r="D48" s="23">
        <f t="shared" si="1"/>
        <v>0.2166666666666662</v>
      </c>
      <c r="E48" s="24">
        <f t="shared" si="2"/>
        <v>1.1041044776119402</v>
      </c>
      <c r="F48" s="14">
        <v>470.7</v>
      </c>
      <c r="G48" s="14">
        <v>29.95</v>
      </c>
      <c r="H48" s="32">
        <f t="shared" si="3"/>
        <v>32.950000000000003</v>
      </c>
      <c r="I48" s="23">
        <f t="shared" si="4"/>
        <v>0.11515151515151445</v>
      </c>
      <c r="J48" s="24">
        <f t="shared" si="5"/>
        <v>1.2294776119402986</v>
      </c>
    </row>
    <row r="49" spans="1:10" x14ac:dyDescent="0.25">
      <c r="A49" s="14">
        <v>148.1</v>
      </c>
      <c r="B49" s="14">
        <v>27.24</v>
      </c>
      <c r="C49" s="32">
        <f t="shared" si="0"/>
        <v>30.24</v>
      </c>
      <c r="D49" s="23">
        <f t="shared" si="1"/>
        <v>5.9259259259258935E-2</v>
      </c>
      <c r="E49" s="24">
        <f t="shared" si="2"/>
        <v>1.1283582089552238</v>
      </c>
      <c r="F49" s="14">
        <v>467.4</v>
      </c>
      <c r="G49" s="14">
        <v>29.57</v>
      </c>
      <c r="H49" s="32">
        <f t="shared" si="3"/>
        <v>32.57</v>
      </c>
      <c r="I49" s="23">
        <f t="shared" si="4"/>
        <v>0.19999999999999979</v>
      </c>
      <c r="J49" s="24">
        <f t="shared" si="5"/>
        <v>1.2152985074626865</v>
      </c>
    </row>
    <row r="50" spans="1:10" x14ac:dyDescent="0.25">
      <c r="A50" s="14">
        <v>150.80000000000001</v>
      </c>
      <c r="B50" s="14">
        <v>27.4</v>
      </c>
      <c r="C50" s="32">
        <f t="shared" si="0"/>
        <v>30.4</v>
      </c>
      <c r="D50" s="23">
        <f t="shared" si="1"/>
        <v>-0.33103448275862235</v>
      </c>
      <c r="E50" s="24">
        <f t="shared" si="2"/>
        <v>1.1343283582089552</v>
      </c>
      <c r="F50" s="14">
        <v>463.9</v>
      </c>
      <c r="G50" s="14">
        <v>28.87</v>
      </c>
      <c r="H50" s="32">
        <f t="shared" si="3"/>
        <v>31.87</v>
      </c>
      <c r="I50" s="23">
        <f t="shared" si="4"/>
        <v>-0.28055555555555767</v>
      </c>
      <c r="J50" s="24">
        <f t="shared" si="5"/>
        <v>1.1891791044776119</v>
      </c>
    </row>
    <row r="51" spans="1:10" x14ac:dyDescent="0.25">
      <c r="A51" s="14">
        <v>153.69999999999999</v>
      </c>
      <c r="B51" s="14">
        <v>26.44</v>
      </c>
      <c r="C51" s="32">
        <f t="shared" si="0"/>
        <v>29.44</v>
      </c>
      <c r="D51" s="23">
        <f t="shared" si="1"/>
        <v>6.2962962962961874E-2</v>
      </c>
      <c r="E51" s="24">
        <f t="shared" si="2"/>
        <v>1.0985074626865672</v>
      </c>
      <c r="F51" s="14">
        <v>460.3</v>
      </c>
      <c r="G51" s="14">
        <v>29.88</v>
      </c>
      <c r="H51" s="32">
        <f t="shared" si="3"/>
        <v>32.879999999999995</v>
      </c>
      <c r="I51" s="23">
        <f t="shared" si="4"/>
        <v>0.22571428571428548</v>
      </c>
      <c r="J51" s="24">
        <f t="shared" si="5"/>
        <v>1.2268656716417909</v>
      </c>
    </row>
    <row r="52" spans="1:10" x14ac:dyDescent="0.25">
      <c r="A52" s="14">
        <v>156.4</v>
      </c>
      <c r="B52" s="14">
        <v>26.61</v>
      </c>
      <c r="C52" s="32">
        <f t="shared" si="0"/>
        <v>29.61</v>
      </c>
      <c r="D52" s="23">
        <f t="shared" si="1"/>
        <v>0.16551724137931018</v>
      </c>
      <c r="E52" s="24">
        <f t="shared" si="2"/>
        <v>1.1048507462686568</v>
      </c>
      <c r="F52" s="14">
        <v>456.8</v>
      </c>
      <c r="G52" s="14">
        <v>29.09</v>
      </c>
      <c r="H52" s="32">
        <f t="shared" si="3"/>
        <v>32.090000000000003</v>
      </c>
      <c r="I52" s="23">
        <f t="shared" si="4"/>
        <v>3.3333333333333402E-2</v>
      </c>
      <c r="J52" s="24">
        <f t="shared" si="5"/>
        <v>1.1973880597014925</v>
      </c>
    </row>
    <row r="53" spans="1:10" x14ac:dyDescent="0.25">
      <c r="A53" s="14">
        <v>159.30000000000001</v>
      </c>
      <c r="B53" s="14">
        <v>27.09</v>
      </c>
      <c r="C53" s="32">
        <f t="shared" si="0"/>
        <v>30.09</v>
      </c>
      <c r="D53" s="23">
        <f t="shared" si="1"/>
        <v>-8.9999999999999858E-2</v>
      </c>
      <c r="E53" s="24">
        <f t="shared" si="2"/>
        <v>1.1227611940298508</v>
      </c>
      <c r="F53" s="14">
        <v>453.2</v>
      </c>
      <c r="G53" s="14">
        <v>28.97</v>
      </c>
      <c r="H53" s="32">
        <f t="shared" si="3"/>
        <v>31.97</v>
      </c>
      <c r="I53" s="23">
        <f t="shared" si="4"/>
        <v>1.2499999999999779E-2</v>
      </c>
      <c r="J53" s="24">
        <f t="shared" si="5"/>
        <v>1.192910447761194</v>
      </c>
    </row>
    <row r="54" spans="1:10" x14ac:dyDescent="0.25">
      <c r="A54" s="14">
        <v>162.30000000000001</v>
      </c>
      <c r="B54" s="14">
        <v>26.82</v>
      </c>
      <c r="C54" s="32">
        <f t="shared" si="0"/>
        <v>29.82</v>
      </c>
      <c r="D54" s="23">
        <f t="shared" si="1"/>
        <v>0.18888888888888894</v>
      </c>
      <c r="E54" s="24">
        <f t="shared" si="2"/>
        <v>1.112686567164179</v>
      </c>
      <c r="F54" s="14">
        <v>450</v>
      </c>
      <c r="G54" s="14">
        <v>28.93</v>
      </c>
      <c r="H54" s="32">
        <f t="shared" si="3"/>
        <v>31.93</v>
      </c>
      <c r="I54" s="23">
        <f t="shared" si="4"/>
        <v>-0.13030303030302975</v>
      </c>
      <c r="J54" s="24">
        <f t="shared" si="5"/>
        <v>1.1914179104477611</v>
      </c>
    </row>
    <row r="55" spans="1:10" x14ac:dyDescent="0.25">
      <c r="A55" s="14">
        <v>165</v>
      </c>
      <c r="B55" s="14">
        <v>27.33</v>
      </c>
      <c r="C55" s="32">
        <f t="shared" si="0"/>
        <v>30.33</v>
      </c>
      <c r="D55" s="23">
        <f t="shared" si="1"/>
        <v>-0.13666666666666552</v>
      </c>
      <c r="E55" s="24">
        <f t="shared" si="2"/>
        <v>1.1317164179104477</v>
      </c>
      <c r="F55" s="14">
        <v>446.7</v>
      </c>
      <c r="G55" s="14">
        <v>29.36</v>
      </c>
      <c r="H55" s="32">
        <f t="shared" si="3"/>
        <v>32.36</v>
      </c>
      <c r="I55" s="23">
        <f t="shared" si="4"/>
        <v>0.13749999999999979</v>
      </c>
      <c r="J55" s="24">
        <f t="shared" si="5"/>
        <v>1.207462686567164</v>
      </c>
    </row>
    <row r="56" spans="1:10" x14ac:dyDescent="0.25">
      <c r="A56" s="14">
        <v>168</v>
      </c>
      <c r="B56" s="14">
        <v>26.92</v>
      </c>
      <c r="C56" s="32">
        <f t="shared" si="0"/>
        <v>29.92</v>
      </c>
      <c r="D56" s="23">
        <f t="shared" si="1"/>
        <v>0.17307692307692318</v>
      </c>
      <c r="E56" s="24">
        <f t="shared" si="2"/>
        <v>1.1164179104477612</v>
      </c>
      <c r="F56" s="14">
        <v>443.5</v>
      </c>
      <c r="G56" s="14">
        <v>28.92</v>
      </c>
      <c r="H56" s="32">
        <f t="shared" si="3"/>
        <v>31.92</v>
      </c>
      <c r="I56" s="23">
        <f t="shared" si="4"/>
        <v>-4.2424242424241372E-2</v>
      </c>
      <c r="J56" s="24">
        <f t="shared" si="5"/>
        <v>1.191044776119403</v>
      </c>
    </row>
    <row r="57" spans="1:10" x14ac:dyDescent="0.25">
      <c r="A57" s="14">
        <v>170.6</v>
      </c>
      <c r="B57" s="14">
        <v>27.37</v>
      </c>
      <c r="C57" s="32">
        <f t="shared" si="0"/>
        <v>30.37</v>
      </c>
      <c r="D57" s="23">
        <f t="shared" si="1"/>
        <v>-0.12333333333333367</v>
      </c>
      <c r="E57" s="24">
        <f t="shared" si="2"/>
        <v>1.1332089552238807</v>
      </c>
      <c r="F57" s="14">
        <v>440.2</v>
      </c>
      <c r="G57" s="14">
        <v>29.06</v>
      </c>
      <c r="H57" s="32">
        <f t="shared" si="3"/>
        <v>32.06</v>
      </c>
      <c r="I57" s="23">
        <f t="shared" si="4"/>
        <v>-0.11250000000000134</v>
      </c>
      <c r="J57" s="24">
        <f t="shared" si="5"/>
        <v>1.196268656716418</v>
      </c>
    </row>
    <row r="58" spans="1:10" x14ac:dyDescent="0.25">
      <c r="A58" s="14">
        <v>173.6</v>
      </c>
      <c r="B58" s="14">
        <v>27</v>
      </c>
      <c r="C58" s="32">
        <f t="shared" si="0"/>
        <v>30</v>
      </c>
      <c r="D58" s="23">
        <f t="shared" si="1"/>
        <v>0.1481481481481467</v>
      </c>
      <c r="E58" s="24">
        <f t="shared" si="2"/>
        <v>1.1194029850746268</v>
      </c>
      <c r="F58" s="14">
        <v>437</v>
      </c>
      <c r="G58" s="14">
        <v>29.42</v>
      </c>
      <c r="H58" s="32">
        <f t="shared" si="3"/>
        <v>32.42</v>
      </c>
      <c r="I58" s="23">
        <f t="shared" si="4"/>
        <v>0.34285714285714369</v>
      </c>
      <c r="J58" s="24">
        <f t="shared" si="5"/>
        <v>1.2097014925373135</v>
      </c>
    </row>
    <row r="59" spans="1:10" x14ac:dyDescent="0.25">
      <c r="A59" s="14">
        <v>176.3</v>
      </c>
      <c r="B59" s="14">
        <v>27.4</v>
      </c>
      <c r="C59" s="32">
        <f t="shared" si="0"/>
        <v>30.4</v>
      </c>
      <c r="D59" s="23">
        <f t="shared" si="1"/>
        <v>0.12666666666666751</v>
      </c>
      <c r="E59" s="24">
        <f t="shared" si="2"/>
        <v>1.1343283582089552</v>
      </c>
      <c r="F59" s="14">
        <v>433.5</v>
      </c>
      <c r="G59" s="14">
        <v>28.22</v>
      </c>
      <c r="H59" s="32">
        <f t="shared" si="3"/>
        <v>31.22</v>
      </c>
      <c r="I59" s="23">
        <f t="shared" si="4"/>
        <v>5.1515151515150778E-2</v>
      </c>
      <c r="J59" s="24">
        <f t="shared" si="5"/>
        <v>1.1649253731343283</v>
      </c>
    </row>
    <row r="60" spans="1:10" x14ac:dyDescent="0.25">
      <c r="A60" s="14">
        <v>179.3</v>
      </c>
      <c r="B60" s="14">
        <v>27.78</v>
      </c>
      <c r="C60" s="32">
        <f t="shared" si="0"/>
        <v>30.78</v>
      </c>
      <c r="D60" s="23">
        <f t="shared" si="1"/>
        <v>6.6666666666665248E-3</v>
      </c>
      <c r="E60" s="24">
        <f t="shared" si="2"/>
        <v>1.1485074626865672</v>
      </c>
      <c r="F60" s="14">
        <v>430.2</v>
      </c>
      <c r="G60" s="14">
        <v>28.05</v>
      </c>
      <c r="H60" s="32">
        <f t="shared" si="3"/>
        <v>31.05</v>
      </c>
      <c r="I60" s="23">
        <f t="shared" si="4"/>
        <v>-7.4285714285713719E-2</v>
      </c>
      <c r="J60" s="24">
        <f t="shared" si="5"/>
        <v>1.1585820895522387</v>
      </c>
    </row>
    <row r="61" spans="1:10" x14ac:dyDescent="0.25">
      <c r="A61" s="14">
        <v>182.3</v>
      </c>
      <c r="B61" s="14">
        <v>27.8</v>
      </c>
      <c r="C61" s="32">
        <f t="shared" si="0"/>
        <v>30.8</v>
      </c>
      <c r="D61" s="23">
        <f t="shared" si="1"/>
        <v>-0.11111111111111184</v>
      </c>
      <c r="E61" s="24">
        <f t="shared" si="2"/>
        <v>1.1492537313432836</v>
      </c>
      <c r="F61" s="14">
        <v>426.7</v>
      </c>
      <c r="G61" s="14">
        <v>28.31</v>
      </c>
      <c r="H61" s="32">
        <f t="shared" si="3"/>
        <v>31.31</v>
      </c>
      <c r="I61" s="23">
        <f t="shared" si="4"/>
        <v>9.1428571428571512E-2</v>
      </c>
      <c r="J61" s="24">
        <f t="shared" si="5"/>
        <v>1.1682835820895521</v>
      </c>
    </row>
    <row r="62" spans="1:10" x14ac:dyDescent="0.25">
      <c r="A62" s="14">
        <v>185</v>
      </c>
      <c r="B62" s="14">
        <v>27.5</v>
      </c>
      <c r="C62" s="32">
        <f t="shared" si="0"/>
        <v>30.5</v>
      </c>
      <c r="D62" s="23">
        <f t="shared" si="1"/>
        <v>0.22068965517241357</v>
      </c>
      <c r="E62" s="24">
        <f t="shared" si="2"/>
        <v>1.1380597014925373</v>
      </c>
      <c r="F62" s="14">
        <v>423.2</v>
      </c>
      <c r="G62" s="14">
        <v>27.99</v>
      </c>
      <c r="H62" s="32">
        <f t="shared" si="3"/>
        <v>30.99</v>
      </c>
      <c r="I62" s="23">
        <f t="shared" si="4"/>
        <v>6.2068965517241767E-2</v>
      </c>
      <c r="J62" s="24">
        <f t="shared" si="5"/>
        <v>1.1563432835820895</v>
      </c>
    </row>
    <row r="63" spans="1:10" x14ac:dyDescent="0.25">
      <c r="A63" s="14">
        <v>187.9</v>
      </c>
      <c r="B63" s="14">
        <v>28.14</v>
      </c>
      <c r="C63" s="32">
        <f t="shared" si="0"/>
        <v>31.14</v>
      </c>
      <c r="D63" s="23">
        <f t="shared" si="1"/>
        <v>5.9999999999999908E-2</v>
      </c>
      <c r="E63" s="24">
        <f t="shared" si="2"/>
        <v>1.1619402985074627</v>
      </c>
      <c r="F63" s="14">
        <v>420.3</v>
      </c>
      <c r="G63" s="14">
        <v>27.81</v>
      </c>
      <c r="H63" s="32">
        <f t="shared" si="3"/>
        <v>30.81</v>
      </c>
      <c r="I63" s="23">
        <f t="shared" si="4"/>
        <v>-5.312500000000072E-2</v>
      </c>
      <c r="J63" s="24">
        <f t="shared" si="5"/>
        <v>1.1496268656716417</v>
      </c>
    </row>
    <row r="64" spans="1:10" x14ac:dyDescent="0.25">
      <c r="A64" s="14">
        <v>190.9</v>
      </c>
      <c r="B64" s="14">
        <v>28.32</v>
      </c>
      <c r="C64" s="32">
        <f t="shared" si="0"/>
        <v>31.32</v>
      </c>
      <c r="D64" s="23">
        <f t="shared" si="1"/>
        <v>0.14074074074074097</v>
      </c>
      <c r="E64" s="24">
        <f t="shared" si="2"/>
        <v>1.1686567164179105</v>
      </c>
      <c r="F64" s="14">
        <v>417.1</v>
      </c>
      <c r="G64" s="14">
        <v>27.98</v>
      </c>
      <c r="H64" s="32">
        <f t="shared" si="3"/>
        <v>30.98</v>
      </c>
      <c r="I64" s="23">
        <f t="shared" si="4"/>
        <v>0.118749999999998</v>
      </c>
      <c r="J64" s="24">
        <f t="shared" si="5"/>
        <v>1.1559701492537313</v>
      </c>
    </row>
    <row r="65" spans="1:10" x14ac:dyDescent="0.25">
      <c r="A65" s="14">
        <v>193.6</v>
      </c>
      <c r="B65" s="14">
        <v>28.7</v>
      </c>
      <c r="C65" s="32">
        <f t="shared" si="0"/>
        <v>31.7</v>
      </c>
      <c r="D65" s="23">
        <f t="shared" si="1"/>
        <v>0</v>
      </c>
      <c r="E65" s="24">
        <f t="shared" si="2"/>
        <v>1.1828358208955223</v>
      </c>
      <c r="F65" s="14">
        <v>413.9</v>
      </c>
      <c r="G65" s="14">
        <v>27.6</v>
      </c>
      <c r="H65" s="32">
        <f t="shared" si="3"/>
        <v>30.6</v>
      </c>
      <c r="I65" s="23">
        <f t="shared" si="4"/>
        <v>-3.9999999999999147E-2</v>
      </c>
      <c r="J65" s="24">
        <f t="shared" si="5"/>
        <v>1.1417910447761195</v>
      </c>
    </row>
    <row r="66" spans="1:10" x14ac:dyDescent="0.25">
      <c r="A66" s="14">
        <v>196.6</v>
      </c>
      <c r="B66" s="14">
        <v>28.7</v>
      </c>
      <c r="C66" s="32">
        <f t="shared" si="0"/>
        <v>31.7</v>
      </c>
      <c r="D66" s="23">
        <f t="shared" si="1"/>
        <v>-5.9999999999999908E-2</v>
      </c>
      <c r="E66" s="24">
        <f t="shared" si="2"/>
        <v>1.1828358208955223</v>
      </c>
      <c r="F66" s="14">
        <v>410.4</v>
      </c>
      <c r="G66" s="14">
        <v>27.74</v>
      </c>
      <c r="H66" s="32">
        <f t="shared" si="3"/>
        <v>30.74</v>
      </c>
      <c r="I66" s="23">
        <f t="shared" si="4"/>
        <v>-6.5625000000000502E-2</v>
      </c>
      <c r="J66" s="24">
        <f t="shared" si="5"/>
        <v>1.1470149253731343</v>
      </c>
    </row>
    <row r="67" spans="1:10" x14ac:dyDescent="0.25">
      <c r="A67" s="14">
        <v>199.6</v>
      </c>
      <c r="B67" s="14">
        <v>28.52</v>
      </c>
      <c r="C67" s="32">
        <f t="shared" si="0"/>
        <v>31.52</v>
      </c>
      <c r="D67" s="23">
        <f t="shared" si="1"/>
        <v>-7.407407407407203E-3</v>
      </c>
      <c r="E67" s="24">
        <f t="shared" si="2"/>
        <v>1.1761194029850746</v>
      </c>
      <c r="F67" s="14">
        <v>407.2</v>
      </c>
      <c r="G67" s="14">
        <v>27.95</v>
      </c>
      <c r="H67" s="32">
        <f t="shared" si="3"/>
        <v>30.95</v>
      </c>
      <c r="I67" s="23">
        <f t="shared" si="4"/>
        <v>0.16842105263157858</v>
      </c>
      <c r="J67" s="24">
        <f t="shared" si="5"/>
        <v>1.1548507462686566</v>
      </c>
    </row>
    <row r="68" spans="1:10" x14ac:dyDescent="0.25">
      <c r="A68" s="14">
        <v>202.3</v>
      </c>
      <c r="B68" s="14">
        <v>28.5</v>
      </c>
      <c r="C68" s="32">
        <f t="shared" ref="C68:C131" si="6">B68+3</f>
        <v>31.5</v>
      </c>
      <c r="D68" s="23">
        <f t="shared" ref="D68:D131" si="7">(B69-B68)/(A69-A68)</f>
        <v>-1.4285714285714068E-2</v>
      </c>
      <c r="E68" s="24">
        <f t="shared" ref="E68:E131" si="8">C68/$C$3</f>
        <v>1.1753731343283582</v>
      </c>
      <c r="F68" s="14">
        <v>403.4</v>
      </c>
      <c r="G68" s="14">
        <v>27.31</v>
      </c>
      <c r="H68" s="32">
        <f t="shared" ref="H68:H131" si="9">G68+3</f>
        <v>30.31</v>
      </c>
      <c r="I68" s="23">
        <f t="shared" ref="I68:I131" si="10">(G69-G68)/(F69-F68)</f>
        <v>-0.10625000000000033</v>
      </c>
      <c r="J68" s="24">
        <f t="shared" ref="J68:J131" si="11">H68/$C$3</f>
        <v>1.1309701492537312</v>
      </c>
    </row>
    <row r="69" spans="1:10" x14ac:dyDescent="0.25">
      <c r="A69" s="14">
        <v>205.1</v>
      </c>
      <c r="B69" s="14">
        <v>28.46</v>
      </c>
      <c r="C69" s="32">
        <f t="shared" si="6"/>
        <v>31.46</v>
      </c>
      <c r="D69" s="23">
        <f t="shared" si="7"/>
        <v>-7.6666666666666813E-2</v>
      </c>
      <c r="E69" s="24">
        <f t="shared" si="8"/>
        <v>1.1738805970149253</v>
      </c>
      <c r="F69" s="14">
        <v>400.2</v>
      </c>
      <c r="G69" s="14">
        <v>27.65</v>
      </c>
      <c r="H69" s="32">
        <f t="shared" si="9"/>
        <v>30.65</v>
      </c>
      <c r="I69" s="23">
        <f t="shared" si="10"/>
        <v>-6.8965517241380836E-2</v>
      </c>
      <c r="J69" s="24">
        <f t="shared" si="11"/>
        <v>1.1436567164179103</v>
      </c>
    </row>
    <row r="70" spans="1:10" x14ac:dyDescent="0.25">
      <c r="A70" s="14">
        <v>208.1</v>
      </c>
      <c r="B70" s="14">
        <v>28.23</v>
      </c>
      <c r="C70" s="32">
        <f t="shared" si="6"/>
        <v>31.23</v>
      </c>
      <c r="D70" s="23">
        <f t="shared" si="7"/>
        <v>0.27407407407407175</v>
      </c>
      <c r="E70" s="24">
        <f t="shared" si="8"/>
        <v>1.1652985074626865</v>
      </c>
      <c r="F70" s="14">
        <v>397.3</v>
      </c>
      <c r="G70" s="14">
        <v>27.85</v>
      </c>
      <c r="H70" s="32">
        <f t="shared" si="9"/>
        <v>30.85</v>
      </c>
      <c r="I70" s="23">
        <f t="shared" si="10"/>
        <v>0.11562500000000073</v>
      </c>
      <c r="J70" s="24">
        <f t="shared" si="11"/>
        <v>1.1511194029850746</v>
      </c>
    </row>
    <row r="71" spans="1:10" x14ac:dyDescent="0.25">
      <c r="A71" s="14">
        <v>210.8</v>
      </c>
      <c r="B71" s="14">
        <v>28.97</v>
      </c>
      <c r="C71" s="32">
        <f t="shared" si="6"/>
        <v>31.97</v>
      </c>
      <c r="D71" s="23">
        <f t="shared" si="7"/>
        <v>5.0000000000000711E-2</v>
      </c>
      <c r="E71" s="24">
        <f t="shared" si="8"/>
        <v>1.192910447761194</v>
      </c>
      <c r="F71" s="14">
        <v>394.1</v>
      </c>
      <c r="G71" s="14">
        <v>27.48</v>
      </c>
      <c r="H71" s="32">
        <f t="shared" si="9"/>
        <v>30.48</v>
      </c>
      <c r="I71" s="23">
        <f t="shared" si="10"/>
        <v>-1.8749999999999333E-2</v>
      </c>
      <c r="J71" s="24">
        <f t="shared" si="11"/>
        <v>1.137313432835821</v>
      </c>
    </row>
    <row r="72" spans="1:10" x14ac:dyDescent="0.25">
      <c r="A72" s="14">
        <v>213.8</v>
      </c>
      <c r="B72" s="14">
        <v>29.12</v>
      </c>
      <c r="C72" s="32">
        <f t="shared" si="6"/>
        <v>32.120000000000005</v>
      </c>
      <c r="D72" s="23">
        <f t="shared" si="7"/>
        <v>9.3333333333332533E-2</v>
      </c>
      <c r="E72" s="24">
        <f t="shared" si="8"/>
        <v>1.1985074626865673</v>
      </c>
      <c r="F72" s="14">
        <v>390.9</v>
      </c>
      <c r="G72" s="14">
        <v>27.54</v>
      </c>
      <c r="H72" s="32">
        <f t="shared" si="9"/>
        <v>30.54</v>
      </c>
      <c r="I72" s="23">
        <f t="shared" si="10"/>
        <v>0.13749999999999979</v>
      </c>
      <c r="J72" s="24">
        <f t="shared" si="11"/>
        <v>1.13955223880597</v>
      </c>
    </row>
    <row r="73" spans="1:10" x14ac:dyDescent="0.25">
      <c r="A73" s="14">
        <v>216.8</v>
      </c>
      <c r="B73" s="14">
        <v>29.4</v>
      </c>
      <c r="C73" s="32">
        <f t="shared" si="6"/>
        <v>32.4</v>
      </c>
      <c r="D73" s="23">
        <f t="shared" si="7"/>
        <v>-0.12121212121212141</v>
      </c>
      <c r="E73" s="24">
        <f t="shared" si="8"/>
        <v>1.208955223880597</v>
      </c>
      <c r="F73" s="14">
        <v>387.7</v>
      </c>
      <c r="G73" s="14">
        <v>27.1</v>
      </c>
      <c r="H73" s="32">
        <f t="shared" si="9"/>
        <v>30.1</v>
      </c>
      <c r="I73" s="23">
        <f t="shared" si="10"/>
        <v>-1.8749999999999666E-2</v>
      </c>
      <c r="J73" s="24">
        <f t="shared" si="11"/>
        <v>1.1231343283582089</v>
      </c>
    </row>
    <row r="74" spans="1:10" x14ac:dyDescent="0.25">
      <c r="A74" s="14">
        <v>220.1</v>
      </c>
      <c r="B74" s="14">
        <v>29</v>
      </c>
      <c r="C74" s="32">
        <f t="shared" si="6"/>
        <v>32</v>
      </c>
      <c r="D74" s="23">
        <f t="shared" si="7"/>
        <v>0.1633333333333328</v>
      </c>
      <c r="E74" s="24">
        <f t="shared" si="8"/>
        <v>1.1940298507462686</v>
      </c>
      <c r="F74" s="14">
        <v>384.5</v>
      </c>
      <c r="G74" s="14">
        <v>27.16</v>
      </c>
      <c r="H74" s="32">
        <f t="shared" si="9"/>
        <v>30.16</v>
      </c>
      <c r="I74" s="23">
        <f t="shared" si="10"/>
        <v>6.7741935483870752E-2</v>
      </c>
      <c r="J74" s="24">
        <f t="shared" si="11"/>
        <v>1.1253731343283582</v>
      </c>
    </row>
    <row r="75" spans="1:10" x14ac:dyDescent="0.25">
      <c r="A75" s="14">
        <v>223.1</v>
      </c>
      <c r="B75" s="14">
        <v>29.49</v>
      </c>
      <c r="C75" s="32">
        <f t="shared" si="6"/>
        <v>32.489999999999995</v>
      </c>
      <c r="D75" s="23">
        <f t="shared" si="7"/>
        <v>-0.14666666666666592</v>
      </c>
      <c r="E75" s="24">
        <f t="shared" si="8"/>
        <v>1.2123134328358207</v>
      </c>
      <c r="F75" s="14">
        <v>381.4</v>
      </c>
      <c r="G75" s="14">
        <v>26.95</v>
      </c>
      <c r="H75" s="32">
        <f t="shared" si="9"/>
        <v>29.95</v>
      </c>
      <c r="I75" s="23">
        <f t="shared" si="10"/>
        <v>3.4285714285714572E-2</v>
      </c>
      <c r="J75" s="24">
        <f t="shared" si="11"/>
        <v>1.1175373134328357</v>
      </c>
    </row>
    <row r="76" spans="1:10" x14ac:dyDescent="0.25">
      <c r="A76" s="14">
        <v>226.1</v>
      </c>
      <c r="B76" s="14">
        <v>29.05</v>
      </c>
      <c r="C76" s="32">
        <f t="shared" si="6"/>
        <v>32.049999999999997</v>
      </c>
      <c r="D76" s="23">
        <f t="shared" si="7"/>
        <v>-0.13636363636363569</v>
      </c>
      <c r="E76" s="24">
        <f t="shared" si="8"/>
        <v>1.1958955223880596</v>
      </c>
      <c r="F76" s="14">
        <v>377.9</v>
      </c>
      <c r="G76" s="14">
        <v>26.83</v>
      </c>
      <c r="H76" s="32">
        <f t="shared" si="9"/>
        <v>29.83</v>
      </c>
      <c r="I76" s="23">
        <f t="shared" si="10"/>
        <v>8.5714285714278814E-3</v>
      </c>
      <c r="J76" s="24">
        <f t="shared" si="11"/>
        <v>1.1130597014925372</v>
      </c>
    </row>
    <row r="77" spans="1:10" x14ac:dyDescent="0.25">
      <c r="A77" s="14">
        <v>229.4</v>
      </c>
      <c r="B77" s="14">
        <v>28.6</v>
      </c>
      <c r="C77" s="32">
        <f t="shared" si="6"/>
        <v>31.6</v>
      </c>
      <c r="D77" s="23">
        <f t="shared" si="7"/>
        <v>0.24642857142857211</v>
      </c>
      <c r="E77" s="24">
        <f t="shared" si="8"/>
        <v>1.1791044776119404</v>
      </c>
      <c r="F77" s="14">
        <v>374.4</v>
      </c>
      <c r="G77" s="14">
        <v>26.8</v>
      </c>
      <c r="H77" s="32">
        <f t="shared" si="9"/>
        <v>29.8</v>
      </c>
      <c r="I77" s="23">
        <f t="shared" si="10"/>
        <v>-0.1558823529411768</v>
      </c>
      <c r="J77" s="24">
        <f t="shared" si="11"/>
        <v>1.1119402985074627</v>
      </c>
    </row>
    <row r="78" spans="1:10" x14ac:dyDescent="0.25">
      <c r="A78" s="14">
        <v>232.2</v>
      </c>
      <c r="B78" s="14">
        <v>29.29</v>
      </c>
      <c r="C78" s="32">
        <f t="shared" si="6"/>
        <v>32.29</v>
      </c>
      <c r="D78" s="23">
        <f t="shared" si="7"/>
        <v>0</v>
      </c>
      <c r="E78" s="24">
        <f t="shared" si="8"/>
        <v>1.2048507462686566</v>
      </c>
      <c r="F78" s="14">
        <v>371</v>
      </c>
      <c r="G78" s="14">
        <v>27.33</v>
      </c>
      <c r="H78" s="32">
        <f t="shared" si="9"/>
        <v>30.33</v>
      </c>
      <c r="I78" s="23">
        <f t="shared" si="10"/>
        <v>0.23125000000000034</v>
      </c>
      <c r="J78" s="24">
        <f t="shared" si="11"/>
        <v>1.1317164179104477</v>
      </c>
    </row>
    <row r="79" spans="1:10" x14ac:dyDescent="0.25">
      <c r="A79" s="14">
        <v>235.2</v>
      </c>
      <c r="B79" s="14">
        <v>29.29</v>
      </c>
      <c r="C79" s="32">
        <f t="shared" si="6"/>
        <v>32.29</v>
      </c>
      <c r="D79" s="23">
        <f t="shared" si="7"/>
        <v>0.10740740740740641</v>
      </c>
      <c r="E79" s="24">
        <f t="shared" si="8"/>
        <v>1.2048507462686566</v>
      </c>
      <c r="F79" s="14">
        <v>367.8</v>
      </c>
      <c r="G79" s="14">
        <v>26.59</v>
      </c>
      <c r="H79" s="32">
        <f t="shared" si="9"/>
        <v>29.59</v>
      </c>
      <c r="I79" s="23">
        <f t="shared" si="10"/>
        <v>9.9999999999998951E-2</v>
      </c>
      <c r="J79" s="24">
        <f t="shared" si="11"/>
        <v>1.1041044776119402</v>
      </c>
    </row>
    <row r="80" spans="1:10" x14ac:dyDescent="0.25">
      <c r="A80" s="14">
        <v>237.9</v>
      </c>
      <c r="B80" s="14">
        <v>29.58</v>
      </c>
      <c r="C80" s="32">
        <f t="shared" si="6"/>
        <v>32.58</v>
      </c>
      <c r="D80" s="23">
        <f t="shared" si="7"/>
        <v>-1.4285714285714068E-2</v>
      </c>
      <c r="E80" s="24">
        <f t="shared" si="8"/>
        <v>1.2156716417910447</v>
      </c>
      <c r="F80" s="14">
        <v>364.4</v>
      </c>
      <c r="G80" s="14">
        <v>26.25</v>
      </c>
      <c r="H80" s="32">
        <f t="shared" si="9"/>
        <v>29.25</v>
      </c>
      <c r="I80" s="23">
        <f t="shared" si="10"/>
        <v>-5.0000000000000225E-2</v>
      </c>
      <c r="J80" s="24">
        <f t="shared" si="11"/>
        <v>1.0914179104477613</v>
      </c>
    </row>
    <row r="81" spans="1:10" x14ac:dyDescent="0.25">
      <c r="A81" s="14">
        <v>240.7</v>
      </c>
      <c r="B81" s="14">
        <v>29.54</v>
      </c>
      <c r="C81" s="32">
        <f t="shared" si="6"/>
        <v>32.54</v>
      </c>
      <c r="D81" s="23">
        <f t="shared" si="7"/>
        <v>0.34333333333333371</v>
      </c>
      <c r="E81" s="24">
        <f t="shared" si="8"/>
        <v>1.2141791044776118</v>
      </c>
      <c r="F81" s="14">
        <v>361.2</v>
      </c>
      <c r="G81" s="14">
        <v>26.41</v>
      </c>
      <c r="H81" s="32">
        <f t="shared" si="9"/>
        <v>29.41</v>
      </c>
      <c r="I81" s="23">
        <f t="shared" si="10"/>
        <v>0.11935483870967906</v>
      </c>
      <c r="J81" s="24">
        <f t="shared" si="11"/>
        <v>1.0973880597014924</v>
      </c>
    </row>
    <row r="82" spans="1:10" x14ac:dyDescent="0.25">
      <c r="A82" s="14">
        <v>243.7</v>
      </c>
      <c r="B82" s="14">
        <v>30.57</v>
      </c>
      <c r="C82" s="32">
        <f t="shared" si="6"/>
        <v>33.57</v>
      </c>
      <c r="D82" s="23">
        <f t="shared" si="7"/>
        <v>-0.19677419354838546</v>
      </c>
      <c r="E82" s="24">
        <f t="shared" si="8"/>
        <v>1.2526119402985074</v>
      </c>
      <c r="F82" s="14">
        <v>358.1</v>
      </c>
      <c r="G82" s="14">
        <v>26.04</v>
      </c>
      <c r="H82" s="32">
        <f t="shared" si="9"/>
        <v>29.04</v>
      </c>
      <c r="I82" s="23">
        <f t="shared" si="10"/>
        <v>-0.14411764705882266</v>
      </c>
      <c r="J82" s="24">
        <f t="shared" si="11"/>
        <v>1.0835820895522388</v>
      </c>
    </row>
    <row r="83" spans="1:10" x14ac:dyDescent="0.25">
      <c r="A83" s="14">
        <v>246.8</v>
      </c>
      <c r="B83" s="14">
        <v>29.96</v>
      </c>
      <c r="C83" s="32">
        <f t="shared" si="6"/>
        <v>32.96</v>
      </c>
      <c r="D83" s="23">
        <f t="shared" si="7"/>
        <v>0.11111111111111184</v>
      </c>
      <c r="E83" s="24">
        <f t="shared" si="8"/>
        <v>1.2298507462686568</v>
      </c>
      <c r="F83" s="14">
        <v>354.7</v>
      </c>
      <c r="G83" s="14">
        <v>26.53</v>
      </c>
      <c r="H83" s="32">
        <f t="shared" si="9"/>
        <v>29.53</v>
      </c>
      <c r="I83" s="23">
        <f t="shared" si="10"/>
        <v>0.28285714285714342</v>
      </c>
      <c r="J83" s="24">
        <f t="shared" si="11"/>
        <v>1.1018656716417912</v>
      </c>
    </row>
    <row r="84" spans="1:10" x14ac:dyDescent="0.25">
      <c r="A84" s="14">
        <v>249.5</v>
      </c>
      <c r="B84" s="14">
        <v>30.26</v>
      </c>
      <c r="C84" s="32">
        <f t="shared" si="6"/>
        <v>33.260000000000005</v>
      </c>
      <c r="D84" s="23">
        <f t="shared" si="7"/>
        <v>-4.5161290322580913E-2</v>
      </c>
      <c r="E84" s="24">
        <f t="shared" si="8"/>
        <v>1.2410447761194032</v>
      </c>
      <c r="F84" s="14">
        <v>351.2</v>
      </c>
      <c r="G84" s="14">
        <v>25.54</v>
      </c>
      <c r="H84" s="32">
        <f t="shared" si="9"/>
        <v>28.54</v>
      </c>
      <c r="I84" s="23">
        <f t="shared" si="10"/>
        <v>6.4516129032257397E-3</v>
      </c>
      <c r="J84" s="24">
        <f t="shared" si="11"/>
        <v>1.0649253731343282</v>
      </c>
    </row>
    <row r="85" spans="1:10" x14ac:dyDescent="0.25">
      <c r="A85" s="14">
        <v>252.6</v>
      </c>
      <c r="B85" s="14">
        <v>30.12</v>
      </c>
      <c r="C85" s="32">
        <f t="shared" si="6"/>
        <v>33.120000000000005</v>
      </c>
      <c r="D85" s="23">
        <f t="shared" si="7"/>
        <v>2.6666666666666099E-2</v>
      </c>
      <c r="E85" s="24">
        <f t="shared" si="8"/>
        <v>1.2358208955223882</v>
      </c>
      <c r="F85" s="14">
        <v>348.1</v>
      </c>
      <c r="G85" s="14">
        <v>25.52</v>
      </c>
      <c r="H85" s="32">
        <f t="shared" si="9"/>
        <v>28.52</v>
      </c>
      <c r="I85" s="23">
        <f t="shared" si="10"/>
        <v>-0.13823529411764535</v>
      </c>
      <c r="J85" s="24">
        <f t="shared" si="11"/>
        <v>1.0641791044776119</v>
      </c>
    </row>
    <row r="86" spans="1:10" x14ac:dyDescent="0.25">
      <c r="A86" s="14">
        <v>255.6</v>
      </c>
      <c r="B86" s="14">
        <v>30.2</v>
      </c>
      <c r="C86" s="32">
        <f t="shared" si="6"/>
        <v>33.200000000000003</v>
      </c>
      <c r="D86" s="23">
        <f t="shared" si="7"/>
        <v>-4.5454545454545262E-2</v>
      </c>
      <c r="E86" s="24">
        <f t="shared" si="8"/>
        <v>1.2388059701492538</v>
      </c>
      <c r="F86" s="14">
        <v>344.7</v>
      </c>
      <c r="G86" s="14">
        <v>25.99</v>
      </c>
      <c r="H86" s="32">
        <f t="shared" si="9"/>
        <v>28.99</v>
      </c>
      <c r="I86" s="23">
        <f t="shared" si="10"/>
        <v>-3.4285714285714572E-2</v>
      </c>
      <c r="J86" s="24">
        <f t="shared" si="11"/>
        <v>1.0817164179104477</v>
      </c>
    </row>
    <row r="87" spans="1:10" x14ac:dyDescent="0.25">
      <c r="A87" s="14">
        <v>258.89999999999998</v>
      </c>
      <c r="B87" s="14">
        <v>30.05</v>
      </c>
      <c r="C87" s="32">
        <f t="shared" si="6"/>
        <v>33.049999999999997</v>
      </c>
      <c r="D87" s="23">
        <f t="shared" si="7"/>
        <v>5.5882352941175238E-2</v>
      </c>
      <c r="E87" s="24">
        <f t="shared" si="8"/>
        <v>1.2332089552238805</v>
      </c>
      <c r="F87" s="14">
        <v>341.2</v>
      </c>
      <c r="G87" s="14">
        <v>26.11</v>
      </c>
      <c r="H87" s="32">
        <f t="shared" si="9"/>
        <v>29.11</v>
      </c>
      <c r="I87" s="23">
        <f t="shared" si="10"/>
        <v>0.17352941176470701</v>
      </c>
      <c r="J87" s="24">
        <f t="shared" si="11"/>
        <v>1.0861940298507462</v>
      </c>
    </row>
    <row r="88" spans="1:10" x14ac:dyDescent="0.25">
      <c r="A88" s="14">
        <v>262.3</v>
      </c>
      <c r="B88" s="14">
        <v>30.24</v>
      </c>
      <c r="C88" s="32">
        <f t="shared" si="6"/>
        <v>33.239999999999995</v>
      </c>
      <c r="D88" s="23">
        <f t="shared" si="7"/>
        <v>0.22666666666666777</v>
      </c>
      <c r="E88" s="24">
        <f t="shared" si="8"/>
        <v>1.2402985074626864</v>
      </c>
      <c r="F88" s="14">
        <v>337.8</v>
      </c>
      <c r="G88" s="14">
        <v>25.52</v>
      </c>
      <c r="H88" s="32">
        <f t="shared" si="9"/>
        <v>28.52</v>
      </c>
      <c r="I88" s="23">
        <f t="shared" si="10"/>
        <v>1.764705882352886E-2</v>
      </c>
      <c r="J88" s="24">
        <f t="shared" si="11"/>
        <v>1.0641791044776119</v>
      </c>
    </row>
    <row r="89" spans="1:10" x14ac:dyDescent="0.25">
      <c r="A89" s="14">
        <v>265.3</v>
      </c>
      <c r="B89" s="14">
        <v>30.92</v>
      </c>
      <c r="C89" s="32">
        <f t="shared" si="6"/>
        <v>33.92</v>
      </c>
      <c r="D89" s="23">
        <f t="shared" si="7"/>
        <v>-0.23548387096774467</v>
      </c>
      <c r="E89" s="24">
        <f t="shared" si="8"/>
        <v>1.2656716417910447</v>
      </c>
      <c r="F89" s="14">
        <v>334.4</v>
      </c>
      <c r="G89" s="14">
        <v>25.46</v>
      </c>
      <c r="H89" s="32">
        <f t="shared" si="9"/>
        <v>28.46</v>
      </c>
      <c r="I89" s="23">
        <f t="shared" si="10"/>
        <v>-0.1161290322580656</v>
      </c>
      <c r="J89" s="24">
        <f t="shared" si="11"/>
        <v>1.0619402985074626</v>
      </c>
    </row>
    <row r="90" spans="1:10" x14ac:dyDescent="0.25">
      <c r="A90" s="14">
        <v>268.39999999999998</v>
      </c>
      <c r="B90" s="14">
        <v>30.19</v>
      </c>
      <c r="C90" s="32">
        <f t="shared" si="6"/>
        <v>33.19</v>
      </c>
      <c r="D90" s="23">
        <f t="shared" si="7"/>
        <v>0.31666666666666643</v>
      </c>
      <c r="E90" s="24">
        <f t="shared" si="8"/>
        <v>1.2384328358208954</v>
      </c>
      <c r="F90" s="14">
        <v>331.3</v>
      </c>
      <c r="G90" s="14">
        <v>25.82</v>
      </c>
      <c r="H90" s="32">
        <f t="shared" si="9"/>
        <v>28.82</v>
      </c>
      <c r="I90" s="23">
        <f t="shared" si="10"/>
        <v>0.22903225806451472</v>
      </c>
      <c r="J90" s="24">
        <f t="shared" si="11"/>
        <v>1.0753731343283581</v>
      </c>
    </row>
    <row r="91" spans="1:10" x14ac:dyDescent="0.25">
      <c r="A91" s="14">
        <v>271.39999999999998</v>
      </c>
      <c r="B91" s="14">
        <v>31.14</v>
      </c>
      <c r="C91" s="32">
        <f t="shared" si="6"/>
        <v>34.14</v>
      </c>
      <c r="D91" s="23">
        <f t="shared" si="7"/>
        <v>-5.7142857142856961E-2</v>
      </c>
      <c r="E91" s="24">
        <f t="shared" si="8"/>
        <v>1.2738805970149254</v>
      </c>
      <c r="F91" s="14">
        <v>328.2</v>
      </c>
      <c r="G91" s="14">
        <v>25.11</v>
      </c>
      <c r="H91" s="32">
        <f t="shared" si="9"/>
        <v>28.11</v>
      </c>
      <c r="I91" s="23">
        <f t="shared" si="10"/>
        <v>-2.6470588235294253E-2</v>
      </c>
      <c r="J91" s="24">
        <f t="shared" si="11"/>
        <v>1.0488805970149253</v>
      </c>
    </row>
    <row r="92" spans="1:10" x14ac:dyDescent="0.25">
      <c r="A92" s="14">
        <v>274.2</v>
      </c>
      <c r="B92" s="14">
        <v>30.98</v>
      </c>
      <c r="C92" s="32">
        <f t="shared" si="6"/>
        <v>33.980000000000004</v>
      </c>
      <c r="D92" s="23">
        <f t="shared" si="7"/>
        <v>-0.34999999999999876</v>
      </c>
      <c r="E92" s="24">
        <f t="shared" si="8"/>
        <v>1.2679104477611942</v>
      </c>
      <c r="F92" s="14">
        <v>324.8</v>
      </c>
      <c r="G92" s="14">
        <v>25.2</v>
      </c>
      <c r="H92" s="32">
        <f t="shared" si="9"/>
        <v>28.2</v>
      </c>
      <c r="I92" s="23">
        <f t="shared" si="10"/>
        <v>0.14193548387096597</v>
      </c>
      <c r="J92" s="24">
        <f t="shared" si="11"/>
        <v>1.0522388059701493</v>
      </c>
    </row>
    <row r="93" spans="1:10" x14ac:dyDescent="0.25">
      <c r="A93" s="14">
        <v>277</v>
      </c>
      <c r="B93" s="14">
        <v>30</v>
      </c>
      <c r="C93" s="32">
        <f t="shared" si="6"/>
        <v>33</v>
      </c>
      <c r="D93" s="23">
        <f t="shared" si="7"/>
        <v>0.10645161290322448</v>
      </c>
      <c r="E93" s="24">
        <f t="shared" si="8"/>
        <v>1.2313432835820894</v>
      </c>
      <c r="F93" s="14">
        <v>321.7</v>
      </c>
      <c r="G93" s="14">
        <v>24.76</v>
      </c>
      <c r="H93" s="32">
        <f t="shared" si="9"/>
        <v>27.76</v>
      </c>
      <c r="I93" s="23">
        <f t="shared" si="10"/>
        <v>-0.19687500000000038</v>
      </c>
      <c r="J93" s="24">
        <f t="shared" si="11"/>
        <v>1.035820895522388</v>
      </c>
    </row>
    <row r="94" spans="1:10" x14ac:dyDescent="0.25">
      <c r="A94" s="14">
        <v>280.10000000000002</v>
      </c>
      <c r="B94" s="14">
        <v>30.33</v>
      </c>
      <c r="C94" s="32">
        <f t="shared" si="6"/>
        <v>33.33</v>
      </c>
      <c r="D94" s="23">
        <f t="shared" si="7"/>
        <v>1.6666666666666902E-2</v>
      </c>
      <c r="E94" s="24">
        <f t="shared" si="8"/>
        <v>1.2436567164179104</v>
      </c>
      <c r="F94" s="14">
        <v>318.5</v>
      </c>
      <c r="G94" s="14">
        <v>25.39</v>
      </c>
      <c r="H94" s="32">
        <f t="shared" si="9"/>
        <v>28.39</v>
      </c>
      <c r="I94" s="23">
        <f t="shared" si="10"/>
        <v>0.19677419354838546</v>
      </c>
      <c r="J94" s="24">
        <f t="shared" si="11"/>
        <v>1.0593283582089552</v>
      </c>
    </row>
    <row r="95" spans="1:10" x14ac:dyDescent="0.25">
      <c r="A95" s="14">
        <v>283.10000000000002</v>
      </c>
      <c r="B95" s="14">
        <v>30.38</v>
      </c>
      <c r="C95" s="32">
        <f t="shared" si="6"/>
        <v>33.379999999999995</v>
      </c>
      <c r="D95" s="23">
        <f t="shared" si="7"/>
        <v>2.5806451612904107E-2</v>
      </c>
      <c r="E95" s="24">
        <f t="shared" si="8"/>
        <v>1.2455223880597013</v>
      </c>
      <c r="F95" s="14">
        <v>315.39999999999998</v>
      </c>
      <c r="G95" s="14">
        <v>24.78</v>
      </c>
      <c r="H95" s="32">
        <f t="shared" si="9"/>
        <v>27.78</v>
      </c>
      <c r="I95" s="23">
        <f t="shared" si="10"/>
        <v>4.5454545454546726E-2</v>
      </c>
      <c r="J95" s="24">
        <f t="shared" si="11"/>
        <v>1.0365671641791045</v>
      </c>
    </row>
    <row r="96" spans="1:10" x14ac:dyDescent="0.25">
      <c r="A96" s="14">
        <v>286.2</v>
      </c>
      <c r="B96" s="14">
        <v>30.46</v>
      </c>
      <c r="C96" s="32">
        <f t="shared" si="6"/>
        <v>33.46</v>
      </c>
      <c r="D96" s="23">
        <f t="shared" si="7"/>
        <v>0</v>
      </c>
      <c r="E96" s="24">
        <f t="shared" si="8"/>
        <v>1.2485074626865671</v>
      </c>
      <c r="F96" s="14">
        <v>312.10000000000002</v>
      </c>
      <c r="G96" s="14">
        <v>24.63</v>
      </c>
      <c r="H96" s="32">
        <f t="shared" si="9"/>
        <v>27.63</v>
      </c>
      <c r="I96" s="23">
        <f t="shared" si="10"/>
        <v>-4.5945945945945844E-2</v>
      </c>
      <c r="J96" s="24">
        <f t="shared" si="11"/>
        <v>1.0309701492537313</v>
      </c>
    </row>
    <row r="97" spans="1:10" x14ac:dyDescent="0.25">
      <c r="A97" s="14">
        <v>289.60000000000002</v>
      </c>
      <c r="B97" s="14">
        <v>30.46</v>
      </c>
      <c r="C97" s="32">
        <f t="shared" si="6"/>
        <v>33.46</v>
      </c>
      <c r="D97" s="23">
        <f t="shared" si="7"/>
        <v>-0.19032258064516333</v>
      </c>
      <c r="E97" s="24">
        <f t="shared" si="8"/>
        <v>1.2485074626865671</v>
      </c>
      <c r="F97" s="14">
        <v>308.39999999999998</v>
      </c>
      <c r="G97" s="14">
        <v>24.8</v>
      </c>
      <c r="H97" s="32">
        <f t="shared" si="9"/>
        <v>27.8</v>
      </c>
      <c r="I97" s="23">
        <f t="shared" si="10"/>
        <v>0.23548387096774467</v>
      </c>
      <c r="J97" s="24">
        <f t="shared" si="11"/>
        <v>1.0373134328358209</v>
      </c>
    </row>
    <row r="98" spans="1:10" x14ac:dyDescent="0.25">
      <c r="A98" s="14">
        <v>292.7</v>
      </c>
      <c r="B98" s="14">
        <v>29.87</v>
      </c>
      <c r="C98" s="32">
        <f t="shared" si="6"/>
        <v>32.870000000000005</v>
      </c>
      <c r="D98" s="23">
        <f t="shared" si="7"/>
        <v>8.6666666666666003E-2</v>
      </c>
      <c r="E98" s="24">
        <f t="shared" si="8"/>
        <v>1.226492537313433</v>
      </c>
      <c r="F98" s="14">
        <v>305.3</v>
      </c>
      <c r="G98" s="14">
        <v>24.07</v>
      </c>
      <c r="H98" s="32">
        <f t="shared" si="9"/>
        <v>27.07</v>
      </c>
      <c r="I98" s="23">
        <f t="shared" si="10"/>
        <v>-5.806451612903174E-2</v>
      </c>
      <c r="J98" s="24">
        <f t="shared" si="11"/>
        <v>1.0100746268656717</v>
      </c>
    </row>
    <row r="99" spans="1:10" x14ac:dyDescent="0.25">
      <c r="A99" s="14">
        <v>295.7</v>
      </c>
      <c r="B99" s="14">
        <v>30.13</v>
      </c>
      <c r="C99" s="32">
        <f t="shared" si="6"/>
        <v>33.129999999999995</v>
      </c>
      <c r="D99" s="23">
        <f t="shared" si="7"/>
        <v>0.16129032258064399</v>
      </c>
      <c r="E99" s="24">
        <f t="shared" si="8"/>
        <v>1.2361940298507461</v>
      </c>
      <c r="F99" s="14">
        <v>302.2</v>
      </c>
      <c r="G99" s="14">
        <v>24.25</v>
      </c>
      <c r="H99" s="32">
        <f t="shared" si="9"/>
        <v>27.25</v>
      </c>
      <c r="I99" s="23">
        <f t="shared" si="10"/>
        <v>-0.18387096774193759</v>
      </c>
      <c r="J99" s="24">
        <f t="shared" si="11"/>
        <v>1.0167910447761195</v>
      </c>
    </row>
    <row r="100" spans="1:10" x14ac:dyDescent="0.25">
      <c r="A100" s="14">
        <v>298.8</v>
      </c>
      <c r="B100" s="14">
        <v>30.63</v>
      </c>
      <c r="C100" s="32">
        <f t="shared" si="6"/>
        <v>33.629999999999995</v>
      </c>
      <c r="D100" s="23">
        <f t="shared" si="7"/>
        <v>-4.9999999999999788E-2</v>
      </c>
      <c r="E100" s="24">
        <f t="shared" si="8"/>
        <v>1.2548507462686564</v>
      </c>
      <c r="F100" s="14">
        <v>299.10000000000002</v>
      </c>
      <c r="G100" s="14">
        <v>24.82</v>
      </c>
      <c r="H100" s="32">
        <f t="shared" si="9"/>
        <v>27.82</v>
      </c>
      <c r="I100" s="23">
        <f t="shared" si="10"/>
        <v>5.5882352941176286E-2</v>
      </c>
      <c r="J100" s="24">
        <f t="shared" si="11"/>
        <v>1.0380597014925372</v>
      </c>
    </row>
    <row r="101" spans="1:10" x14ac:dyDescent="0.25">
      <c r="A101" s="14">
        <v>302.2</v>
      </c>
      <c r="B101" s="14">
        <v>30.46</v>
      </c>
      <c r="C101" s="32">
        <f t="shared" si="6"/>
        <v>33.46</v>
      </c>
      <c r="D101" s="23">
        <f t="shared" si="7"/>
        <v>-0.20882352941176285</v>
      </c>
      <c r="E101" s="24">
        <f t="shared" si="8"/>
        <v>1.2485074626865671</v>
      </c>
      <c r="F101" s="14">
        <v>295.7</v>
      </c>
      <c r="G101" s="14">
        <v>24.63</v>
      </c>
      <c r="H101" s="32">
        <f t="shared" si="9"/>
        <v>27.63</v>
      </c>
      <c r="I101" s="23">
        <f t="shared" si="10"/>
        <v>3.0303030303029551E-2</v>
      </c>
      <c r="J101" s="24">
        <f t="shared" si="11"/>
        <v>1.0309701492537313</v>
      </c>
    </row>
    <row r="102" spans="1:10" x14ac:dyDescent="0.25">
      <c r="A102" s="14">
        <v>305.60000000000002</v>
      </c>
      <c r="B102" s="14">
        <v>29.75</v>
      </c>
      <c r="C102" s="32">
        <f t="shared" si="6"/>
        <v>32.75</v>
      </c>
      <c r="D102" s="23">
        <f t="shared" si="7"/>
        <v>-2.9411764705887149E-3</v>
      </c>
      <c r="E102" s="24">
        <f t="shared" si="8"/>
        <v>1.2220149253731343</v>
      </c>
      <c r="F102" s="14">
        <v>292.39999999999998</v>
      </c>
      <c r="G102" s="14">
        <v>24.53</v>
      </c>
      <c r="H102" s="32">
        <f t="shared" si="9"/>
        <v>27.53</v>
      </c>
      <c r="I102" s="23">
        <f t="shared" si="10"/>
        <v>3.8709677419355583E-2</v>
      </c>
      <c r="J102" s="24">
        <f t="shared" si="11"/>
        <v>1.0272388059701492</v>
      </c>
    </row>
    <row r="103" spans="1:10" x14ac:dyDescent="0.25">
      <c r="A103" s="14">
        <v>309</v>
      </c>
      <c r="B103" s="14">
        <v>29.74</v>
      </c>
      <c r="C103" s="32">
        <f t="shared" si="6"/>
        <v>32.739999999999995</v>
      </c>
      <c r="D103" s="23">
        <f t="shared" si="7"/>
        <v>2.2580645161290248E-2</v>
      </c>
      <c r="E103" s="24">
        <f t="shared" si="8"/>
        <v>1.2216417910447759</v>
      </c>
      <c r="F103" s="14">
        <v>289.3</v>
      </c>
      <c r="G103" s="14">
        <v>24.41</v>
      </c>
      <c r="H103" s="32">
        <f t="shared" si="9"/>
        <v>27.41</v>
      </c>
      <c r="I103" s="23">
        <f t="shared" si="10"/>
        <v>-0.1235294117647041</v>
      </c>
      <c r="J103" s="24">
        <f t="shared" si="11"/>
        <v>1.0227611940298507</v>
      </c>
    </row>
    <row r="104" spans="1:10" x14ac:dyDescent="0.25">
      <c r="A104" s="14">
        <v>312.10000000000002</v>
      </c>
      <c r="B104" s="14">
        <v>29.81</v>
      </c>
      <c r="C104" s="32">
        <f t="shared" si="6"/>
        <v>32.81</v>
      </c>
      <c r="D104" s="23">
        <f t="shared" si="7"/>
        <v>-7.2727272727273251E-2</v>
      </c>
      <c r="E104" s="24">
        <f t="shared" si="8"/>
        <v>1.2242537313432835</v>
      </c>
      <c r="F104" s="14">
        <v>285.89999999999998</v>
      </c>
      <c r="G104" s="14">
        <v>24.83</v>
      </c>
      <c r="H104" s="32">
        <f t="shared" si="9"/>
        <v>27.83</v>
      </c>
      <c r="I104" s="23">
        <f t="shared" si="10"/>
        <v>0.13636363636363802</v>
      </c>
      <c r="J104" s="24">
        <f t="shared" si="11"/>
        <v>1.0384328358208954</v>
      </c>
    </row>
    <row r="105" spans="1:10" x14ac:dyDescent="0.25">
      <c r="A105" s="14">
        <v>315.39999999999998</v>
      </c>
      <c r="B105" s="14">
        <v>29.57</v>
      </c>
      <c r="C105" s="32">
        <f t="shared" si="6"/>
        <v>32.57</v>
      </c>
      <c r="D105" s="23">
        <f t="shared" si="7"/>
        <v>-0.11612903225806348</v>
      </c>
      <c r="E105" s="24">
        <f t="shared" si="8"/>
        <v>1.2152985074626865</v>
      </c>
      <c r="F105" s="14">
        <v>282.60000000000002</v>
      </c>
      <c r="G105" s="14">
        <v>24.38</v>
      </c>
      <c r="H105" s="32">
        <f t="shared" si="9"/>
        <v>27.38</v>
      </c>
      <c r="I105" s="23">
        <f t="shared" si="10"/>
        <v>5.806451612903174E-2</v>
      </c>
      <c r="J105" s="24">
        <f t="shared" si="11"/>
        <v>1.0216417910447761</v>
      </c>
    </row>
    <row r="106" spans="1:10" x14ac:dyDescent="0.25">
      <c r="A106" s="14">
        <v>318.5</v>
      </c>
      <c r="B106" s="14">
        <v>29.21</v>
      </c>
      <c r="C106" s="32">
        <f t="shared" si="6"/>
        <v>32.21</v>
      </c>
      <c r="D106" s="23">
        <f t="shared" si="7"/>
        <v>-0.10588235294117701</v>
      </c>
      <c r="E106" s="24">
        <f t="shared" si="8"/>
        <v>1.201865671641791</v>
      </c>
      <c r="F106" s="14">
        <v>279.5</v>
      </c>
      <c r="G106" s="14">
        <v>24.2</v>
      </c>
      <c r="H106" s="32">
        <f t="shared" si="9"/>
        <v>27.2</v>
      </c>
      <c r="I106" s="23">
        <f t="shared" si="10"/>
        <v>-2.2580645161290248E-2</v>
      </c>
      <c r="J106" s="24">
        <f t="shared" si="11"/>
        <v>1.0149253731343284</v>
      </c>
    </row>
    <row r="107" spans="1:10" x14ac:dyDescent="0.25">
      <c r="A107" s="14">
        <v>321.89999999999998</v>
      </c>
      <c r="B107" s="14">
        <v>28.85</v>
      </c>
      <c r="C107" s="32">
        <f t="shared" si="6"/>
        <v>31.85</v>
      </c>
      <c r="D107" s="23">
        <f t="shared" si="7"/>
        <v>0.182352941176468</v>
      </c>
      <c r="E107" s="24">
        <f t="shared" si="8"/>
        <v>1.1884328358208955</v>
      </c>
      <c r="F107" s="14">
        <v>276.39999999999998</v>
      </c>
      <c r="G107" s="14">
        <v>24.27</v>
      </c>
      <c r="H107" s="32">
        <f t="shared" si="9"/>
        <v>27.27</v>
      </c>
      <c r="I107" s="23">
        <f t="shared" si="10"/>
        <v>2.3333333333333428E-2</v>
      </c>
      <c r="J107" s="24">
        <f t="shared" si="11"/>
        <v>1.0175373134328358</v>
      </c>
    </row>
    <row r="108" spans="1:10" x14ac:dyDescent="0.25">
      <c r="A108" s="14">
        <v>325.3</v>
      </c>
      <c r="B108" s="14">
        <v>29.47</v>
      </c>
      <c r="C108" s="32">
        <f t="shared" si="6"/>
        <v>32.47</v>
      </c>
      <c r="D108" s="23">
        <f t="shared" si="7"/>
        <v>-0.30625000000000124</v>
      </c>
      <c r="E108" s="24">
        <f t="shared" si="8"/>
        <v>1.2115671641791044</v>
      </c>
      <c r="F108" s="14">
        <v>273.39999999999998</v>
      </c>
      <c r="G108" s="14">
        <v>24.2</v>
      </c>
      <c r="H108" s="32">
        <f t="shared" si="9"/>
        <v>27.2</v>
      </c>
      <c r="I108" s="23">
        <f t="shared" si="10"/>
        <v>0.11935483870967906</v>
      </c>
      <c r="J108" s="24">
        <f t="shared" si="11"/>
        <v>1.0149253731343284</v>
      </c>
    </row>
    <row r="109" spans="1:10" x14ac:dyDescent="0.25">
      <c r="A109" s="14">
        <v>328.5</v>
      </c>
      <c r="B109" s="14">
        <v>28.49</v>
      </c>
      <c r="C109" s="32">
        <f t="shared" si="6"/>
        <v>31.49</v>
      </c>
      <c r="D109" s="23">
        <f t="shared" si="7"/>
        <v>0.22857142857142784</v>
      </c>
      <c r="E109" s="24">
        <f t="shared" si="8"/>
        <v>1.1749999999999998</v>
      </c>
      <c r="F109" s="14">
        <v>270.3</v>
      </c>
      <c r="G109" s="14">
        <v>23.83</v>
      </c>
      <c r="H109" s="32">
        <f t="shared" si="9"/>
        <v>26.83</v>
      </c>
      <c r="I109" s="23">
        <f t="shared" si="10"/>
        <v>-0.20303030303030284</v>
      </c>
      <c r="J109" s="24">
        <f t="shared" si="11"/>
        <v>1.0011194029850745</v>
      </c>
    </row>
    <row r="110" spans="1:10" x14ac:dyDescent="0.25">
      <c r="A110" s="14">
        <v>331.3</v>
      </c>
      <c r="B110" s="14">
        <v>29.13</v>
      </c>
      <c r="C110" s="32">
        <f t="shared" si="6"/>
        <v>32.129999999999995</v>
      </c>
      <c r="D110" s="23">
        <f t="shared" si="7"/>
        <v>4.4117647058824448E-2</v>
      </c>
      <c r="E110" s="24">
        <f t="shared" si="8"/>
        <v>1.1988805970149252</v>
      </c>
      <c r="F110" s="14">
        <v>267</v>
      </c>
      <c r="G110" s="14">
        <v>24.5</v>
      </c>
      <c r="H110" s="32">
        <f t="shared" si="9"/>
        <v>27.5</v>
      </c>
      <c r="I110" s="23">
        <f t="shared" si="10"/>
        <v>7.7419354838708612E-2</v>
      </c>
      <c r="J110" s="24">
        <f t="shared" si="11"/>
        <v>1.0261194029850746</v>
      </c>
    </row>
    <row r="111" spans="1:10" x14ac:dyDescent="0.25">
      <c r="A111" s="14">
        <v>334.7</v>
      </c>
      <c r="B111" s="14">
        <v>29.28</v>
      </c>
      <c r="C111" s="32">
        <f t="shared" si="6"/>
        <v>32.28</v>
      </c>
      <c r="D111" s="23">
        <f t="shared" si="7"/>
        <v>-8.2352941176470101E-2</v>
      </c>
      <c r="E111" s="24">
        <f t="shared" si="8"/>
        <v>1.2044776119402985</v>
      </c>
      <c r="F111" s="14">
        <v>263.89999999999998</v>
      </c>
      <c r="G111" s="14">
        <v>24.26</v>
      </c>
      <c r="H111" s="32">
        <f t="shared" si="9"/>
        <v>27.26</v>
      </c>
      <c r="I111" s="23">
        <f t="shared" si="10"/>
        <v>4.2424242424243183E-2</v>
      </c>
      <c r="J111" s="24">
        <f t="shared" si="11"/>
        <v>1.0171641791044777</v>
      </c>
    </row>
    <row r="112" spans="1:10" x14ac:dyDescent="0.25">
      <c r="A112" s="14">
        <v>338.1</v>
      </c>
      <c r="B112" s="14">
        <v>29</v>
      </c>
      <c r="C112" s="32">
        <f t="shared" si="6"/>
        <v>32</v>
      </c>
      <c r="D112" s="23">
        <f t="shared" si="7"/>
        <v>0.17352941176470701</v>
      </c>
      <c r="E112" s="24">
        <f t="shared" si="8"/>
        <v>1.1940298507462686</v>
      </c>
      <c r="F112" s="14">
        <v>260.60000000000002</v>
      </c>
      <c r="G112" s="14">
        <v>24.12</v>
      </c>
      <c r="H112" s="32">
        <f t="shared" si="9"/>
        <v>27.12</v>
      </c>
      <c r="I112" s="23">
        <f t="shared" si="10"/>
        <v>-0.15483870967741836</v>
      </c>
      <c r="J112" s="24">
        <f t="shared" si="11"/>
        <v>1.0119402985074626</v>
      </c>
    </row>
    <row r="113" spans="1:10" x14ac:dyDescent="0.25">
      <c r="A113" s="14">
        <v>341.5</v>
      </c>
      <c r="B113" s="14">
        <v>29.59</v>
      </c>
      <c r="C113" s="32">
        <f t="shared" si="6"/>
        <v>32.590000000000003</v>
      </c>
      <c r="D113" s="23">
        <f t="shared" si="7"/>
        <v>-6.764705882352999E-2</v>
      </c>
      <c r="E113" s="24">
        <f t="shared" si="8"/>
        <v>1.2160447761194031</v>
      </c>
      <c r="F113" s="14">
        <v>257.5</v>
      </c>
      <c r="G113" s="14">
        <v>24.6</v>
      </c>
      <c r="H113" s="32">
        <f t="shared" si="9"/>
        <v>27.6</v>
      </c>
      <c r="I113" s="23">
        <f t="shared" si="10"/>
        <v>0.10000000000000157</v>
      </c>
      <c r="J113" s="24">
        <f t="shared" si="11"/>
        <v>1.0298507462686568</v>
      </c>
    </row>
    <row r="114" spans="1:10" x14ac:dyDescent="0.25">
      <c r="A114" s="14">
        <v>344.9</v>
      </c>
      <c r="B114" s="14">
        <v>29.36</v>
      </c>
      <c r="C114" s="32">
        <f t="shared" si="6"/>
        <v>32.36</v>
      </c>
      <c r="D114" s="23">
        <f t="shared" si="7"/>
        <v>-0.1749999999999971</v>
      </c>
      <c r="E114" s="24">
        <f t="shared" si="8"/>
        <v>1.207462686567164</v>
      </c>
      <c r="F114" s="14">
        <v>254.8</v>
      </c>
      <c r="G114" s="14">
        <v>24.33</v>
      </c>
      <c r="H114" s="32">
        <f t="shared" si="9"/>
        <v>27.33</v>
      </c>
      <c r="I114" s="23">
        <f t="shared" si="10"/>
        <v>0.12903225806451474</v>
      </c>
      <c r="J114" s="24">
        <f t="shared" si="11"/>
        <v>1.0197761194029851</v>
      </c>
    </row>
    <row r="115" spans="1:10" x14ac:dyDescent="0.25">
      <c r="A115" s="14">
        <v>348.1</v>
      </c>
      <c r="B115" s="14">
        <v>28.8</v>
      </c>
      <c r="C115" s="32">
        <f t="shared" si="6"/>
        <v>31.8</v>
      </c>
      <c r="D115" s="23">
        <f t="shared" si="7"/>
        <v>3.8709677419355583E-2</v>
      </c>
      <c r="E115" s="24">
        <f t="shared" si="8"/>
        <v>1.1865671641791045</v>
      </c>
      <c r="F115" s="14">
        <v>251.7</v>
      </c>
      <c r="G115" s="14">
        <v>23.93</v>
      </c>
      <c r="H115" s="32">
        <f t="shared" si="9"/>
        <v>26.93</v>
      </c>
      <c r="I115" s="23">
        <f t="shared" si="10"/>
        <v>7.4074074074072811E-3</v>
      </c>
      <c r="J115" s="24">
        <f t="shared" si="11"/>
        <v>1.0048507462686567</v>
      </c>
    </row>
    <row r="116" spans="1:10" x14ac:dyDescent="0.25">
      <c r="A116" s="14">
        <v>351.2</v>
      </c>
      <c r="B116" s="14">
        <v>28.92</v>
      </c>
      <c r="C116" s="32">
        <f t="shared" si="6"/>
        <v>31.92</v>
      </c>
      <c r="D116" s="23">
        <f t="shared" si="7"/>
        <v>0.12857142857142836</v>
      </c>
      <c r="E116" s="24">
        <f t="shared" si="8"/>
        <v>1.191044776119403</v>
      </c>
      <c r="F116" s="14">
        <v>249</v>
      </c>
      <c r="G116" s="14">
        <v>23.91</v>
      </c>
      <c r="H116" s="32">
        <f t="shared" si="9"/>
        <v>26.91</v>
      </c>
      <c r="I116" s="23">
        <f t="shared" si="10"/>
        <v>0.21785714285714178</v>
      </c>
      <c r="J116" s="24">
        <f t="shared" si="11"/>
        <v>1.0041044776119403</v>
      </c>
    </row>
    <row r="117" spans="1:10" x14ac:dyDescent="0.25">
      <c r="A117" s="14">
        <v>354.7</v>
      </c>
      <c r="B117" s="14">
        <v>29.37</v>
      </c>
      <c r="C117" s="32">
        <f t="shared" si="6"/>
        <v>32.370000000000005</v>
      </c>
      <c r="D117" s="23">
        <f t="shared" si="7"/>
        <v>-0.19677419354838546</v>
      </c>
      <c r="E117" s="24">
        <f t="shared" si="8"/>
        <v>1.2078358208955224</v>
      </c>
      <c r="F117" s="14">
        <v>246.2</v>
      </c>
      <c r="G117" s="14">
        <v>23.3</v>
      </c>
      <c r="H117" s="32">
        <f t="shared" si="9"/>
        <v>26.3</v>
      </c>
      <c r="I117" s="23">
        <f t="shared" si="10"/>
        <v>-0.11428571428571509</v>
      </c>
      <c r="J117" s="24">
        <f t="shared" si="11"/>
        <v>0.98134328358208955</v>
      </c>
    </row>
    <row r="118" spans="1:10" x14ac:dyDescent="0.25">
      <c r="A118" s="14">
        <v>357.8</v>
      </c>
      <c r="B118" s="14">
        <v>28.76</v>
      </c>
      <c r="C118" s="32">
        <f t="shared" si="6"/>
        <v>31.76</v>
      </c>
      <c r="D118" s="23">
        <f t="shared" si="7"/>
        <v>0.11176470588235339</v>
      </c>
      <c r="E118" s="24">
        <f t="shared" si="8"/>
        <v>1.1850746268656718</v>
      </c>
      <c r="F118" s="14">
        <v>243.4</v>
      </c>
      <c r="G118" s="14">
        <v>23.62</v>
      </c>
      <c r="H118" s="32">
        <f t="shared" si="9"/>
        <v>26.62</v>
      </c>
      <c r="I118" s="23">
        <f t="shared" si="10"/>
        <v>4.0740740740740272E-2</v>
      </c>
      <c r="J118" s="24">
        <f t="shared" si="11"/>
        <v>0.99328358208955225</v>
      </c>
    </row>
    <row r="119" spans="1:10" x14ac:dyDescent="0.25">
      <c r="A119" s="14">
        <v>361.2</v>
      </c>
      <c r="B119" s="14">
        <v>29.14</v>
      </c>
      <c r="C119" s="32">
        <f t="shared" si="6"/>
        <v>32.14</v>
      </c>
      <c r="D119" s="23">
        <f t="shared" si="7"/>
        <v>-0.10312500000000094</v>
      </c>
      <c r="E119" s="24">
        <f t="shared" si="8"/>
        <v>1.1992537313432836</v>
      </c>
      <c r="F119" s="14">
        <v>240.7</v>
      </c>
      <c r="G119" s="14">
        <v>23.51</v>
      </c>
      <c r="H119" s="32">
        <f t="shared" si="9"/>
        <v>26.51</v>
      </c>
      <c r="I119" s="23">
        <f t="shared" si="10"/>
        <v>-4.9999999999999239E-2</v>
      </c>
      <c r="J119" s="24">
        <f t="shared" si="11"/>
        <v>0.98917910447761193</v>
      </c>
    </row>
    <row r="120" spans="1:10" x14ac:dyDescent="0.25">
      <c r="A120" s="14">
        <v>364.4</v>
      </c>
      <c r="B120" s="14">
        <v>28.81</v>
      </c>
      <c r="C120" s="32">
        <f t="shared" si="6"/>
        <v>31.81</v>
      </c>
      <c r="D120" s="23">
        <f t="shared" si="7"/>
        <v>0.21351351351351161</v>
      </c>
      <c r="E120" s="24">
        <f t="shared" si="8"/>
        <v>1.1869402985074626</v>
      </c>
      <c r="F120" s="14">
        <v>237.9</v>
      </c>
      <c r="G120" s="14">
        <v>23.65</v>
      </c>
      <c r="H120" s="32">
        <f t="shared" si="9"/>
        <v>26.65</v>
      </c>
      <c r="I120" s="23">
        <f t="shared" si="10"/>
        <v>-0.18518518518518401</v>
      </c>
      <c r="J120" s="24">
        <f t="shared" si="11"/>
        <v>0.99440298507462677</v>
      </c>
    </row>
    <row r="121" spans="1:10" x14ac:dyDescent="0.25">
      <c r="A121" s="14">
        <v>368.1</v>
      </c>
      <c r="B121" s="14">
        <v>29.6</v>
      </c>
      <c r="C121" s="32">
        <f t="shared" si="6"/>
        <v>32.6</v>
      </c>
      <c r="D121" s="23">
        <f t="shared" si="7"/>
        <v>-7.1875000000000383E-2</v>
      </c>
      <c r="E121" s="24">
        <f t="shared" si="8"/>
        <v>1.2164179104477613</v>
      </c>
      <c r="F121" s="14">
        <v>235.2</v>
      </c>
      <c r="G121" s="14">
        <v>24.15</v>
      </c>
      <c r="H121" s="32">
        <f t="shared" si="9"/>
        <v>27.15</v>
      </c>
      <c r="I121" s="23">
        <f t="shared" si="10"/>
        <v>0.25000000000000128</v>
      </c>
      <c r="J121" s="24">
        <f t="shared" si="11"/>
        <v>1.0130597014925373</v>
      </c>
    </row>
    <row r="122" spans="1:10" x14ac:dyDescent="0.25">
      <c r="A122" s="14">
        <v>371.3</v>
      </c>
      <c r="B122" s="14">
        <v>29.37</v>
      </c>
      <c r="C122" s="32">
        <f t="shared" si="6"/>
        <v>32.370000000000005</v>
      </c>
      <c r="D122" s="23">
        <f t="shared" si="7"/>
        <v>8.5294117647059145E-2</v>
      </c>
      <c r="E122" s="24">
        <f t="shared" si="8"/>
        <v>1.2078358208955224</v>
      </c>
      <c r="F122" s="14">
        <v>232.4</v>
      </c>
      <c r="G122" s="14">
        <v>23.45</v>
      </c>
      <c r="H122" s="32">
        <f t="shared" si="9"/>
        <v>26.45</v>
      </c>
      <c r="I122" s="23">
        <f t="shared" si="10"/>
        <v>-1.333333333333305E-2</v>
      </c>
      <c r="J122" s="24">
        <f t="shared" si="11"/>
        <v>0.98694029850746268</v>
      </c>
    </row>
    <row r="123" spans="1:10" x14ac:dyDescent="0.25">
      <c r="A123" s="14">
        <v>374.7</v>
      </c>
      <c r="B123" s="14">
        <v>29.66</v>
      </c>
      <c r="C123" s="32">
        <f t="shared" si="6"/>
        <v>32.659999999999997</v>
      </c>
      <c r="D123" s="23">
        <f t="shared" si="7"/>
        <v>-0.21875000000000056</v>
      </c>
      <c r="E123" s="24">
        <f t="shared" si="8"/>
        <v>1.2186567164179103</v>
      </c>
      <c r="F123" s="14">
        <v>229.4</v>
      </c>
      <c r="G123" s="14">
        <v>23.49</v>
      </c>
      <c r="H123" s="32">
        <f t="shared" si="9"/>
        <v>26.49</v>
      </c>
      <c r="I123" s="23">
        <f t="shared" si="10"/>
        <v>0.11481481481481362</v>
      </c>
      <c r="J123" s="24">
        <f t="shared" si="11"/>
        <v>0.98843283582089547</v>
      </c>
    </row>
    <row r="124" spans="1:10" x14ac:dyDescent="0.25">
      <c r="A124" s="14">
        <v>377.9</v>
      </c>
      <c r="B124" s="14">
        <v>28.96</v>
      </c>
      <c r="C124" s="32">
        <f t="shared" si="6"/>
        <v>31.96</v>
      </c>
      <c r="D124" s="23">
        <f t="shared" si="7"/>
        <v>9.6874999999998226E-2</v>
      </c>
      <c r="E124" s="24">
        <f t="shared" si="8"/>
        <v>1.1925373134328359</v>
      </c>
      <c r="F124" s="14">
        <v>226.7</v>
      </c>
      <c r="G124" s="14">
        <v>23.18</v>
      </c>
      <c r="H124" s="32">
        <f t="shared" si="9"/>
        <v>26.18</v>
      </c>
      <c r="I124" s="23">
        <f t="shared" si="10"/>
        <v>-8.0645161290322731E-2</v>
      </c>
      <c r="J124" s="24">
        <f t="shared" si="11"/>
        <v>0.97686567164179106</v>
      </c>
    </row>
    <row r="125" spans="1:10" x14ac:dyDescent="0.25">
      <c r="A125" s="14">
        <v>381.1</v>
      </c>
      <c r="B125" s="14">
        <v>29.27</v>
      </c>
      <c r="C125" s="32">
        <f t="shared" si="6"/>
        <v>32.269999999999996</v>
      </c>
      <c r="D125" s="23">
        <f t="shared" si="7"/>
        <v>-0.12187500000000061</v>
      </c>
      <c r="E125" s="24">
        <f t="shared" si="8"/>
        <v>1.2041044776119401</v>
      </c>
      <c r="F125" s="14">
        <v>223.6</v>
      </c>
      <c r="G125" s="14">
        <v>23.43</v>
      </c>
      <c r="H125" s="32">
        <f t="shared" si="9"/>
        <v>26.43</v>
      </c>
      <c r="I125" s="23">
        <f t="shared" si="10"/>
        <v>0.20370370370370483</v>
      </c>
      <c r="J125" s="24">
        <f t="shared" si="11"/>
        <v>0.98619402985074622</v>
      </c>
    </row>
    <row r="126" spans="1:10" x14ac:dyDescent="0.25">
      <c r="A126" s="14">
        <v>384.3</v>
      </c>
      <c r="B126" s="14">
        <v>28.88</v>
      </c>
      <c r="C126" s="32">
        <f t="shared" si="6"/>
        <v>31.88</v>
      </c>
      <c r="D126" s="23">
        <f t="shared" si="7"/>
        <v>0.20714285714285696</v>
      </c>
      <c r="E126" s="24">
        <f t="shared" si="8"/>
        <v>1.1895522388059701</v>
      </c>
      <c r="F126" s="14">
        <v>220.9</v>
      </c>
      <c r="G126" s="14">
        <v>22.88</v>
      </c>
      <c r="H126" s="32">
        <f t="shared" si="9"/>
        <v>25.88</v>
      </c>
      <c r="I126" s="23">
        <f t="shared" si="10"/>
        <v>2.6666666666666099E-2</v>
      </c>
      <c r="J126" s="24">
        <f t="shared" si="11"/>
        <v>0.9656716417910447</v>
      </c>
    </row>
    <row r="127" spans="1:10" x14ac:dyDescent="0.25">
      <c r="A127" s="14">
        <v>387.1</v>
      </c>
      <c r="B127" s="14">
        <v>29.46</v>
      </c>
      <c r="C127" s="32">
        <f t="shared" si="6"/>
        <v>32.46</v>
      </c>
      <c r="D127" s="23">
        <f t="shared" si="7"/>
        <v>-0.19687500000000149</v>
      </c>
      <c r="E127" s="24">
        <f t="shared" si="8"/>
        <v>1.2111940298507462</v>
      </c>
      <c r="F127" s="14">
        <v>217.9</v>
      </c>
      <c r="G127" s="14">
        <v>22.8</v>
      </c>
      <c r="H127" s="32">
        <f t="shared" si="9"/>
        <v>25.8</v>
      </c>
      <c r="I127" s="23">
        <f t="shared" si="10"/>
        <v>-0.20740740740740563</v>
      </c>
      <c r="J127" s="24">
        <f t="shared" si="11"/>
        <v>0.96268656716417911</v>
      </c>
    </row>
    <row r="128" spans="1:10" x14ac:dyDescent="0.25">
      <c r="A128" s="14">
        <v>390.3</v>
      </c>
      <c r="B128" s="14">
        <v>28.83</v>
      </c>
      <c r="C128" s="32">
        <f t="shared" si="6"/>
        <v>31.83</v>
      </c>
      <c r="D128" s="23">
        <f t="shared" si="7"/>
        <v>1.3157894736842254E-2</v>
      </c>
      <c r="E128" s="24">
        <f t="shared" si="8"/>
        <v>1.187686567164179</v>
      </c>
      <c r="F128" s="14">
        <v>215.2</v>
      </c>
      <c r="G128" s="14">
        <v>23.36</v>
      </c>
      <c r="H128" s="32">
        <f t="shared" si="9"/>
        <v>26.36</v>
      </c>
      <c r="I128" s="23">
        <f t="shared" si="10"/>
        <v>-2.1428571428572372E-2</v>
      </c>
      <c r="J128" s="24">
        <f t="shared" si="11"/>
        <v>0.9835820895522388</v>
      </c>
    </row>
    <row r="129" spans="1:10" x14ac:dyDescent="0.25">
      <c r="A129" s="14">
        <v>394.1</v>
      </c>
      <c r="B129" s="14">
        <v>28.88</v>
      </c>
      <c r="C129" s="32">
        <f t="shared" si="6"/>
        <v>31.88</v>
      </c>
      <c r="D129" s="23">
        <f t="shared" si="7"/>
        <v>-2.000000000000008E-2</v>
      </c>
      <c r="E129" s="24">
        <f t="shared" si="8"/>
        <v>1.1895522388059701</v>
      </c>
      <c r="F129" s="14">
        <v>212.4</v>
      </c>
      <c r="G129" s="14">
        <v>23.42</v>
      </c>
      <c r="H129" s="32">
        <f t="shared" si="9"/>
        <v>26.42</v>
      </c>
      <c r="I129" s="23">
        <f t="shared" si="10"/>
        <v>0.14000000000000057</v>
      </c>
      <c r="J129" s="24">
        <f t="shared" si="11"/>
        <v>0.98582089552238805</v>
      </c>
    </row>
    <row r="130" spans="1:10" x14ac:dyDescent="0.25">
      <c r="A130" s="14">
        <v>397.6</v>
      </c>
      <c r="B130" s="14">
        <v>28.81</v>
      </c>
      <c r="C130" s="32">
        <f t="shared" si="6"/>
        <v>31.81</v>
      </c>
      <c r="D130" s="23">
        <f t="shared" si="7"/>
        <v>-0.18648648648648644</v>
      </c>
      <c r="E130" s="24">
        <f t="shared" si="8"/>
        <v>1.1869402985074626</v>
      </c>
      <c r="F130" s="14">
        <v>209.4</v>
      </c>
      <c r="G130" s="14">
        <v>23</v>
      </c>
      <c r="H130" s="32">
        <f t="shared" si="9"/>
        <v>26</v>
      </c>
      <c r="I130" s="23">
        <f t="shared" si="10"/>
        <v>7.916666666666701E-2</v>
      </c>
      <c r="J130" s="24">
        <f t="shared" si="11"/>
        <v>0.97014925373134331</v>
      </c>
    </row>
    <row r="131" spans="1:10" x14ac:dyDescent="0.25">
      <c r="A131" s="14">
        <v>401.3</v>
      </c>
      <c r="B131" s="14">
        <v>28.12</v>
      </c>
      <c r="C131" s="32">
        <f t="shared" si="6"/>
        <v>31.12</v>
      </c>
      <c r="D131" s="23">
        <f t="shared" si="7"/>
        <v>0.35714285714285715</v>
      </c>
      <c r="E131" s="24">
        <f t="shared" si="8"/>
        <v>1.1611940298507464</v>
      </c>
      <c r="F131" s="14">
        <v>207</v>
      </c>
      <c r="G131" s="14">
        <v>22.81</v>
      </c>
      <c r="H131" s="32">
        <f t="shared" si="9"/>
        <v>25.81</v>
      </c>
      <c r="I131" s="23">
        <f t="shared" si="10"/>
        <v>0</v>
      </c>
      <c r="J131" s="24">
        <f t="shared" si="11"/>
        <v>0.96305970149253728</v>
      </c>
    </row>
    <row r="132" spans="1:10" x14ac:dyDescent="0.25">
      <c r="A132" s="14">
        <v>404.8</v>
      </c>
      <c r="B132" s="14">
        <v>29.37</v>
      </c>
      <c r="C132" s="32">
        <f t="shared" ref="C132:C191" si="12">B132+3</f>
        <v>32.370000000000005</v>
      </c>
      <c r="D132" s="23">
        <f t="shared" ref="D132:D191" si="13">(B133-B132)/(A133-A132)</f>
        <v>-0.23684210526315774</v>
      </c>
      <c r="E132" s="24">
        <f t="shared" ref="E132:E191" si="14">C132/$C$3</f>
        <v>1.2078358208955224</v>
      </c>
      <c r="F132" s="14">
        <v>204</v>
      </c>
      <c r="G132" s="14">
        <v>22.81</v>
      </c>
      <c r="H132" s="32">
        <f t="shared" ref="H132:H195" si="15">G132+3</f>
        <v>25.81</v>
      </c>
      <c r="I132" s="23">
        <f t="shared" ref="I132:I195" si="16">(G133-G132)/(F133-F132)</f>
        <v>-7.7777777777778417E-2</v>
      </c>
      <c r="J132" s="24">
        <f t="shared" ref="J132:J195" si="17">H132/$C$3</f>
        <v>0.96305970149253728</v>
      </c>
    </row>
    <row r="133" spans="1:10" x14ac:dyDescent="0.25">
      <c r="A133" s="14">
        <v>408.6</v>
      </c>
      <c r="B133" s="14">
        <v>28.47</v>
      </c>
      <c r="C133" s="32">
        <f t="shared" si="12"/>
        <v>31.47</v>
      </c>
      <c r="D133" s="23">
        <f t="shared" si="13"/>
        <v>-0.13714285714285726</v>
      </c>
      <c r="E133" s="24">
        <f t="shared" si="14"/>
        <v>1.1742537313432835</v>
      </c>
      <c r="F133" s="14">
        <v>201.3</v>
      </c>
      <c r="G133" s="14">
        <v>23.02</v>
      </c>
      <c r="H133" s="32">
        <f t="shared" si="15"/>
        <v>26.02</v>
      </c>
      <c r="I133" s="23">
        <f t="shared" si="16"/>
        <v>-4.3333333333333002E-2</v>
      </c>
      <c r="J133" s="24">
        <f t="shared" si="17"/>
        <v>0.97089552238805965</v>
      </c>
    </row>
    <row r="134" spans="1:10" x14ac:dyDescent="0.25">
      <c r="A134" s="14">
        <v>412.1</v>
      </c>
      <c r="B134" s="14">
        <v>27.99</v>
      </c>
      <c r="C134" s="32">
        <f t="shared" si="12"/>
        <v>30.99</v>
      </c>
      <c r="D134" s="23">
        <f t="shared" si="13"/>
        <v>0.16562500000000094</v>
      </c>
      <c r="E134" s="24">
        <f t="shared" si="14"/>
        <v>1.1563432835820895</v>
      </c>
      <c r="F134" s="14">
        <v>198.3</v>
      </c>
      <c r="G134" s="14">
        <v>23.15</v>
      </c>
      <c r="H134" s="32">
        <f t="shared" si="15"/>
        <v>26.15</v>
      </c>
      <c r="I134" s="23">
        <f t="shared" si="16"/>
        <v>-6.0714285714286075E-2</v>
      </c>
      <c r="J134" s="24">
        <f t="shared" si="17"/>
        <v>0.97574626865671632</v>
      </c>
    </row>
    <row r="135" spans="1:10" x14ac:dyDescent="0.25">
      <c r="A135" s="14">
        <v>415.3</v>
      </c>
      <c r="B135" s="14">
        <v>28.52</v>
      </c>
      <c r="C135" s="32">
        <f t="shared" si="12"/>
        <v>31.52</v>
      </c>
      <c r="D135" s="23">
        <f t="shared" si="13"/>
        <v>0.11714285714285719</v>
      </c>
      <c r="E135" s="24">
        <f t="shared" si="14"/>
        <v>1.1761194029850746</v>
      </c>
      <c r="F135" s="14">
        <v>195.5</v>
      </c>
      <c r="G135" s="14">
        <v>23.32</v>
      </c>
      <c r="H135" s="32">
        <f t="shared" si="15"/>
        <v>26.32</v>
      </c>
      <c r="I135" s="23">
        <f t="shared" si="16"/>
        <v>5.1851851851852281E-2</v>
      </c>
      <c r="J135" s="24">
        <f t="shared" si="17"/>
        <v>0.98208955223880601</v>
      </c>
    </row>
    <row r="136" spans="1:10" x14ac:dyDescent="0.25">
      <c r="A136" s="14">
        <v>418.8</v>
      </c>
      <c r="B136" s="14">
        <v>28.93</v>
      </c>
      <c r="C136" s="32">
        <f t="shared" si="12"/>
        <v>31.93</v>
      </c>
      <c r="D136" s="23">
        <f t="shared" si="13"/>
        <v>-5.4285714285714652E-2</v>
      </c>
      <c r="E136" s="24">
        <f t="shared" si="14"/>
        <v>1.1914179104477611</v>
      </c>
      <c r="F136" s="14">
        <v>192.8</v>
      </c>
      <c r="G136" s="14">
        <v>23.18</v>
      </c>
      <c r="H136" s="32">
        <f t="shared" si="15"/>
        <v>26.18</v>
      </c>
      <c r="I136" s="23">
        <f t="shared" si="16"/>
        <v>4.0000000000000334E-2</v>
      </c>
      <c r="J136" s="24">
        <f t="shared" si="17"/>
        <v>0.97686567164179106</v>
      </c>
    </row>
    <row r="137" spans="1:10" x14ac:dyDescent="0.25">
      <c r="A137" s="14">
        <v>422.3</v>
      </c>
      <c r="B137" s="14">
        <v>28.74</v>
      </c>
      <c r="C137" s="32">
        <f t="shared" si="12"/>
        <v>31.74</v>
      </c>
      <c r="D137" s="23">
        <f t="shared" si="13"/>
        <v>0.2028571428571431</v>
      </c>
      <c r="E137" s="24">
        <f t="shared" si="14"/>
        <v>1.1843283582089552</v>
      </c>
      <c r="F137" s="14">
        <v>189.8</v>
      </c>
      <c r="G137" s="14">
        <v>23.06</v>
      </c>
      <c r="H137" s="32">
        <f t="shared" si="15"/>
        <v>26.06</v>
      </c>
      <c r="I137" s="23">
        <f t="shared" si="16"/>
        <v>-3.3333333333334027E-2</v>
      </c>
      <c r="J137" s="24">
        <f t="shared" si="17"/>
        <v>0.97238805970149245</v>
      </c>
    </row>
    <row r="138" spans="1:10" x14ac:dyDescent="0.25">
      <c r="A138" s="14">
        <v>425.8</v>
      </c>
      <c r="B138" s="14">
        <v>29.45</v>
      </c>
      <c r="C138" s="32">
        <f t="shared" si="12"/>
        <v>32.450000000000003</v>
      </c>
      <c r="D138" s="23">
        <f t="shared" si="13"/>
        <v>2.5000000000000196E-2</v>
      </c>
      <c r="E138" s="24">
        <f t="shared" si="14"/>
        <v>1.210820895522388</v>
      </c>
      <c r="F138" s="14">
        <v>187.4</v>
      </c>
      <c r="G138" s="14">
        <v>23.14</v>
      </c>
      <c r="H138" s="32">
        <f t="shared" si="15"/>
        <v>26.14</v>
      </c>
      <c r="I138" s="23">
        <f t="shared" si="16"/>
        <v>0.10740740740740641</v>
      </c>
      <c r="J138" s="24">
        <f t="shared" si="17"/>
        <v>0.97537313432835815</v>
      </c>
    </row>
    <row r="139" spans="1:10" x14ac:dyDescent="0.25">
      <c r="A139" s="14">
        <v>429.4</v>
      </c>
      <c r="B139" s="14">
        <v>29.54</v>
      </c>
      <c r="C139" s="32">
        <f t="shared" si="12"/>
        <v>32.54</v>
      </c>
      <c r="D139" s="23">
        <f t="shared" si="13"/>
        <v>-0.149999999999998</v>
      </c>
      <c r="E139" s="24">
        <f t="shared" si="14"/>
        <v>1.2141791044776118</v>
      </c>
      <c r="F139" s="14">
        <v>184.7</v>
      </c>
      <c r="G139" s="14">
        <v>22.85</v>
      </c>
      <c r="H139" s="32">
        <f t="shared" si="15"/>
        <v>25.85</v>
      </c>
      <c r="I139" s="23">
        <f t="shared" si="16"/>
        <v>-6.3333333333332575E-2</v>
      </c>
      <c r="J139" s="24">
        <f t="shared" si="17"/>
        <v>0.96455223880597019</v>
      </c>
    </row>
    <row r="140" spans="1:10" x14ac:dyDescent="0.25">
      <c r="A140" s="14">
        <v>432.6</v>
      </c>
      <c r="B140" s="14">
        <v>29.06</v>
      </c>
      <c r="C140" s="32">
        <f t="shared" si="12"/>
        <v>32.06</v>
      </c>
      <c r="D140" s="23">
        <f t="shared" si="13"/>
        <v>5.5263157894737729E-2</v>
      </c>
      <c r="E140" s="24">
        <f t="shared" si="14"/>
        <v>1.196268656716418</v>
      </c>
      <c r="F140" s="14">
        <v>181.7</v>
      </c>
      <c r="G140" s="14">
        <v>23.04</v>
      </c>
      <c r="H140" s="32">
        <f t="shared" si="15"/>
        <v>26.04</v>
      </c>
      <c r="I140" s="23">
        <f t="shared" si="16"/>
        <v>-1.333333333333305E-2</v>
      </c>
      <c r="J140" s="24">
        <f t="shared" si="17"/>
        <v>0.9716417910447761</v>
      </c>
    </row>
    <row r="141" spans="1:10" x14ac:dyDescent="0.25">
      <c r="A141" s="14">
        <v>436.4</v>
      </c>
      <c r="B141" s="14">
        <v>29.27</v>
      </c>
      <c r="C141" s="32">
        <f t="shared" si="12"/>
        <v>32.269999999999996</v>
      </c>
      <c r="D141" s="23">
        <f t="shared" si="13"/>
        <v>-0.13714285714285726</v>
      </c>
      <c r="E141" s="24">
        <f t="shared" si="14"/>
        <v>1.2041044776119401</v>
      </c>
      <c r="F141" s="14">
        <v>178.7</v>
      </c>
      <c r="G141" s="14">
        <v>23.08</v>
      </c>
      <c r="H141" s="32">
        <f t="shared" si="15"/>
        <v>26.08</v>
      </c>
      <c r="I141" s="23">
        <f t="shared" si="16"/>
        <v>0.17037037037037009</v>
      </c>
      <c r="J141" s="24">
        <f t="shared" si="17"/>
        <v>0.9731343283582089</v>
      </c>
    </row>
    <row r="142" spans="1:10" x14ac:dyDescent="0.25">
      <c r="A142" s="14">
        <v>439.9</v>
      </c>
      <c r="B142" s="14">
        <v>28.79</v>
      </c>
      <c r="C142" s="32">
        <f t="shared" si="12"/>
        <v>31.79</v>
      </c>
      <c r="D142" s="23">
        <f t="shared" si="13"/>
        <v>2.7777777777777998E-2</v>
      </c>
      <c r="E142" s="24">
        <f t="shared" si="14"/>
        <v>1.1861940298507463</v>
      </c>
      <c r="F142" s="14">
        <v>176</v>
      </c>
      <c r="G142" s="14">
        <v>22.62</v>
      </c>
      <c r="H142" s="32">
        <f t="shared" si="15"/>
        <v>25.62</v>
      </c>
      <c r="I142" s="23">
        <f t="shared" si="16"/>
        <v>-6.8965517241378935E-2</v>
      </c>
      <c r="J142" s="24">
        <f t="shared" si="17"/>
        <v>0.95597014925373136</v>
      </c>
    </row>
    <row r="143" spans="1:10" x14ac:dyDescent="0.25">
      <c r="A143" s="14">
        <v>443.5</v>
      </c>
      <c r="B143" s="14">
        <v>28.89</v>
      </c>
      <c r="C143" s="32">
        <f t="shared" si="12"/>
        <v>31.89</v>
      </c>
      <c r="D143" s="23">
        <f t="shared" si="13"/>
        <v>0.14571428571428516</v>
      </c>
      <c r="E143" s="24">
        <f t="shared" si="14"/>
        <v>1.1899253731343284</v>
      </c>
      <c r="F143" s="14">
        <v>173.1</v>
      </c>
      <c r="G143" s="14">
        <v>22.82</v>
      </c>
      <c r="H143" s="32">
        <f t="shared" si="15"/>
        <v>25.82</v>
      </c>
      <c r="I143" s="23">
        <f t="shared" si="16"/>
        <v>4.8148148148147982E-2</v>
      </c>
      <c r="J143" s="24">
        <f t="shared" si="17"/>
        <v>0.96343283582089556</v>
      </c>
    </row>
    <row r="144" spans="1:10" x14ac:dyDescent="0.25">
      <c r="A144" s="14">
        <v>447</v>
      </c>
      <c r="B144" s="14">
        <v>29.4</v>
      </c>
      <c r="C144" s="32">
        <f t="shared" si="12"/>
        <v>32.4</v>
      </c>
      <c r="D144" s="23">
        <f t="shared" si="13"/>
        <v>-0.21025641025641156</v>
      </c>
      <c r="E144" s="24">
        <f t="shared" si="14"/>
        <v>1.208955223880597</v>
      </c>
      <c r="F144" s="14">
        <v>170.4</v>
      </c>
      <c r="G144" s="14">
        <v>22.69</v>
      </c>
      <c r="H144" s="32">
        <f t="shared" si="15"/>
        <v>25.69</v>
      </c>
      <c r="I144" s="23">
        <f t="shared" si="16"/>
        <v>-0.10740740740740641</v>
      </c>
      <c r="J144" s="24">
        <f t="shared" si="17"/>
        <v>0.95858208955223878</v>
      </c>
    </row>
    <row r="145" spans="1:10" x14ac:dyDescent="0.25">
      <c r="A145" s="14">
        <v>450.9</v>
      </c>
      <c r="B145" s="14">
        <v>28.58</v>
      </c>
      <c r="C145" s="32">
        <f t="shared" si="12"/>
        <v>31.58</v>
      </c>
      <c r="D145" s="23">
        <f t="shared" si="13"/>
        <v>0.10000000000000041</v>
      </c>
      <c r="E145" s="24">
        <f t="shared" si="14"/>
        <v>1.1783582089552238</v>
      </c>
      <c r="F145" s="14">
        <v>167.7</v>
      </c>
      <c r="G145" s="14">
        <v>22.98</v>
      </c>
      <c r="H145" s="32">
        <f t="shared" si="15"/>
        <v>25.98</v>
      </c>
      <c r="I145" s="23">
        <f t="shared" si="16"/>
        <v>0.15555555555555683</v>
      </c>
      <c r="J145" s="24">
        <f t="shared" si="17"/>
        <v>0.96940298507462686</v>
      </c>
    </row>
    <row r="146" spans="1:10" x14ac:dyDescent="0.25">
      <c r="A146" s="14">
        <v>454.4</v>
      </c>
      <c r="B146" s="14">
        <v>28.93</v>
      </c>
      <c r="C146" s="32">
        <f t="shared" si="12"/>
        <v>31.93</v>
      </c>
      <c r="D146" s="23">
        <f t="shared" si="13"/>
        <v>0.10555555555555461</v>
      </c>
      <c r="E146" s="24">
        <f t="shared" si="14"/>
        <v>1.1914179104477611</v>
      </c>
      <c r="F146" s="14">
        <v>165</v>
      </c>
      <c r="G146" s="14">
        <v>22.56</v>
      </c>
      <c r="H146" s="32">
        <f t="shared" si="15"/>
        <v>25.56</v>
      </c>
      <c r="I146" s="23">
        <f t="shared" si="16"/>
        <v>-1.8518518518518861E-2</v>
      </c>
      <c r="J146" s="24">
        <f t="shared" si="17"/>
        <v>0.953731343283582</v>
      </c>
    </row>
    <row r="147" spans="1:10" x14ac:dyDescent="0.25">
      <c r="A147" s="14">
        <v>458</v>
      </c>
      <c r="B147" s="14">
        <v>29.31</v>
      </c>
      <c r="C147" s="32">
        <f t="shared" si="12"/>
        <v>32.31</v>
      </c>
      <c r="D147" s="23">
        <f t="shared" si="13"/>
        <v>0.10526315789473709</v>
      </c>
      <c r="E147" s="24">
        <f t="shared" si="14"/>
        <v>1.2055970149253732</v>
      </c>
      <c r="F147" s="14">
        <v>162.30000000000001</v>
      </c>
      <c r="G147" s="14">
        <v>22.61</v>
      </c>
      <c r="H147" s="32">
        <f t="shared" si="15"/>
        <v>25.61</v>
      </c>
      <c r="I147" s="23">
        <f t="shared" si="16"/>
        <v>-2.9629629629630127E-2</v>
      </c>
      <c r="J147" s="24">
        <f t="shared" si="17"/>
        <v>0.95559701492537308</v>
      </c>
    </row>
    <row r="148" spans="1:10" x14ac:dyDescent="0.25">
      <c r="A148" s="14">
        <v>461.8</v>
      </c>
      <c r="B148" s="14">
        <v>29.71</v>
      </c>
      <c r="C148" s="32">
        <f t="shared" si="12"/>
        <v>32.71</v>
      </c>
      <c r="D148" s="23">
        <f t="shared" si="13"/>
        <v>-0.11388888888889001</v>
      </c>
      <c r="E148" s="24">
        <f t="shared" si="14"/>
        <v>1.2205223880597016</v>
      </c>
      <c r="F148" s="14">
        <v>159.6</v>
      </c>
      <c r="G148" s="14">
        <v>22.69</v>
      </c>
      <c r="H148" s="32">
        <f t="shared" si="15"/>
        <v>25.69</v>
      </c>
      <c r="I148" s="23">
        <f t="shared" si="16"/>
        <v>0.22962962962963096</v>
      </c>
      <c r="J148" s="24">
        <f t="shared" si="17"/>
        <v>0.95858208955223878</v>
      </c>
    </row>
    <row r="149" spans="1:10" x14ac:dyDescent="0.25">
      <c r="A149" s="14">
        <v>465.4</v>
      </c>
      <c r="B149" s="14">
        <v>29.3</v>
      </c>
      <c r="C149" s="32">
        <f t="shared" si="12"/>
        <v>32.299999999999997</v>
      </c>
      <c r="D149" s="23">
        <f t="shared" si="13"/>
        <v>0.25142857142857117</v>
      </c>
      <c r="E149" s="24">
        <f t="shared" si="14"/>
        <v>1.2052238805970148</v>
      </c>
      <c r="F149" s="14">
        <v>156.9</v>
      </c>
      <c r="G149" s="14">
        <v>22.07</v>
      </c>
      <c r="H149" s="32">
        <f t="shared" si="15"/>
        <v>25.07</v>
      </c>
      <c r="I149" s="23">
        <f t="shared" si="16"/>
        <v>-0.3407407407407379</v>
      </c>
      <c r="J149" s="24">
        <f t="shared" si="17"/>
        <v>0.93544776119402984</v>
      </c>
    </row>
    <row r="150" spans="1:10" x14ac:dyDescent="0.25">
      <c r="A150" s="14">
        <v>468.9</v>
      </c>
      <c r="B150" s="14">
        <v>30.18</v>
      </c>
      <c r="C150" s="32">
        <f t="shared" si="12"/>
        <v>33.18</v>
      </c>
      <c r="D150" s="23">
        <f t="shared" si="13"/>
        <v>-0.263636363636363</v>
      </c>
      <c r="E150" s="24">
        <f t="shared" si="14"/>
        <v>1.2380597014925372</v>
      </c>
      <c r="F150" s="14">
        <v>154.19999999999999</v>
      </c>
      <c r="G150" s="14">
        <v>22.99</v>
      </c>
      <c r="H150" s="32">
        <f t="shared" si="15"/>
        <v>25.99</v>
      </c>
      <c r="I150" s="23">
        <f t="shared" si="16"/>
        <v>0.13461538461538408</v>
      </c>
      <c r="J150" s="24">
        <f t="shared" si="17"/>
        <v>0.96977611940298503</v>
      </c>
    </row>
    <row r="151" spans="1:10" x14ac:dyDescent="0.25">
      <c r="A151" s="14">
        <v>472.2</v>
      </c>
      <c r="B151" s="14">
        <v>29.31</v>
      </c>
      <c r="C151" s="32">
        <f t="shared" si="12"/>
        <v>32.31</v>
      </c>
      <c r="D151" s="23">
        <f t="shared" si="13"/>
        <v>0.30555555555555403</v>
      </c>
      <c r="E151" s="24">
        <f t="shared" si="14"/>
        <v>1.2055970149253732</v>
      </c>
      <c r="F151" s="14">
        <v>151.6</v>
      </c>
      <c r="G151" s="14">
        <v>22.64</v>
      </c>
      <c r="H151" s="32">
        <f t="shared" si="15"/>
        <v>25.64</v>
      </c>
      <c r="I151" s="23">
        <f t="shared" si="16"/>
        <v>-0.19666666666666663</v>
      </c>
      <c r="J151" s="24">
        <f t="shared" si="17"/>
        <v>0.9567164179104477</v>
      </c>
    </row>
    <row r="152" spans="1:10" x14ac:dyDescent="0.25">
      <c r="A152" s="14">
        <v>475.8</v>
      </c>
      <c r="B152" s="14">
        <v>30.41</v>
      </c>
      <c r="C152" s="32">
        <f t="shared" si="12"/>
        <v>33.409999999999997</v>
      </c>
      <c r="D152" s="23">
        <f t="shared" si="13"/>
        <v>-8.0555555555556088E-2</v>
      </c>
      <c r="E152" s="24">
        <f t="shared" si="14"/>
        <v>1.246641791044776</v>
      </c>
      <c r="F152" s="14">
        <v>148.6</v>
      </c>
      <c r="G152" s="14">
        <v>23.23</v>
      </c>
      <c r="H152" s="32">
        <f t="shared" si="15"/>
        <v>26.23</v>
      </c>
      <c r="I152" s="23">
        <f t="shared" si="16"/>
        <v>0.36296296296296465</v>
      </c>
      <c r="J152" s="24">
        <f t="shared" si="17"/>
        <v>0.97873134328358213</v>
      </c>
    </row>
    <row r="153" spans="1:10" x14ac:dyDescent="0.25">
      <c r="A153" s="14">
        <v>479.4</v>
      </c>
      <c r="B153" s="14">
        <v>30.12</v>
      </c>
      <c r="C153" s="32">
        <f t="shared" si="12"/>
        <v>33.120000000000005</v>
      </c>
      <c r="D153" s="23">
        <f t="shared" si="13"/>
        <v>5.9999999999999228E-2</v>
      </c>
      <c r="E153" s="24">
        <f t="shared" si="14"/>
        <v>1.2358208955223882</v>
      </c>
      <c r="F153" s="14">
        <v>145.9</v>
      </c>
      <c r="G153" s="14">
        <v>22.25</v>
      </c>
      <c r="H153" s="32">
        <f t="shared" si="15"/>
        <v>25.25</v>
      </c>
      <c r="I153" s="23">
        <f t="shared" si="16"/>
        <v>-0.2230769230769229</v>
      </c>
      <c r="J153" s="24">
        <f t="shared" si="17"/>
        <v>0.94216417910447758</v>
      </c>
    </row>
    <row r="154" spans="1:10" x14ac:dyDescent="0.25">
      <c r="A154" s="14">
        <v>482.9</v>
      </c>
      <c r="B154" s="14">
        <v>30.33</v>
      </c>
      <c r="C154" s="32">
        <f t="shared" si="12"/>
        <v>33.33</v>
      </c>
      <c r="D154" s="23">
        <f t="shared" si="13"/>
        <v>-6.0606060606060184E-2</v>
      </c>
      <c r="E154" s="24">
        <f t="shared" si="14"/>
        <v>1.2436567164179104</v>
      </c>
      <c r="F154" s="14">
        <v>143.30000000000001</v>
      </c>
      <c r="G154" s="14">
        <v>22.83</v>
      </c>
      <c r="H154" s="32">
        <f t="shared" si="15"/>
        <v>25.83</v>
      </c>
      <c r="I154" s="23">
        <f t="shared" si="16"/>
        <v>0.17037037037036828</v>
      </c>
      <c r="J154" s="24">
        <f t="shared" si="17"/>
        <v>0.96380597014925362</v>
      </c>
    </row>
    <row r="155" spans="1:10" x14ac:dyDescent="0.25">
      <c r="A155" s="14">
        <v>486.2</v>
      </c>
      <c r="B155" s="14">
        <v>30.13</v>
      </c>
      <c r="C155" s="32">
        <f t="shared" si="12"/>
        <v>33.129999999999995</v>
      </c>
      <c r="D155" s="23">
        <f t="shared" si="13"/>
        <v>8.8888888888888407E-2</v>
      </c>
      <c r="E155" s="24">
        <f t="shared" si="14"/>
        <v>1.2361940298507461</v>
      </c>
      <c r="F155" s="14">
        <v>140.6</v>
      </c>
      <c r="G155" s="14">
        <v>22.37</v>
      </c>
      <c r="H155" s="32">
        <f t="shared" si="15"/>
        <v>25.37</v>
      </c>
      <c r="I155" s="23">
        <f t="shared" si="16"/>
        <v>-0.11379310344827505</v>
      </c>
      <c r="J155" s="24">
        <f t="shared" si="17"/>
        <v>0.94664179104477608</v>
      </c>
    </row>
    <row r="156" spans="1:10" x14ac:dyDescent="0.25">
      <c r="A156" s="14">
        <v>489.8</v>
      </c>
      <c r="B156" s="14">
        <v>30.45</v>
      </c>
      <c r="C156" s="32">
        <f t="shared" si="12"/>
        <v>33.450000000000003</v>
      </c>
      <c r="D156" s="23">
        <f t="shared" si="13"/>
        <v>-0.10277777777777902</v>
      </c>
      <c r="E156" s="24">
        <f t="shared" si="14"/>
        <v>1.2481343283582089</v>
      </c>
      <c r="F156" s="14">
        <v>137.69999999999999</v>
      </c>
      <c r="G156" s="14">
        <v>22.7</v>
      </c>
      <c r="H156" s="32">
        <f t="shared" si="15"/>
        <v>25.7</v>
      </c>
      <c r="I156" s="23">
        <f t="shared" si="16"/>
        <v>9.9999999999991953E-3</v>
      </c>
      <c r="J156" s="24">
        <f t="shared" si="17"/>
        <v>0.95895522388059695</v>
      </c>
    </row>
    <row r="157" spans="1:10" x14ac:dyDescent="0.25">
      <c r="A157" s="14">
        <v>493.4</v>
      </c>
      <c r="B157" s="14">
        <v>30.08</v>
      </c>
      <c r="C157" s="32">
        <f t="shared" si="12"/>
        <v>33.08</v>
      </c>
      <c r="D157" s="23">
        <f t="shared" si="13"/>
        <v>5.0000000000000593E-2</v>
      </c>
      <c r="E157" s="24">
        <f t="shared" si="14"/>
        <v>1.234328358208955</v>
      </c>
      <c r="F157" s="14">
        <v>134.69999999999999</v>
      </c>
      <c r="G157" s="14">
        <v>22.67</v>
      </c>
      <c r="H157" s="32">
        <f t="shared" si="15"/>
        <v>25.67</v>
      </c>
      <c r="I157" s="23">
        <f t="shared" si="16"/>
        <v>0.1344827586206909</v>
      </c>
      <c r="J157" s="24">
        <f t="shared" si="17"/>
        <v>0.95783582089552244</v>
      </c>
    </row>
    <row r="158" spans="1:10" x14ac:dyDescent="0.25">
      <c r="A158" s="14">
        <v>497</v>
      </c>
      <c r="B158" s="14">
        <v>30.26</v>
      </c>
      <c r="C158" s="32">
        <f t="shared" si="12"/>
        <v>33.260000000000005</v>
      </c>
      <c r="D158" s="23">
        <f t="shared" si="13"/>
        <v>-2.7777777777781947E-3</v>
      </c>
      <c r="E158" s="24">
        <f t="shared" si="14"/>
        <v>1.2410447761194032</v>
      </c>
      <c r="F158" s="14">
        <v>131.80000000000001</v>
      </c>
      <c r="G158" s="14">
        <v>22.28</v>
      </c>
      <c r="H158" s="32">
        <f t="shared" si="15"/>
        <v>25.28</v>
      </c>
      <c r="I158" s="23">
        <f t="shared" si="16"/>
        <v>-2.5925925925925866E-2</v>
      </c>
      <c r="J158" s="24">
        <f t="shared" si="17"/>
        <v>0.94328358208955221</v>
      </c>
    </row>
    <row r="159" spans="1:10" x14ac:dyDescent="0.25">
      <c r="A159" s="14">
        <v>500.6</v>
      </c>
      <c r="B159" s="14">
        <v>30.25</v>
      </c>
      <c r="C159" s="32">
        <f t="shared" si="12"/>
        <v>33.25</v>
      </c>
      <c r="D159" s="23">
        <f t="shared" si="13"/>
        <v>0.25277777777778021</v>
      </c>
      <c r="E159" s="24">
        <f t="shared" si="14"/>
        <v>1.2406716417910448</v>
      </c>
      <c r="F159" s="14">
        <v>129.1</v>
      </c>
      <c r="G159" s="14">
        <v>22.35</v>
      </c>
      <c r="H159" s="32">
        <f t="shared" si="15"/>
        <v>25.35</v>
      </c>
      <c r="I159" s="23">
        <f t="shared" si="16"/>
        <v>6.5384615384616179E-2</v>
      </c>
      <c r="J159" s="24">
        <f t="shared" si="17"/>
        <v>0.94589552238805974</v>
      </c>
    </row>
    <row r="160" spans="1:10" x14ac:dyDescent="0.25">
      <c r="A160" s="14">
        <v>504.2</v>
      </c>
      <c r="B160" s="14">
        <v>31.16</v>
      </c>
      <c r="C160" s="32">
        <f t="shared" si="12"/>
        <v>34.159999999999997</v>
      </c>
      <c r="D160" s="23">
        <f t="shared" si="13"/>
        <v>2.7777777777781947E-3</v>
      </c>
      <c r="E160" s="24">
        <f t="shared" si="14"/>
        <v>1.2746268656716417</v>
      </c>
      <c r="F160" s="14">
        <v>126.5</v>
      </c>
      <c r="G160" s="14">
        <v>22.18</v>
      </c>
      <c r="H160" s="32">
        <f t="shared" si="15"/>
        <v>25.18</v>
      </c>
      <c r="I160" s="23">
        <f t="shared" si="16"/>
        <v>-2.2222222222221723E-2</v>
      </c>
      <c r="J160" s="24">
        <f t="shared" si="17"/>
        <v>0.93955223880597016</v>
      </c>
    </row>
    <row r="161" spans="1:10" x14ac:dyDescent="0.25">
      <c r="A161" s="14">
        <v>507.8</v>
      </c>
      <c r="B161" s="14">
        <v>31.17</v>
      </c>
      <c r="C161" s="32">
        <f t="shared" si="12"/>
        <v>34.17</v>
      </c>
      <c r="D161" s="23">
        <f t="shared" si="13"/>
        <v>7.4999999999999289E-2</v>
      </c>
      <c r="E161" s="24">
        <f t="shared" si="14"/>
        <v>1.2750000000000001</v>
      </c>
      <c r="F161" s="14">
        <v>123.8</v>
      </c>
      <c r="G161" s="14">
        <v>22.24</v>
      </c>
      <c r="H161" s="32">
        <f t="shared" si="15"/>
        <v>25.24</v>
      </c>
      <c r="I161" s="23">
        <f t="shared" si="16"/>
        <v>-8.461538461538573E-2</v>
      </c>
      <c r="J161" s="24">
        <f t="shared" si="17"/>
        <v>0.9417910447761193</v>
      </c>
    </row>
    <row r="162" spans="1:10" x14ac:dyDescent="0.25">
      <c r="A162" s="14">
        <v>511.8</v>
      </c>
      <c r="B162" s="14">
        <v>31.47</v>
      </c>
      <c r="C162" s="32">
        <f t="shared" si="12"/>
        <v>34.47</v>
      </c>
      <c r="D162" s="23">
        <f t="shared" si="13"/>
        <v>0.12564102564102506</v>
      </c>
      <c r="E162" s="24">
        <f t="shared" si="14"/>
        <v>1.2861940298507462</v>
      </c>
      <c r="F162" s="14">
        <v>121.2</v>
      </c>
      <c r="G162" s="14">
        <v>22.46</v>
      </c>
      <c r="H162" s="32">
        <f t="shared" si="15"/>
        <v>25.46</v>
      </c>
      <c r="I162" s="23">
        <f t="shared" si="16"/>
        <v>6.6666666666666569E-2</v>
      </c>
      <c r="J162" s="24">
        <f t="shared" si="17"/>
        <v>0.95</v>
      </c>
    </row>
    <row r="163" spans="1:10" x14ac:dyDescent="0.25">
      <c r="A163" s="14">
        <v>515.70000000000005</v>
      </c>
      <c r="B163" s="14">
        <v>31.96</v>
      </c>
      <c r="C163" s="32">
        <f t="shared" si="12"/>
        <v>34.96</v>
      </c>
      <c r="D163" s="23">
        <f t="shared" si="13"/>
        <v>-0.12727272727272954</v>
      </c>
      <c r="E163" s="24">
        <f t="shared" si="14"/>
        <v>1.3044776119402985</v>
      </c>
      <c r="F163" s="14">
        <v>118.8</v>
      </c>
      <c r="G163" s="14">
        <v>22.3</v>
      </c>
      <c r="H163" s="32">
        <f t="shared" si="15"/>
        <v>25.3</v>
      </c>
      <c r="I163" s="23">
        <f t="shared" si="16"/>
        <v>-0.11111111111111126</v>
      </c>
      <c r="J163" s="24">
        <f t="shared" si="17"/>
        <v>0.94402985074626866</v>
      </c>
    </row>
    <row r="164" spans="1:10" x14ac:dyDescent="0.25">
      <c r="A164" s="14">
        <v>519</v>
      </c>
      <c r="B164" s="14">
        <v>31.54</v>
      </c>
      <c r="C164" s="32">
        <f t="shared" si="12"/>
        <v>34.54</v>
      </c>
      <c r="D164" s="23">
        <f t="shared" si="13"/>
        <v>-2.1212121212121592E-2</v>
      </c>
      <c r="E164" s="24">
        <f t="shared" si="14"/>
        <v>1.2888059701492536</v>
      </c>
      <c r="F164" s="14">
        <v>116.1</v>
      </c>
      <c r="G164" s="14">
        <v>22.6</v>
      </c>
      <c r="H164" s="32">
        <f t="shared" si="15"/>
        <v>25.6</v>
      </c>
      <c r="I164" s="23">
        <f t="shared" si="16"/>
        <v>-1.2499999999999038E-2</v>
      </c>
      <c r="J164" s="24">
        <f t="shared" si="17"/>
        <v>0.95522388059701491</v>
      </c>
    </row>
    <row r="165" spans="1:10" x14ac:dyDescent="0.25">
      <c r="A165" s="14">
        <v>522.29999999999995</v>
      </c>
      <c r="B165" s="14">
        <v>31.47</v>
      </c>
      <c r="C165" s="32">
        <f t="shared" si="12"/>
        <v>34.47</v>
      </c>
      <c r="D165" s="23">
        <f t="shared" si="13"/>
        <v>-1.6216216216215672E-2</v>
      </c>
      <c r="E165" s="24">
        <f t="shared" si="14"/>
        <v>1.2861940298507462</v>
      </c>
      <c r="F165" s="14">
        <v>113.7</v>
      </c>
      <c r="G165" s="14">
        <v>22.63</v>
      </c>
      <c r="H165" s="32">
        <f t="shared" si="15"/>
        <v>25.63</v>
      </c>
      <c r="I165" s="23">
        <f t="shared" si="16"/>
        <v>-3.4782608695653021E-2</v>
      </c>
      <c r="J165" s="24">
        <f t="shared" si="17"/>
        <v>0.95634328358208953</v>
      </c>
    </row>
    <row r="166" spans="1:10" x14ac:dyDescent="0.25">
      <c r="A166" s="14">
        <v>526</v>
      </c>
      <c r="B166" s="14">
        <v>31.41</v>
      </c>
      <c r="C166" s="32">
        <f t="shared" si="12"/>
        <v>34.409999999999997</v>
      </c>
      <c r="D166" s="23">
        <f t="shared" si="13"/>
        <v>0.1444444444444434</v>
      </c>
      <c r="E166" s="24">
        <f t="shared" si="14"/>
        <v>1.2839552238805969</v>
      </c>
      <c r="F166" s="14">
        <v>111.4</v>
      </c>
      <c r="G166" s="14">
        <v>22.71</v>
      </c>
      <c r="H166" s="32">
        <f t="shared" si="15"/>
        <v>25.71</v>
      </c>
      <c r="I166" s="23">
        <f t="shared" si="16"/>
        <v>4.8148148148149043E-2</v>
      </c>
      <c r="J166" s="24">
        <f t="shared" si="17"/>
        <v>0.95932835820895523</v>
      </c>
    </row>
    <row r="167" spans="1:10" x14ac:dyDescent="0.25">
      <c r="A167" s="14">
        <v>529.6</v>
      </c>
      <c r="B167" s="14">
        <v>31.93</v>
      </c>
      <c r="C167" s="32">
        <f t="shared" si="12"/>
        <v>34.93</v>
      </c>
      <c r="D167" s="23">
        <f t="shared" si="13"/>
        <v>-0.1899999999999995</v>
      </c>
      <c r="E167" s="24">
        <f t="shared" si="14"/>
        <v>1.3033582089552238</v>
      </c>
      <c r="F167" s="14">
        <v>108.7</v>
      </c>
      <c r="G167" s="14">
        <v>22.58</v>
      </c>
      <c r="H167" s="32">
        <f t="shared" si="15"/>
        <v>25.58</v>
      </c>
      <c r="I167" s="23">
        <f t="shared" si="16"/>
        <v>0.17619047619047426</v>
      </c>
      <c r="J167" s="24">
        <f t="shared" si="17"/>
        <v>0.95447761194029845</v>
      </c>
    </row>
    <row r="168" spans="1:10" x14ac:dyDescent="0.25">
      <c r="A168" s="14">
        <v>533.6</v>
      </c>
      <c r="B168" s="14">
        <v>31.17</v>
      </c>
      <c r="C168" s="32">
        <f t="shared" si="12"/>
        <v>34.17</v>
      </c>
      <c r="D168" s="23">
        <f t="shared" si="13"/>
        <v>9.393939393939485E-2</v>
      </c>
      <c r="E168" s="24">
        <f t="shared" si="14"/>
        <v>1.2750000000000001</v>
      </c>
      <c r="F168" s="14">
        <v>106.6</v>
      </c>
      <c r="G168" s="14">
        <v>22.21</v>
      </c>
      <c r="H168" s="32">
        <f t="shared" si="15"/>
        <v>25.21</v>
      </c>
      <c r="I168" s="23">
        <f t="shared" si="16"/>
        <v>-0.13749999999999979</v>
      </c>
      <c r="J168" s="24">
        <f t="shared" si="17"/>
        <v>0.94067164179104479</v>
      </c>
    </row>
    <row r="169" spans="1:10" x14ac:dyDescent="0.25">
      <c r="A169" s="14">
        <v>536.9</v>
      </c>
      <c r="B169" s="14">
        <v>31.48</v>
      </c>
      <c r="C169" s="32">
        <f t="shared" si="12"/>
        <v>34.480000000000004</v>
      </c>
      <c r="D169" s="23">
        <f t="shared" si="13"/>
        <v>0.13513513513513348</v>
      </c>
      <c r="E169" s="24">
        <f t="shared" si="14"/>
        <v>1.2865671641791045</v>
      </c>
      <c r="F169" s="14">
        <v>104.2</v>
      </c>
      <c r="G169" s="14">
        <v>22.54</v>
      </c>
      <c r="H169" s="32">
        <f t="shared" si="15"/>
        <v>25.54</v>
      </c>
      <c r="I169" s="23">
        <f t="shared" si="16"/>
        <v>-1.1538461538461938E-2</v>
      </c>
      <c r="J169" s="24">
        <f t="shared" si="17"/>
        <v>0.95298507462686566</v>
      </c>
    </row>
    <row r="170" spans="1:10" x14ac:dyDescent="0.25">
      <c r="A170" s="14">
        <v>540.6</v>
      </c>
      <c r="B170" s="14">
        <v>31.98</v>
      </c>
      <c r="C170" s="32">
        <f t="shared" si="12"/>
        <v>34.980000000000004</v>
      </c>
      <c r="D170" s="23">
        <f t="shared" si="13"/>
        <v>0.11794871794871795</v>
      </c>
      <c r="E170" s="24">
        <f t="shared" si="14"/>
        <v>1.3052238805970151</v>
      </c>
      <c r="F170" s="14">
        <v>101.6</v>
      </c>
      <c r="G170" s="14">
        <v>22.57</v>
      </c>
      <c r="H170" s="32">
        <f t="shared" si="15"/>
        <v>25.57</v>
      </c>
      <c r="I170" s="23">
        <f t="shared" si="16"/>
        <v>6.6666666666666957E-2</v>
      </c>
      <c r="J170" s="24">
        <f t="shared" si="17"/>
        <v>0.95410447761194028</v>
      </c>
    </row>
    <row r="171" spans="1:10" x14ac:dyDescent="0.25">
      <c r="A171" s="14">
        <v>544.5</v>
      </c>
      <c r="B171" s="14">
        <v>32.44</v>
      </c>
      <c r="C171" s="32">
        <f t="shared" si="12"/>
        <v>35.44</v>
      </c>
      <c r="D171" s="23">
        <f t="shared" si="13"/>
        <v>2.7499999999999858E-2</v>
      </c>
      <c r="E171" s="24">
        <f t="shared" si="14"/>
        <v>1.3223880597014923</v>
      </c>
      <c r="F171" s="14">
        <v>99.2</v>
      </c>
      <c r="G171" s="14">
        <v>22.41</v>
      </c>
      <c r="H171" s="32">
        <f t="shared" si="15"/>
        <v>25.41</v>
      </c>
      <c r="I171" s="23">
        <f t="shared" si="16"/>
        <v>0.1476190476190464</v>
      </c>
      <c r="J171" s="24">
        <f t="shared" si="17"/>
        <v>0.94813432835820899</v>
      </c>
    </row>
    <row r="172" spans="1:10" x14ac:dyDescent="0.25">
      <c r="A172" s="14">
        <v>548.5</v>
      </c>
      <c r="B172" s="14">
        <v>32.549999999999997</v>
      </c>
      <c r="C172" s="32">
        <f t="shared" si="12"/>
        <v>35.549999999999997</v>
      </c>
      <c r="D172" s="23">
        <f t="shared" si="13"/>
        <v>0.10000000000000167</v>
      </c>
      <c r="E172" s="24">
        <f t="shared" si="14"/>
        <v>1.3264925373134326</v>
      </c>
      <c r="F172" s="14">
        <v>97.1</v>
      </c>
      <c r="G172" s="14">
        <v>22.1</v>
      </c>
      <c r="H172" s="32">
        <f t="shared" si="15"/>
        <v>25.1</v>
      </c>
      <c r="I172" s="23">
        <f t="shared" si="16"/>
        <v>-0.11250000000000022</v>
      </c>
      <c r="J172" s="24">
        <f t="shared" si="17"/>
        <v>0.93656716417910446</v>
      </c>
    </row>
    <row r="173" spans="1:10" x14ac:dyDescent="0.25">
      <c r="A173" s="14">
        <v>551.9</v>
      </c>
      <c r="B173" s="14">
        <v>32.89</v>
      </c>
      <c r="C173" s="32">
        <f t="shared" si="12"/>
        <v>35.89</v>
      </c>
      <c r="D173" s="23">
        <f t="shared" si="13"/>
        <v>0.1555555555555552</v>
      </c>
      <c r="E173" s="24">
        <f t="shared" si="14"/>
        <v>1.339179104477612</v>
      </c>
      <c r="F173" s="14">
        <v>94.7</v>
      </c>
      <c r="G173" s="14">
        <v>22.37</v>
      </c>
      <c r="H173" s="32">
        <f t="shared" si="15"/>
        <v>25.37</v>
      </c>
      <c r="I173" s="23">
        <f t="shared" si="16"/>
        <v>-8.0952380952379749E-2</v>
      </c>
      <c r="J173" s="24">
        <f t="shared" si="17"/>
        <v>0.94664179104477608</v>
      </c>
    </row>
    <row r="174" spans="1:10" x14ac:dyDescent="0.25">
      <c r="A174" s="14">
        <v>555.5</v>
      </c>
      <c r="B174" s="14">
        <v>33.450000000000003</v>
      </c>
      <c r="C174" s="32">
        <f t="shared" si="12"/>
        <v>36.450000000000003</v>
      </c>
      <c r="D174" s="23">
        <f t="shared" si="13"/>
        <v>6.4999999999999503E-2</v>
      </c>
      <c r="E174" s="24">
        <f t="shared" si="14"/>
        <v>1.3600746268656718</v>
      </c>
      <c r="F174" s="14">
        <v>92.6</v>
      </c>
      <c r="G174" s="14">
        <v>22.54</v>
      </c>
      <c r="H174" s="32">
        <f t="shared" si="15"/>
        <v>25.54</v>
      </c>
      <c r="I174" s="23">
        <f t="shared" si="16"/>
        <v>2.3809523809524211E-2</v>
      </c>
      <c r="J174" s="24">
        <f t="shared" si="17"/>
        <v>0.95298507462686566</v>
      </c>
    </row>
    <row r="175" spans="1:10" x14ac:dyDescent="0.25">
      <c r="A175" s="14">
        <v>559.5</v>
      </c>
      <c r="B175" s="14">
        <v>33.71</v>
      </c>
      <c r="C175" s="32">
        <f t="shared" si="12"/>
        <v>36.71</v>
      </c>
      <c r="D175" s="23">
        <f t="shared" si="13"/>
        <v>0.12432432432432303</v>
      </c>
      <c r="E175" s="24">
        <f t="shared" si="14"/>
        <v>1.3697761194029852</v>
      </c>
      <c r="F175" s="14">
        <v>90.5</v>
      </c>
      <c r="G175" s="14">
        <v>22.49</v>
      </c>
      <c r="H175" s="32">
        <f t="shared" si="15"/>
        <v>25.49</v>
      </c>
      <c r="I175" s="23">
        <f t="shared" si="16"/>
        <v>0.1476190476190474</v>
      </c>
      <c r="J175" s="24">
        <f t="shared" si="17"/>
        <v>0.95111940298507458</v>
      </c>
    </row>
    <row r="176" spans="1:10" x14ac:dyDescent="0.25">
      <c r="A176" s="14">
        <v>563.20000000000005</v>
      </c>
      <c r="B176" s="14">
        <v>34.17</v>
      </c>
      <c r="C176" s="32">
        <f t="shared" si="12"/>
        <v>37.17</v>
      </c>
      <c r="D176" s="23">
        <f t="shared" si="13"/>
        <v>-1.621621621621713E-2</v>
      </c>
      <c r="E176" s="24">
        <f t="shared" si="14"/>
        <v>1.3869402985074628</v>
      </c>
      <c r="F176" s="14">
        <v>88.4</v>
      </c>
      <c r="G176" s="14">
        <v>22.18</v>
      </c>
      <c r="H176" s="32">
        <f t="shared" si="15"/>
        <v>25.18</v>
      </c>
      <c r="I176" s="23">
        <f t="shared" si="16"/>
        <v>-0.14285714285714263</v>
      </c>
      <c r="J176" s="24">
        <f t="shared" si="17"/>
        <v>0.93955223880597016</v>
      </c>
    </row>
    <row r="177" spans="1:10" x14ac:dyDescent="0.25">
      <c r="A177" s="14">
        <v>566.9</v>
      </c>
      <c r="B177" s="14">
        <v>34.11</v>
      </c>
      <c r="C177" s="32">
        <f t="shared" si="12"/>
        <v>37.11</v>
      </c>
      <c r="D177" s="23">
        <f t="shared" si="13"/>
        <v>0.22647058823529656</v>
      </c>
      <c r="E177" s="24">
        <f t="shared" si="14"/>
        <v>1.3847014925373133</v>
      </c>
      <c r="F177" s="14">
        <v>86.3</v>
      </c>
      <c r="G177" s="14">
        <v>22.48</v>
      </c>
      <c r="H177" s="32">
        <f t="shared" si="15"/>
        <v>25.48</v>
      </c>
      <c r="I177" s="23">
        <f t="shared" si="16"/>
        <v>7.6190476190476461E-2</v>
      </c>
      <c r="J177" s="24">
        <f t="shared" si="17"/>
        <v>0.95074626865671641</v>
      </c>
    </row>
    <row r="178" spans="1:10" x14ac:dyDescent="0.25">
      <c r="A178" s="14">
        <v>570.29999999999995</v>
      </c>
      <c r="B178" s="14">
        <v>34.880000000000003</v>
      </c>
      <c r="C178" s="32">
        <f t="shared" si="12"/>
        <v>37.880000000000003</v>
      </c>
      <c r="D178" s="23">
        <f t="shared" si="13"/>
        <v>-7.0588235294116342E-2</v>
      </c>
      <c r="E178" s="24">
        <f t="shared" si="14"/>
        <v>1.4134328358208956</v>
      </c>
      <c r="F178" s="14">
        <v>84.2</v>
      </c>
      <c r="G178" s="14">
        <v>22.32</v>
      </c>
      <c r="H178" s="32">
        <f t="shared" si="15"/>
        <v>25.32</v>
      </c>
      <c r="I178" s="23">
        <f t="shared" si="16"/>
        <v>0.05</v>
      </c>
      <c r="J178" s="24">
        <f t="shared" si="17"/>
        <v>0.94477611940298512</v>
      </c>
    </row>
    <row r="179" spans="1:10" x14ac:dyDescent="0.25">
      <c r="A179" s="14">
        <v>573.70000000000005</v>
      </c>
      <c r="B179" s="14">
        <v>34.64</v>
      </c>
      <c r="C179" s="32">
        <f t="shared" si="12"/>
        <v>37.64</v>
      </c>
      <c r="D179" s="23">
        <f t="shared" si="13"/>
        <v>-1.0558823529411836</v>
      </c>
      <c r="E179" s="24">
        <f t="shared" si="14"/>
        <v>1.4044776119402984</v>
      </c>
      <c r="F179" s="14">
        <v>82.4</v>
      </c>
      <c r="G179" s="14">
        <v>22.23</v>
      </c>
      <c r="H179" s="32">
        <f t="shared" si="15"/>
        <v>25.23</v>
      </c>
      <c r="I179" s="23">
        <f t="shared" si="16"/>
        <v>1.9047619047618564E-2</v>
      </c>
      <c r="J179" s="24">
        <f t="shared" si="17"/>
        <v>0.94141791044776113</v>
      </c>
    </row>
    <row r="180" spans="1:10" x14ac:dyDescent="0.25">
      <c r="A180" s="14">
        <v>577.1</v>
      </c>
      <c r="B180" s="14">
        <v>31.05</v>
      </c>
      <c r="C180" s="32">
        <f t="shared" si="12"/>
        <v>34.049999999999997</v>
      </c>
      <c r="D180" s="23">
        <f t="shared" si="13"/>
        <v>-1.9699999999999998</v>
      </c>
      <c r="E180" s="24">
        <f t="shared" si="14"/>
        <v>1.2705223880597014</v>
      </c>
      <c r="F180" s="14">
        <v>80.3</v>
      </c>
      <c r="G180" s="14">
        <v>22.19</v>
      </c>
      <c r="H180" s="32">
        <f t="shared" si="15"/>
        <v>25.19</v>
      </c>
      <c r="I180" s="23">
        <f t="shared" si="16"/>
        <v>-4.2105263157894028E-2</v>
      </c>
      <c r="J180" s="24">
        <f t="shared" si="17"/>
        <v>0.93992537313432833</v>
      </c>
    </row>
    <row r="181" spans="1:10" x14ac:dyDescent="0.25">
      <c r="A181" s="14">
        <v>581.1</v>
      </c>
      <c r="B181" s="14">
        <v>23.17</v>
      </c>
      <c r="C181" s="32">
        <f t="shared" si="12"/>
        <v>26.17</v>
      </c>
      <c r="D181" s="23">
        <f t="shared" si="13"/>
        <v>-2.6216216216216703</v>
      </c>
      <c r="E181" s="24">
        <f t="shared" si="14"/>
        <v>0.97649253731343288</v>
      </c>
      <c r="F181" s="14">
        <v>78.400000000000006</v>
      </c>
      <c r="G181" s="14">
        <v>22.27</v>
      </c>
      <c r="H181" s="32">
        <f t="shared" si="15"/>
        <v>25.27</v>
      </c>
      <c r="I181" s="23">
        <f t="shared" si="16"/>
        <v>-1.1111111111110804E-2</v>
      </c>
      <c r="J181" s="24">
        <f t="shared" si="17"/>
        <v>0.94291044776119404</v>
      </c>
    </row>
    <row r="182" spans="1:10" x14ac:dyDescent="0.25">
      <c r="A182" s="14">
        <v>584.79999999999995</v>
      </c>
      <c r="B182" s="14">
        <v>13.47</v>
      </c>
      <c r="C182" s="32">
        <f t="shared" si="12"/>
        <v>16.47</v>
      </c>
      <c r="D182" s="23">
        <f t="shared" si="13"/>
        <v>-2.2774999999999999</v>
      </c>
      <c r="E182" s="24">
        <f t="shared" si="14"/>
        <v>0.6145522388059701</v>
      </c>
      <c r="F182" s="14">
        <v>76.599999999999994</v>
      </c>
      <c r="G182" s="14">
        <v>22.29</v>
      </c>
      <c r="H182" s="32">
        <f t="shared" si="15"/>
        <v>25.29</v>
      </c>
      <c r="I182" s="23">
        <f t="shared" si="16"/>
        <v>2.857142857142804E-2</v>
      </c>
      <c r="J182" s="24">
        <f t="shared" si="17"/>
        <v>0.94365671641791038</v>
      </c>
    </row>
    <row r="183" spans="1:10" x14ac:dyDescent="0.25">
      <c r="A183" s="14">
        <v>588.79999999999995</v>
      </c>
      <c r="B183" s="14">
        <v>4.3600000000000003</v>
      </c>
      <c r="C183" s="32">
        <f t="shared" si="12"/>
        <v>7.36</v>
      </c>
      <c r="D183" s="23">
        <f t="shared" si="13"/>
        <v>-1.1368421052631377</v>
      </c>
      <c r="E183" s="24">
        <f t="shared" si="14"/>
        <v>0.2746268656716418</v>
      </c>
      <c r="F183" s="14">
        <v>74.5</v>
      </c>
      <c r="G183" s="14">
        <v>22.23</v>
      </c>
      <c r="H183" s="32">
        <f t="shared" si="15"/>
        <v>25.23</v>
      </c>
      <c r="I183" s="23">
        <f t="shared" si="16"/>
        <v>3.3333333333332674E-2</v>
      </c>
      <c r="J183" s="24">
        <f t="shared" si="17"/>
        <v>0.94141791044776113</v>
      </c>
    </row>
    <row r="184" spans="1:10" x14ac:dyDescent="0.25">
      <c r="A184" s="14">
        <v>592.6</v>
      </c>
      <c r="B184" s="14">
        <v>0.04</v>
      </c>
      <c r="C184" s="32">
        <f t="shared" si="12"/>
        <v>3.04</v>
      </c>
      <c r="D184" s="23">
        <f t="shared" si="13"/>
        <v>-0.30000000000000199</v>
      </c>
      <c r="E184" s="24">
        <f t="shared" si="14"/>
        <v>0.11343283582089551</v>
      </c>
      <c r="F184" s="14">
        <v>72.7</v>
      </c>
      <c r="G184" s="14">
        <v>22.17</v>
      </c>
      <c r="H184" s="32">
        <f t="shared" si="15"/>
        <v>25.17</v>
      </c>
      <c r="I184" s="23">
        <f t="shared" si="16"/>
        <v>-0.13809523809523713</v>
      </c>
      <c r="J184" s="24">
        <f t="shared" si="17"/>
        <v>0.93917910447761199</v>
      </c>
    </row>
    <row r="185" spans="1:10" x14ac:dyDescent="0.25">
      <c r="A185" s="14">
        <v>596</v>
      </c>
      <c r="B185" s="14">
        <v>-0.98</v>
      </c>
      <c r="C185" s="32">
        <f t="shared" si="12"/>
        <v>2.02</v>
      </c>
      <c r="D185" s="23">
        <f t="shared" si="13"/>
        <v>-0.2294117647058839</v>
      </c>
      <c r="E185" s="24">
        <f t="shared" si="14"/>
        <v>7.537313432835821E-2</v>
      </c>
      <c r="F185" s="14">
        <v>70.599999999999994</v>
      </c>
      <c r="G185" s="14">
        <v>22.46</v>
      </c>
      <c r="H185" s="32">
        <f t="shared" si="15"/>
        <v>25.46</v>
      </c>
      <c r="I185" s="23">
        <f t="shared" si="16"/>
        <v>9.4444444444445538E-2</v>
      </c>
      <c r="J185" s="24">
        <f t="shared" si="17"/>
        <v>0.95</v>
      </c>
    </row>
    <row r="186" spans="1:10" x14ac:dyDescent="0.25">
      <c r="A186" s="14">
        <v>599.4</v>
      </c>
      <c r="B186" s="14">
        <v>-1.76</v>
      </c>
      <c r="C186" s="32">
        <f t="shared" si="12"/>
        <v>1.24</v>
      </c>
      <c r="D186" s="23">
        <f t="shared" si="13"/>
        <v>0.23243243243242956</v>
      </c>
      <c r="E186" s="24">
        <f t="shared" si="14"/>
        <v>4.6268656716417909E-2</v>
      </c>
      <c r="F186" s="14">
        <v>68.8</v>
      </c>
      <c r="G186" s="14">
        <v>22.29</v>
      </c>
      <c r="H186" s="32">
        <f t="shared" si="15"/>
        <v>25.29</v>
      </c>
      <c r="I186" s="23">
        <f t="shared" si="16"/>
        <v>7.3684210526316421E-2</v>
      </c>
      <c r="J186" s="24">
        <f t="shared" si="17"/>
        <v>0.94365671641791038</v>
      </c>
    </row>
    <row r="187" spans="1:10" x14ac:dyDescent="0.25">
      <c r="A187" s="14">
        <v>603.1</v>
      </c>
      <c r="B187" s="14">
        <v>-0.9</v>
      </c>
      <c r="C187" s="32">
        <f t="shared" si="12"/>
        <v>2.1</v>
      </c>
      <c r="D187" s="23">
        <f t="shared" si="13"/>
        <v>-0.13571428571428792</v>
      </c>
      <c r="E187" s="24">
        <f t="shared" si="14"/>
        <v>7.8358208955223885E-2</v>
      </c>
      <c r="F187" s="14">
        <v>66.900000000000006</v>
      </c>
      <c r="G187" s="14">
        <v>22.15</v>
      </c>
      <c r="H187" s="32">
        <f t="shared" si="15"/>
        <v>25.15</v>
      </c>
      <c r="I187" s="23">
        <f t="shared" si="16"/>
        <v>-0.23888888888888724</v>
      </c>
      <c r="J187" s="24">
        <f t="shared" si="17"/>
        <v>0.93843283582089543</v>
      </c>
    </row>
    <row r="188" spans="1:10" x14ac:dyDescent="0.25">
      <c r="A188" s="14">
        <v>605.9</v>
      </c>
      <c r="B188" s="14">
        <v>-1.28</v>
      </c>
      <c r="C188" s="32">
        <f t="shared" si="12"/>
        <v>1.72</v>
      </c>
      <c r="D188" s="23">
        <f t="shared" si="13"/>
        <v>-2.1052631578947639E-2</v>
      </c>
      <c r="E188" s="24">
        <f t="shared" si="14"/>
        <v>6.4179104477611937E-2</v>
      </c>
      <c r="F188" s="14">
        <v>65.099999999999994</v>
      </c>
      <c r="G188" s="14">
        <v>22.58</v>
      </c>
      <c r="H188" s="32">
        <f t="shared" si="15"/>
        <v>25.58</v>
      </c>
      <c r="I188" s="23">
        <f t="shared" si="16"/>
        <v>0.31666666666666538</v>
      </c>
      <c r="J188" s="24">
        <f t="shared" si="17"/>
        <v>0.95447761194029845</v>
      </c>
    </row>
    <row r="189" spans="1:10" x14ac:dyDescent="0.25">
      <c r="A189" s="14">
        <v>607.79999999999995</v>
      </c>
      <c r="B189" s="14">
        <v>-1.32</v>
      </c>
      <c r="C189" s="32">
        <f t="shared" si="12"/>
        <v>1.68</v>
      </c>
      <c r="D189" s="23">
        <f t="shared" si="13"/>
        <v>0.58461538461535389</v>
      </c>
      <c r="E189" s="24">
        <f t="shared" si="14"/>
        <v>6.2686567164179099E-2</v>
      </c>
      <c r="F189" s="14">
        <v>63.3</v>
      </c>
      <c r="G189" s="14">
        <v>22.01</v>
      </c>
      <c r="H189" s="32">
        <f t="shared" si="15"/>
        <v>25.01</v>
      </c>
      <c r="I189" s="23">
        <f t="shared" si="16"/>
        <v>-0.21250000000000066</v>
      </c>
      <c r="J189" s="24">
        <f t="shared" si="17"/>
        <v>0.93320895522388059</v>
      </c>
    </row>
    <row r="190" spans="1:10" x14ac:dyDescent="0.25">
      <c r="A190" s="14">
        <v>609.1</v>
      </c>
      <c r="B190" s="14">
        <v>-0.56000000000000005</v>
      </c>
      <c r="C190" s="32">
        <f t="shared" si="12"/>
        <v>2.44</v>
      </c>
      <c r="D190" s="23">
        <f t="shared" si="13"/>
        <v>-1.7000000000002577</v>
      </c>
      <c r="E190" s="24">
        <f t="shared" si="14"/>
        <v>9.1044776119402981E-2</v>
      </c>
      <c r="F190" s="14">
        <v>61.7</v>
      </c>
      <c r="G190" s="14">
        <v>22.35</v>
      </c>
      <c r="H190" s="32">
        <f t="shared" si="15"/>
        <v>25.35</v>
      </c>
      <c r="I190" s="23">
        <f t="shared" si="16"/>
        <v>2.222222222222367E-2</v>
      </c>
      <c r="J190" s="24">
        <f t="shared" si="17"/>
        <v>0.94589552238805974</v>
      </c>
    </row>
    <row r="191" spans="1:10" x14ac:dyDescent="0.25">
      <c r="A191" s="14">
        <v>609.4</v>
      </c>
      <c r="B191" s="14">
        <v>-1.07</v>
      </c>
      <c r="C191" s="32">
        <f t="shared" si="12"/>
        <v>1.93</v>
      </c>
      <c r="D191" s="23">
        <f t="shared" si="13"/>
        <v>-1.7558254020347884E-3</v>
      </c>
      <c r="E191" s="24">
        <f t="shared" si="14"/>
        <v>7.2014925373134323E-2</v>
      </c>
      <c r="F191" s="14">
        <v>59.9</v>
      </c>
      <c r="G191" s="14">
        <v>22.31</v>
      </c>
      <c r="H191" s="32">
        <f t="shared" si="15"/>
        <v>25.31</v>
      </c>
      <c r="I191" s="23">
        <f t="shared" si="16"/>
        <v>5.6249999999999863E-2</v>
      </c>
      <c r="J191" s="24">
        <f t="shared" si="17"/>
        <v>0.94440298507462683</v>
      </c>
    </row>
    <row r="192" spans="1:10" x14ac:dyDescent="0.25">
      <c r="D192" s="23"/>
      <c r="E192" s="24"/>
      <c r="F192" s="14">
        <v>58.3</v>
      </c>
      <c r="G192" s="14">
        <v>22.22</v>
      </c>
      <c r="H192" s="32">
        <f t="shared" si="15"/>
        <v>25.22</v>
      </c>
      <c r="I192" s="23">
        <f t="shared" si="16"/>
        <v>-5.0000000000000711E-2</v>
      </c>
      <c r="J192" s="24">
        <f t="shared" si="17"/>
        <v>0.94104477611940296</v>
      </c>
    </row>
    <row r="193" spans="4:10" x14ac:dyDescent="0.25">
      <c r="D193" s="23"/>
      <c r="E193" s="24"/>
      <c r="F193" s="14">
        <v>56.3</v>
      </c>
      <c r="G193" s="14">
        <v>22.32</v>
      </c>
      <c r="H193" s="32">
        <f t="shared" si="15"/>
        <v>25.32</v>
      </c>
      <c r="I193" s="23">
        <f t="shared" si="16"/>
        <v>8.3333333333331615E-3</v>
      </c>
      <c r="J193" s="24">
        <f t="shared" si="17"/>
        <v>0.94477611940298512</v>
      </c>
    </row>
    <row r="194" spans="4:10" x14ac:dyDescent="0.25">
      <c r="D194" s="23"/>
      <c r="E194" s="24"/>
      <c r="F194" s="14">
        <v>53.9</v>
      </c>
      <c r="G194" s="14">
        <v>22.3</v>
      </c>
      <c r="H194" s="32">
        <f t="shared" si="15"/>
        <v>25.3</v>
      </c>
      <c r="I194" s="23">
        <f t="shared" si="16"/>
        <v>0</v>
      </c>
      <c r="J194" s="24">
        <f t="shared" si="17"/>
        <v>0.94402985074626866</v>
      </c>
    </row>
    <row r="195" spans="4:10" x14ac:dyDescent="0.25">
      <c r="D195" s="23"/>
      <c r="E195" s="24"/>
      <c r="F195" s="14">
        <v>51.3</v>
      </c>
      <c r="G195" s="14">
        <v>22.3</v>
      </c>
      <c r="H195" s="32">
        <f t="shared" si="15"/>
        <v>25.3</v>
      </c>
      <c r="I195" s="23">
        <f t="shared" si="16"/>
        <v>0</v>
      </c>
      <c r="J195" s="24">
        <f t="shared" si="17"/>
        <v>0.94402985074626866</v>
      </c>
    </row>
    <row r="196" spans="4:10" x14ac:dyDescent="0.25">
      <c r="D196" s="23"/>
      <c r="E196" s="24"/>
      <c r="F196" s="14">
        <v>48.7</v>
      </c>
      <c r="G196" s="14">
        <v>22.3</v>
      </c>
      <c r="H196" s="32">
        <f t="shared" ref="H196:H201" si="18">G196+3</f>
        <v>25.3</v>
      </c>
      <c r="I196" s="23">
        <f t="shared" ref="I196:I201" si="19">(G197-G196)/(F197-F196)</f>
        <v>-1.3043478260868491E-2</v>
      </c>
      <c r="J196" s="24">
        <f t="shared" ref="J196:J201" si="20">H196/$C$3</f>
        <v>0.94402985074626866</v>
      </c>
    </row>
    <row r="197" spans="4:10" x14ac:dyDescent="0.25">
      <c r="D197" s="23"/>
      <c r="E197" s="24"/>
      <c r="F197" s="14">
        <v>46.4</v>
      </c>
      <c r="G197" s="14">
        <v>22.33</v>
      </c>
      <c r="H197" s="32">
        <f t="shared" si="18"/>
        <v>25.33</v>
      </c>
      <c r="I197" s="23">
        <f t="shared" si="19"/>
        <v>4.16666666666584E-3</v>
      </c>
      <c r="J197" s="24">
        <f t="shared" si="20"/>
        <v>0.94514925373134318</v>
      </c>
    </row>
    <row r="198" spans="4:10" x14ac:dyDescent="0.25">
      <c r="D198" s="23"/>
      <c r="E198" s="24"/>
      <c r="F198" s="14">
        <v>44</v>
      </c>
      <c r="G198" s="14">
        <v>22.32</v>
      </c>
      <c r="H198" s="32">
        <f t="shared" si="18"/>
        <v>25.32</v>
      </c>
      <c r="I198" s="23">
        <f t="shared" si="19"/>
        <v>0</v>
      </c>
      <c r="J198" s="24">
        <f t="shared" si="20"/>
        <v>0.94477611940298512</v>
      </c>
    </row>
    <row r="199" spans="4:10" x14ac:dyDescent="0.25">
      <c r="D199" s="23"/>
      <c r="E199" s="24"/>
      <c r="F199" s="14">
        <v>42</v>
      </c>
      <c r="G199" s="14">
        <v>22.32</v>
      </c>
      <c r="H199" s="32">
        <f t="shared" si="18"/>
        <v>25.32</v>
      </c>
      <c r="I199" s="23">
        <f t="shared" si="19"/>
        <v>6.2500000000000833E-2</v>
      </c>
      <c r="J199" s="24">
        <f t="shared" si="20"/>
        <v>0.94477611940298512</v>
      </c>
    </row>
    <row r="200" spans="4:10" x14ac:dyDescent="0.25">
      <c r="D200" s="23"/>
      <c r="E200" s="24"/>
      <c r="F200" s="14">
        <v>40.4</v>
      </c>
      <c r="G200" s="14">
        <v>22.22</v>
      </c>
      <c r="H200" s="32">
        <f t="shared" si="18"/>
        <v>25.22</v>
      </c>
      <c r="I200" s="23">
        <f t="shared" si="19"/>
        <v>5.5555555555554456E-2</v>
      </c>
      <c r="J200" s="24">
        <f t="shared" si="20"/>
        <v>0.94104477611940296</v>
      </c>
    </row>
    <row r="201" spans="4:10" x14ac:dyDescent="0.25">
      <c r="D201" s="23"/>
      <c r="E201" s="24"/>
      <c r="F201" s="14">
        <v>38.6</v>
      </c>
      <c r="G201" s="14">
        <v>22.12</v>
      </c>
      <c r="H201" s="32">
        <f t="shared" si="18"/>
        <v>25.12</v>
      </c>
      <c r="I201" s="23">
        <f t="shared" si="19"/>
        <v>0.57305699481865291</v>
      </c>
      <c r="J201" s="24">
        <f t="shared" si="20"/>
        <v>0.93731343283582091</v>
      </c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71" priority="3" stopIfTrue="1" operator="equal">
      <formula>MAX(A447:A844)</formula>
    </cfRule>
  </conditionalFormatting>
  <conditionalFormatting sqref="F229:F233">
    <cfRule type="cellIs" dxfId="70" priority="4" stopIfTrue="1" operator="equal">
      <formula>MAX(A442:A839)</formula>
    </cfRule>
  </conditionalFormatting>
  <conditionalFormatting sqref="A124:A218 A4:A83">
    <cfRule type="cellIs" dxfId="69" priority="5" stopIfTrue="1" operator="equal">
      <formula>MAX(A5:A397)</formula>
    </cfRule>
  </conditionalFormatting>
  <conditionalFormatting sqref="A3">
    <cfRule type="cellIs" dxfId="68" priority="6" stopIfTrue="1" operator="equal">
      <formula>MAX(A4:A395)</formula>
    </cfRule>
  </conditionalFormatting>
  <conditionalFormatting sqref="E1">
    <cfRule type="cellIs" dxfId="67" priority="1" stopIfTrue="1" operator="equal">
      <formula>MAX(A2:A393)</formula>
    </cfRule>
  </conditionalFormatting>
  <conditionalFormatting sqref="A2">
    <cfRule type="cellIs" dxfId="66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topLeftCell="G1" workbookViewId="0">
      <selection activeCell="N25" sqref="N25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27.5</v>
      </c>
      <c r="B3" s="14">
        <v>50.99</v>
      </c>
      <c r="C3" s="32">
        <f>B3+3</f>
        <v>53.99</v>
      </c>
      <c r="D3" s="23">
        <f>(B4-B3)/(A4-A3)</f>
        <v>-5.000000000002576E-2</v>
      </c>
      <c r="E3" s="24">
        <f>C3/$C$3</f>
        <v>1</v>
      </c>
      <c r="F3" s="14">
        <v>608.4</v>
      </c>
      <c r="G3" s="14">
        <v>-0.78</v>
      </c>
      <c r="H3" s="32">
        <f>G3+3</f>
        <v>2.2199999999999998</v>
      </c>
      <c r="I3" s="23">
        <f>(G4-G3)/(F4-F3)</f>
        <v>0.13333333333334085</v>
      </c>
      <c r="J3" s="24">
        <f>H3/$C$3</f>
        <v>4.1118725689942577E-2</v>
      </c>
      <c r="K3" s="52"/>
      <c r="L3" s="35" t="s">
        <v>47</v>
      </c>
      <c r="M3" s="35">
        <v>21.811</v>
      </c>
      <c r="N3" s="35">
        <v>89.385999999999996</v>
      </c>
      <c r="O3" s="35">
        <v>381.80099999999999</v>
      </c>
      <c r="P3" s="35">
        <v>216.559</v>
      </c>
      <c r="Q3" s="35">
        <v>0.24399999999999999</v>
      </c>
      <c r="R3" s="35">
        <v>1.7630345540938035</v>
      </c>
      <c r="S3" s="39">
        <f>Q4-Q3</f>
        <v>5.8999999999999997E-2</v>
      </c>
      <c r="T3" s="39">
        <f>R4-R3</f>
        <v>-7.5215969163498819E-2</v>
      </c>
      <c r="U3" s="52"/>
    </row>
    <row r="4" spans="1:27" x14ac:dyDescent="0.25">
      <c r="A4" s="14">
        <v>27.7</v>
      </c>
      <c r="B4" s="14">
        <v>50.98</v>
      </c>
      <c r="C4" s="32">
        <f t="shared" ref="C4:C67" si="0">B4+3</f>
        <v>53.98</v>
      </c>
      <c r="D4" s="23">
        <f t="shared" ref="D4:D67" si="1">(B5-B4)/(A5-A4)</f>
        <v>7.3684210526316005E-2</v>
      </c>
      <c r="E4" s="24">
        <f t="shared" ref="E4:E67" si="2">C4/$C$3</f>
        <v>0.99981478051491013</v>
      </c>
      <c r="F4" s="14">
        <v>607.20000000000005</v>
      </c>
      <c r="G4" s="14">
        <v>-0.94</v>
      </c>
      <c r="H4" s="32">
        <f t="shared" ref="H4:H67" si="3">G4+3</f>
        <v>2.06</v>
      </c>
      <c r="I4" s="23">
        <f t="shared" ref="I4:I67" si="4">(G5-G4)/(F5-F4)</f>
        <v>0.11874999999999827</v>
      </c>
      <c r="J4" s="24">
        <f t="shared" ref="J4:J67" si="5">H4/$C$3</f>
        <v>3.815521392850528E-2</v>
      </c>
      <c r="K4" s="52"/>
      <c r="L4" s="40" t="s">
        <v>48</v>
      </c>
      <c r="M4" s="39">
        <v>26.512</v>
      </c>
      <c r="N4" s="39">
        <v>87.418000000000006</v>
      </c>
      <c r="O4" s="39">
        <v>503.959</v>
      </c>
      <c r="P4" s="39">
        <v>298.58600000000001</v>
      </c>
      <c r="Q4" s="39">
        <v>0.30299999999999999</v>
      </c>
      <c r="R4" s="39">
        <v>1.6878185849303047</v>
      </c>
      <c r="S4" s="52"/>
      <c r="T4" s="52"/>
      <c r="U4" s="52"/>
    </row>
    <row r="5" spans="1:27" x14ac:dyDescent="0.25">
      <c r="A5" s="14">
        <v>29.6</v>
      </c>
      <c r="B5" s="14">
        <v>51.12</v>
      </c>
      <c r="C5" s="32">
        <f t="shared" si="0"/>
        <v>54.12</v>
      </c>
      <c r="D5" s="23">
        <f t="shared" si="1"/>
        <v>1.6129032258065883E-2</v>
      </c>
      <c r="E5" s="24">
        <f t="shared" si="2"/>
        <v>1.0024078533061678</v>
      </c>
      <c r="F5" s="14">
        <v>605.6</v>
      </c>
      <c r="G5" s="14">
        <v>-1.1299999999999999</v>
      </c>
      <c r="H5" s="32">
        <f t="shared" si="3"/>
        <v>1.87</v>
      </c>
      <c r="I5" s="23">
        <f t="shared" si="4"/>
        <v>0.14999999999999433</v>
      </c>
      <c r="J5" s="24">
        <f t="shared" si="5"/>
        <v>3.463604371179848E-2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32.700000000000003</v>
      </c>
      <c r="B6" s="14">
        <v>51.17</v>
      </c>
      <c r="C6" s="32">
        <f t="shared" si="0"/>
        <v>54.17</v>
      </c>
      <c r="D6" s="23">
        <f t="shared" si="1"/>
        <v>3.0555555555555447E-2</v>
      </c>
      <c r="E6" s="24">
        <f t="shared" si="2"/>
        <v>1.003333950731617</v>
      </c>
      <c r="F6" s="14">
        <v>603.79999999999995</v>
      </c>
      <c r="G6" s="14">
        <v>-1.4</v>
      </c>
      <c r="H6" s="32">
        <f t="shared" si="3"/>
        <v>1.6</v>
      </c>
      <c r="I6" s="23">
        <f t="shared" si="4"/>
        <v>-2.7272727272728042E-2</v>
      </c>
      <c r="J6" s="24">
        <f t="shared" si="5"/>
        <v>2.9635117614373034E-2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50"/>
      <c r="W6" s="50"/>
      <c r="X6" s="51"/>
      <c r="Y6" s="42"/>
      <c r="Z6" s="42"/>
      <c r="AA6" s="42"/>
    </row>
    <row r="7" spans="1:27" x14ac:dyDescent="0.25">
      <c r="A7" s="14">
        <v>36.299999999999997</v>
      </c>
      <c r="B7" s="14">
        <v>51.28</v>
      </c>
      <c r="C7" s="32">
        <f t="shared" si="0"/>
        <v>54.28</v>
      </c>
      <c r="D7" s="23">
        <f t="shared" si="1"/>
        <v>0.16388888888888781</v>
      </c>
      <c r="E7" s="24">
        <f t="shared" si="2"/>
        <v>1.005371365067605</v>
      </c>
      <c r="F7" s="14">
        <v>601.6</v>
      </c>
      <c r="G7" s="14">
        <v>-1.34</v>
      </c>
      <c r="H7" s="32">
        <f t="shared" si="3"/>
        <v>1.66</v>
      </c>
      <c r="I7" s="23">
        <f t="shared" si="4"/>
        <v>-0.2571428571428509</v>
      </c>
      <c r="J7" s="24">
        <f t="shared" si="5"/>
        <v>3.074643452491202E-2</v>
      </c>
    </row>
    <row r="8" spans="1:27" x14ac:dyDescent="0.25">
      <c r="A8" s="14">
        <v>39.9</v>
      </c>
      <c r="B8" s="14">
        <v>51.87</v>
      </c>
      <c r="C8" s="32">
        <f t="shared" si="0"/>
        <v>54.87</v>
      </c>
      <c r="D8" s="23">
        <f t="shared" si="1"/>
        <v>-0.11538461538461434</v>
      </c>
      <c r="E8" s="24">
        <f t="shared" si="2"/>
        <v>1.0162993146879051</v>
      </c>
      <c r="F8" s="14">
        <v>598.79999999999995</v>
      </c>
      <c r="G8" s="14">
        <v>-0.62</v>
      </c>
      <c r="H8" s="32">
        <f t="shared" si="3"/>
        <v>2.38</v>
      </c>
      <c r="I8" s="23">
        <f t="shared" si="4"/>
        <v>-0.14399999999999999</v>
      </c>
      <c r="J8" s="24">
        <f t="shared" si="5"/>
        <v>4.4082237451379881E-2</v>
      </c>
    </row>
    <row r="9" spans="1:27" x14ac:dyDescent="0.25">
      <c r="A9" s="14">
        <v>43.8</v>
      </c>
      <c r="B9" s="14">
        <v>51.42</v>
      </c>
      <c r="C9" s="32">
        <f t="shared" si="0"/>
        <v>54.42</v>
      </c>
      <c r="D9" s="23">
        <f t="shared" si="1"/>
        <v>0.19999999999999959</v>
      </c>
      <c r="E9" s="24">
        <f t="shared" si="2"/>
        <v>1.0079644378588628</v>
      </c>
      <c r="F9" s="14">
        <v>596.29999999999995</v>
      </c>
      <c r="G9" s="14">
        <v>-0.26</v>
      </c>
      <c r="H9" s="32">
        <f t="shared" si="3"/>
        <v>2.74</v>
      </c>
      <c r="I9" s="23">
        <f t="shared" si="4"/>
        <v>-0.77741935483873248</v>
      </c>
      <c r="J9" s="24">
        <f t="shared" si="5"/>
        <v>5.0750138914613822E-2</v>
      </c>
    </row>
    <row r="10" spans="1:27" x14ac:dyDescent="0.25">
      <c r="A10" s="14">
        <v>47.4</v>
      </c>
      <c r="B10" s="14">
        <v>52.14</v>
      </c>
      <c r="C10" s="32">
        <f t="shared" si="0"/>
        <v>55.14</v>
      </c>
      <c r="D10" s="23">
        <f t="shared" si="1"/>
        <v>-5.9459459459459109E-2</v>
      </c>
      <c r="E10" s="24">
        <f t="shared" si="2"/>
        <v>1.0213002407853307</v>
      </c>
      <c r="F10" s="14">
        <v>593.20000000000005</v>
      </c>
      <c r="G10" s="14">
        <v>2.15</v>
      </c>
      <c r="H10" s="32">
        <f t="shared" si="3"/>
        <v>5.15</v>
      </c>
      <c r="I10" s="23">
        <f t="shared" si="4"/>
        <v>-2.1999999999999837</v>
      </c>
      <c r="J10" s="24">
        <f t="shared" si="5"/>
        <v>9.5388034821263207E-2</v>
      </c>
    </row>
    <row r="11" spans="1:27" x14ac:dyDescent="0.25">
      <c r="A11" s="14">
        <v>51.1</v>
      </c>
      <c r="B11" s="14">
        <v>51.92</v>
      </c>
      <c r="C11" s="32">
        <f t="shared" si="0"/>
        <v>54.92</v>
      </c>
      <c r="D11" s="23">
        <f t="shared" si="1"/>
        <v>0.10606060606060658</v>
      </c>
      <c r="E11" s="24">
        <f t="shared" si="2"/>
        <v>1.0172254121133544</v>
      </c>
      <c r="F11" s="14">
        <v>590.1</v>
      </c>
      <c r="G11" s="14">
        <v>8.9700000000000006</v>
      </c>
      <c r="H11" s="32">
        <f t="shared" si="3"/>
        <v>11.97</v>
      </c>
      <c r="I11" s="23">
        <f t="shared" si="4"/>
        <v>-4.2774193548386785</v>
      </c>
      <c r="J11" s="24">
        <f t="shared" si="5"/>
        <v>0.22170772365252825</v>
      </c>
    </row>
    <row r="12" spans="1:27" x14ac:dyDescent="0.25">
      <c r="A12" s="14">
        <v>54.4</v>
      </c>
      <c r="B12" s="14">
        <v>52.27</v>
      </c>
      <c r="C12" s="32">
        <f t="shared" si="0"/>
        <v>55.27</v>
      </c>
      <c r="D12" s="23">
        <f t="shared" si="1"/>
        <v>0.15937499999999924</v>
      </c>
      <c r="E12" s="24">
        <f t="shared" si="2"/>
        <v>1.0237080940914984</v>
      </c>
      <c r="F12" s="14">
        <v>587</v>
      </c>
      <c r="G12" s="14">
        <v>22.23</v>
      </c>
      <c r="H12" s="32">
        <f t="shared" si="3"/>
        <v>25.23</v>
      </c>
      <c r="I12" s="23">
        <f t="shared" si="4"/>
        <v>-5.7354838709676992</v>
      </c>
      <c r="J12" s="24">
        <f t="shared" si="5"/>
        <v>0.46730876088164475</v>
      </c>
    </row>
    <row r="13" spans="1:27" x14ac:dyDescent="0.25">
      <c r="A13" s="14">
        <v>57.6</v>
      </c>
      <c r="B13" s="14">
        <v>52.78</v>
      </c>
      <c r="C13" s="32">
        <f t="shared" si="0"/>
        <v>55.78</v>
      </c>
      <c r="D13" s="23">
        <f t="shared" si="1"/>
        <v>5.0000000000000253E-2</v>
      </c>
      <c r="E13" s="24">
        <f t="shared" si="2"/>
        <v>1.0331542878310798</v>
      </c>
      <c r="F13" s="14">
        <v>583.9</v>
      </c>
      <c r="G13" s="14">
        <v>40.01</v>
      </c>
      <c r="H13" s="32">
        <f t="shared" si="3"/>
        <v>43.01</v>
      </c>
      <c r="I13" s="23">
        <f t="shared" si="4"/>
        <v>-5.7676470588235675</v>
      </c>
      <c r="J13" s="24">
        <f t="shared" si="5"/>
        <v>0.79662900537136505</v>
      </c>
    </row>
    <row r="14" spans="1:27" x14ac:dyDescent="0.25">
      <c r="A14" s="14">
        <v>60.4</v>
      </c>
      <c r="B14" s="14">
        <v>52.92</v>
      </c>
      <c r="C14" s="32">
        <f t="shared" si="0"/>
        <v>55.92</v>
      </c>
      <c r="D14" s="23">
        <f t="shared" si="1"/>
        <v>-1.0344827586207294E-2</v>
      </c>
      <c r="E14" s="24">
        <f t="shared" si="2"/>
        <v>1.0357473606223375</v>
      </c>
      <c r="F14" s="14">
        <v>580.5</v>
      </c>
      <c r="G14" s="14">
        <v>59.62</v>
      </c>
      <c r="H14" s="32">
        <f t="shared" si="3"/>
        <v>62.62</v>
      </c>
      <c r="I14" s="23">
        <f t="shared" si="4"/>
        <v>-3.6516129032257796</v>
      </c>
      <c r="J14" s="24">
        <f t="shared" si="5"/>
        <v>1.1598444156325245</v>
      </c>
    </row>
    <row r="15" spans="1:27" x14ac:dyDescent="0.25">
      <c r="A15" s="14">
        <v>63.3</v>
      </c>
      <c r="B15" s="14">
        <v>52.89</v>
      </c>
      <c r="C15" s="32">
        <f t="shared" si="0"/>
        <v>55.89</v>
      </c>
      <c r="D15" s="23">
        <f t="shared" si="1"/>
        <v>4.2307692307691949E-2</v>
      </c>
      <c r="E15" s="24">
        <f t="shared" si="2"/>
        <v>1.035191702167068</v>
      </c>
      <c r="F15" s="14">
        <v>577.4</v>
      </c>
      <c r="G15" s="14">
        <v>70.94</v>
      </c>
      <c r="H15" s="32">
        <f t="shared" si="3"/>
        <v>73.94</v>
      </c>
      <c r="I15" s="23">
        <f t="shared" si="4"/>
        <v>-1.2032258064516053</v>
      </c>
      <c r="J15" s="24">
        <f t="shared" si="5"/>
        <v>1.3695128727542136</v>
      </c>
    </row>
    <row r="16" spans="1:27" x14ac:dyDescent="0.25">
      <c r="A16" s="14">
        <v>65.900000000000006</v>
      </c>
      <c r="B16" s="14">
        <v>53</v>
      </c>
      <c r="C16" s="32">
        <f t="shared" si="0"/>
        <v>56</v>
      </c>
      <c r="D16" s="23">
        <f t="shared" si="1"/>
        <v>0.16153846153846255</v>
      </c>
      <c r="E16" s="24">
        <f t="shared" si="2"/>
        <v>1.037229116503056</v>
      </c>
      <c r="F16" s="14">
        <v>574.29999999999995</v>
      </c>
      <c r="G16" s="14">
        <v>74.67</v>
      </c>
      <c r="H16" s="32">
        <f t="shared" si="3"/>
        <v>77.67</v>
      </c>
      <c r="I16" s="23">
        <f t="shared" si="4"/>
        <v>-0.39285714285714723</v>
      </c>
      <c r="J16" s="24">
        <f t="shared" si="5"/>
        <v>1.4385997406927209</v>
      </c>
    </row>
    <row r="17" spans="1:14" x14ac:dyDescent="0.25">
      <c r="A17" s="14">
        <v>68.5</v>
      </c>
      <c r="B17" s="14">
        <v>53.42</v>
      </c>
      <c r="C17" s="32">
        <f t="shared" si="0"/>
        <v>56.42</v>
      </c>
      <c r="D17" s="23">
        <f t="shared" si="1"/>
        <v>-6.2499999999999258E-2</v>
      </c>
      <c r="E17" s="24">
        <f t="shared" si="2"/>
        <v>1.0450083348768291</v>
      </c>
      <c r="F17" s="14">
        <v>571.5</v>
      </c>
      <c r="G17" s="14">
        <v>75.77</v>
      </c>
      <c r="H17" s="32">
        <f t="shared" si="3"/>
        <v>78.77</v>
      </c>
      <c r="I17" s="23">
        <f t="shared" si="4"/>
        <v>0.12962962962962535</v>
      </c>
      <c r="J17" s="24">
        <f t="shared" si="5"/>
        <v>1.4589738840526023</v>
      </c>
    </row>
    <row r="18" spans="1:14" x14ac:dyDescent="0.25">
      <c r="A18" s="14">
        <v>70.900000000000006</v>
      </c>
      <c r="B18" s="14">
        <v>53.27</v>
      </c>
      <c r="C18" s="32">
        <f t="shared" si="0"/>
        <v>56.27</v>
      </c>
      <c r="D18" s="23">
        <f t="shared" si="1"/>
        <v>6.9230769230769276E-2</v>
      </c>
      <c r="E18" s="24">
        <f t="shared" si="2"/>
        <v>1.0422300426004816</v>
      </c>
      <c r="F18" s="14">
        <v>568.79999999999995</v>
      </c>
      <c r="G18" s="14">
        <v>75.42</v>
      </c>
      <c r="H18" s="32">
        <f t="shared" si="3"/>
        <v>78.42</v>
      </c>
      <c r="I18" s="23">
        <f t="shared" si="4"/>
        <v>0.23870967741936019</v>
      </c>
      <c r="J18" s="24">
        <f t="shared" si="5"/>
        <v>1.4524912020744583</v>
      </c>
    </row>
    <row r="19" spans="1:14" x14ac:dyDescent="0.25">
      <c r="A19" s="14">
        <v>73.5</v>
      </c>
      <c r="B19" s="14">
        <v>53.45</v>
      </c>
      <c r="C19" s="32">
        <f t="shared" si="0"/>
        <v>56.45</v>
      </c>
      <c r="D19" s="23">
        <f t="shared" si="1"/>
        <v>8.260869565217302E-2</v>
      </c>
      <c r="E19" s="24">
        <f t="shared" si="2"/>
        <v>1.0455639933320986</v>
      </c>
      <c r="F19" s="14">
        <v>565.70000000000005</v>
      </c>
      <c r="G19" s="14">
        <v>74.680000000000007</v>
      </c>
      <c r="H19" s="32">
        <f t="shared" si="3"/>
        <v>77.680000000000007</v>
      </c>
      <c r="I19" s="23">
        <f t="shared" si="4"/>
        <v>0.21764705882352625</v>
      </c>
      <c r="J19" s="24">
        <f t="shared" si="5"/>
        <v>1.4387849601778109</v>
      </c>
    </row>
    <row r="20" spans="1:14" x14ac:dyDescent="0.25">
      <c r="A20" s="14">
        <v>75.8</v>
      </c>
      <c r="B20" s="14">
        <v>53.64</v>
      </c>
      <c r="C20" s="32">
        <f t="shared" si="0"/>
        <v>56.64</v>
      </c>
      <c r="D20" s="23">
        <f t="shared" si="1"/>
        <v>-7.0833333333333873E-2</v>
      </c>
      <c r="E20" s="24">
        <f t="shared" si="2"/>
        <v>1.0490831635488054</v>
      </c>
      <c r="F20" s="14">
        <v>562.29999999999995</v>
      </c>
      <c r="G20" s="14">
        <v>73.94</v>
      </c>
      <c r="H20" s="32">
        <f t="shared" si="3"/>
        <v>76.94</v>
      </c>
      <c r="I20" s="23">
        <f t="shared" si="4"/>
        <v>0.44193548387098219</v>
      </c>
      <c r="J20" s="24">
        <f t="shared" si="5"/>
        <v>1.4250787182811631</v>
      </c>
    </row>
    <row r="21" spans="1:14" x14ac:dyDescent="0.25">
      <c r="A21" s="14">
        <v>78.2</v>
      </c>
      <c r="B21" s="14">
        <v>53.47</v>
      </c>
      <c r="C21" s="32">
        <f t="shared" si="0"/>
        <v>56.47</v>
      </c>
      <c r="D21" s="23">
        <f t="shared" si="1"/>
        <v>-8.6956521739113245E-3</v>
      </c>
      <c r="E21" s="24">
        <f t="shared" si="2"/>
        <v>1.0459344323022781</v>
      </c>
      <c r="F21" s="14">
        <v>559.20000000000005</v>
      </c>
      <c r="G21" s="14">
        <v>72.569999999999993</v>
      </c>
      <c r="H21" s="32">
        <f t="shared" si="3"/>
        <v>75.569999999999993</v>
      </c>
      <c r="I21" s="23">
        <f t="shared" si="4"/>
        <v>0.16296296296295937</v>
      </c>
      <c r="J21" s="24">
        <f t="shared" si="5"/>
        <v>1.3997036488238561</v>
      </c>
    </row>
    <row r="22" spans="1:14" x14ac:dyDescent="0.25">
      <c r="A22" s="14">
        <v>80.5</v>
      </c>
      <c r="B22" s="14">
        <v>53.45</v>
      </c>
      <c r="C22" s="32">
        <f t="shared" si="0"/>
        <v>56.45</v>
      </c>
      <c r="D22" s="23">
        <f t="shared" si="1"/>
        <v>6.2499999999999258E-2</v>
      </c>
      <c r="E22" s="24">
        <f t="shared" si="2"/>
        <v>1.0455639933320986</v>
      </c>
      <c r="F22" s="14">
        <v>556.5</v>
      </c>
      <c r="G22" s="14">
        <v>72.13</v>
      </c>
      <c r="H22" s="32">
        <f t="shared" si="3"/>
        <v>75.13</v>
      </c>
      <c r="I22" s="23">
        <f t="shared" si="4"/>
        <v>0.26764705882353018</v>
      </c>
      <c r="J22" s="24">
        <f t="shared" si="5"/>
        <v>1.3915539914799036</v>
      </c>
      <c r="L22" s="55" t="s">
        <v>50</v>
      </c>
      <c r="M22" s="55" t="s">
        <v>51</v>
      </c>
      <c r="N22" s="54"/>
    </row>
    <row r="23" spans="1:14" x14ac:dyDescent="0.25">
      <c r="A23" s="14">
        <v>82.9</v>
      </c>
      <c r="B23" s="14">
        <v>53.6</v>
      </c>
      <c r="C23" s="32">
        <f t="shared" si="0"/>
        <v>56.6</v>
      </c>
      <c r="D23" s="23">
        <f t="shared" si="1"/>
        <v>0.15833333333333199</v>
      </c>
      <c r="E23" s="24">
        <f t="shared" si="2"/>
        <v>1.0483422856084459</v>
      </c>
      <c r="F23" s="14">
        <v>553.1</v>
      </c>
      <c r="G23" s="14">
        <v>71.22</v>
      </c>
      <c r="H23" s="32">
        <f t="shared" si="3"/>
        <v>74.22</v>
      </c>
      <c r="I23" s="23">
        <f t="shared" si="4"/>
        <v>0.38064516129031739</v>
      </c>
      <c r="J23" s="24">
        <f t="shared" si="5"/>
        <v>1.3746990183367289</v>
      </c>
      <c r="L23" s="56">
        <v>585.1</v>
      </c>
      <c r="M23" s="56">
        <v>583.9</v>
      </c>
      <c r="N23" s="57"/>
    </row>
    <row r="24" spans="1:14" x14ac:dyDescent="0.25">
      <c r="A24" s="14">
        <v>85.3</v>
      </c>
      <c r="B24" s="14">
        <v>53.98</v>
      </c>
      <c r="C24" s="32">
        <f t="shared" si="0"/>
        <v>56.98</v>
      </c>
      <c r="D24" s="23">
        <f t="shared" si="1"/>
        <v>-3.4615384615383084E-2</v>
      </c>
      <c r="E24" s="24">
        <f t="shared" si="2"/>
        <v>1.0553806260418594</v>
      </c>
      <c r="F24" s="14">
        <v>550</v>
      </c>
      <c r="G24" s="14">
        <v>70.040000000000006</v>
      </c>
      <c r="H24" s="32">
        <f t="shared" si="3"/>
        <v>73.040000000000006</v>
      </c>
      <c r="I24" s="23">
        <f t="shared" si="4"/>
        <v>6.296296296296254E-2</v>
      </c>
      <c r="J24" s="24">
        <f t="shared" si="5"/>
        <v>1.352843119096129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87.9</v>
      </c>
      <c r="B25" s="14">
        <v>53.89</v>
      </c>
      <c r="C25" s="32">
        <f t="shared" si="0"/>
        <v>56.89</v>
      </c>
      <c r="D25" s="23">
        <f t="shared" si="1"/>
        <v>0.25833333333333319</v>
      </c>
      <c r="E25" s="24">
        <f t="shared" si="2"/>
        <v>1.0537136506760512</v>
      </c>
      <c r="F25" s="14">
        <v>547.29999999999995</v>
      </c>
      <c r="G25" s="14">
        <v>69.87</v>
      </c>
      <c r="H25" s="32">
        <f t="shared" si="3"/>
        <v>72.87</v>
      </c>
      <c r="I25" s="23">
        <f t="shared" si="4"/>
        <v>0.31290322580646041</v>
      </c>
      <c r="J25" s="24">
        <f t="shared" si="5"/>
        <v>1.3496943878496017</v>
      </c>
      <c r="L25" s="58" t="s">
        <v>57</v>
      </c>
      <c r="M25" s="58" t="s">
        <v>57</v>
      </c>
      <c r="N25" s="58">
        <f>100*((H200-C8)/C8)</f>
        <v>-7.5633315108438097</v>
      </c>
    </row>
    <row r="26" spans="1:14" x14ac:dyDescent="0.25">
      <c r="A26" s="14">
        <v>90.3</v>
      </c>
      <c r="B26" s="14">
        <v>54.51</v>
      </c>
      <c r="C26" s="32">
        <f t="shared" si="0"/>
        <v>57.51</v>
      </c>
      <c r="D26" s="23">
        <f t="shared" si="1"/>
        <v>4.3478260869565889E-2</v>
      </c>
      <c r="E26" s="24">
        <f t="shared" si="2"/>
        <v>1.0651972587516205</v>
      </c>
      <c r="F26" s="14">
        <v>544.20000000000005</v>
      </c>
      <c r="G26" s="14">
        <v>68.900000000000006</v>
      </c>
      <c r="H26" s="32">
        <f t="shared" si="3"/>
        <v>71.900000000000006</v>
      </c>
      <c r="I26" s="23">
        <f t="shared" si="4"/>
        <v>0.12121212121212042</v>
      </c>
      <c r="J26" s="24">
        <f t="shared" si="5"/>
        <v>1.3317280977958881</v>
      </c>
      <c r="L26" s="55" t="s">
        <v>55</v>
      </c>
      <c r="M26" s="55" t="s">
        <v>56</v>
      </c>
    </row>
    <row r="27" spans="1:14" x14ac:dyDescent="0.25">
      <c r="A27" s="14">
        <v>92.6</v>
      </c>
      <c r="B27" s="14">
        <v>54.61</v>
      </c>
      <c r="C27" s="32">
        <f t="shared" si="0"/>
        <v>57.61</v>
      </c>
      <c r="D27" s="23">
        <f t="shared" si="1"/>
        <v>-9.5833333333331799E-2</v>
      </c>
      <c r="E27" s="24">
        <f t="shared" si="2"/>
        <v>1.067049453602519</v>
      </c>
      <c r="F27" s="14">
        <v>540.9</v>
      </c>
      <c r="G27" s="14">
        <v>68.5</v>
      </c>
      <c r="H27" s="32">
        <f t="shared" si="3"/>
        <v>71.5</v>
      </c>
      <c r="I27" s="23">
        <f t="shared" si="4"/>
        <v>3.235294117647064E-2</v>
      </c>
      <c r="J27" s="24">
        <f t="shared" si="5"/>
        <v>1.3243193183922948</v>
      </c>
      <c r="L27" s="59"/>
      <c r="M27" s="59"/>
    </row>
    <row r="28" spans="1:14" x14ac:dyDescent="0.25">
      <c r="A28" s="14">
        <v>95</v>
      </c>
      <c r="B28" s="14">
        <v>54.38</v>
      </c>
      <c r="C28" s="32">
        <f t="shared" si="0"/>
        <v>57.38</v>
      </c>
      <c r="D28" s="23">
        <f t="shared" si="1"/>
        <v>-0.10000000000000059</v>
      </c>
      <c r="E28" s="24">
        <f t="shared" si="2"/>
        <v>1.062789405445453</v>
      </c>
      <c r="F28" s="14">
        <v>537.5</v>
      </c>
      <c r="G28" s="14">
        <v>68.39</v>
      </c>
      <c r="H28" s="32">
        <f t="shared" si="3"/>
        <v>71.39</v>
      </c>
      <c r="I28" s="23">
        <f t="shared" si="4"/>
        <v>9.9999999999999215E-2</v>
      </c>
      <c r="J28" s="24">
        <f t="shared" si="5"/>
        <v>1.3222819040563067</v>
      </c>
    </row>
    <row r="29" spans="1:14" x14ac:dyDescent="0.25">
      <c r="A29" s="14">
        <v>97.4</v>
      </c>
      <c r="B29" s="14">
        <v>54.14</v>
      </c>
      <c r="C29" s="32">
        <f t="shared" si="0"/>
        <v>57.14</v>
      </c>
      <c r="D29" s="23">
        <f t="shared" si="1"/>
        <v>0.32173913043478386</v>
      </c>
      <c r="E29" s="24">
        <f t="shared" si="2"/>
        <v>1.0583441378032969</v>
      </c>
      <c r="F29" s="14">
        <v>533.9</v>
      </c>
      <c r="G29" s="14">
        <v>68.03</v>
      </c>
      <c r="H29" s="32">
        <f t="shared" si="3"/>
        <v>71.03</v>
      </c>
      <c r="I29" s="23">
        <f t="shared" si="4"/>
        <v>0.19705882352941359</v>
      </c>
      <c r="J29" s="24">
        <f t="shared" si="5"/>
        <v>1.3156140025930727</v>
      </c>
    </row>
    <row r="30" spans="1:14" x14ac:dyDescent="0.25">
      <c r="A30" s="14">
        <v>99.7</v>
      </c>
      <c r="B30" s="14">
        <v>54.88</v>
      </c>
      <c r="C30" s="32">
        <f t="shared" si="0"/>
        <v>57.88</v>
      </c>
      <c r="D30" s="23">
        <f t="shared" si="1"/>
        <v>7.500000000000015E-2</v>
      </c>
      <c r="E30" s="24">
        <f t="shared" si="2"/>
        <v>1.0720503796999445</v>
      </c>
      <c r="F30" s="14">
        <v>530.5</v>
      </c>
      <c r="G30" s="14">
        <v>67.36</v>
      </c>
      <c r="H30" s="32">
        <f t="shared" si="3"/>
        <v>70.36</v>
      </c>
      <c r="I30" s="23">
        <f t="shared" si="4"/>
        <v>1.6666666666665719E-2</v>
      </c>
      <c r="J30" s="24">
        <f t="shared" si="5"/>
        <v>1.3032042970920541</v>
      </c>
    </row>
    <row r="31" spans="1:14" x14ac:dyDescent="0.25">
      <c r="A31" s="14">
        <v>102.1</v>
      </c>
      <c r="B31" s="14">
        <v>55.06</v>
      </c>
      <c r="C31" s="32">
        <f t="shared" si="0"/>
        <v>58.06</v>
      </c>
      <c r="D31" s="23">
        <f t="shared" si="1"/>
        <v>6.6666666666666485E-2</v>
      </c>
      <c r="E31" s="24">
        <f t="shared" si="2"/>
        <v>1.0753843304315613</v>
      </c>
      <c r="F31" s="14">
        <v>527.5</v>
      </c>
      <c r="G31" s="14">
        <v>67.31</v>
      </c>
      <c r="H31" s="32">
        <f t="shared" si="3"/>
        <v>70.31</v>
      </c>
      <c r="I31" s="23">
        <f t="shared" si="4"/>
        <v>7.5757575757576801E-2</v>
      </c>
      <c r="J31" s="24">
        <f t="shared" si="5"/>
        <v>1.3022781996666049</v>
      </c>
    </row>
    <row r="32" spans="1:14" x14ac:dyDescent="0.25">
      <c r="A32" s="14">
        <v>104.8</v>
      </c>
      <c r="B32" s="14">
        <v>55.24</v>
      </c>
      <c r="C32" s="32">
        <f t="shared" si="0"/>
        <v>58.24</v>
      </c>
      <c r="D32" s="23">
        <f t="shared" si="1"/>
        <v>0.29999999999999938</v>
      </c>
      <c r="E32" s="24">
        <f t="shared" si="2"/>
        <v>1.0787182811631784</v>
      </c>
      <c r="F32" s="14">
        <v>524.20000000000005</v>
      </c>
      <c r="G32" s="14">
        <v>67.06</v>
      </c>
      <c r="H32" s="32">
        <f t="shared" si="3"/>
        <v>70.06</v>
      </c>
      <c r="I32" s="23">
        <f t="shared" si="4"/>
        <v>0.33225806451612694</v>
      </c>
      <c r="J32" s="24">
        <f t="shared" si="5"/>
        <v>1.2976477125393591</v>
      </c>
    </row>
    <row r="33" spans="1:10" x14ac:dyDescent="0.25">
      <c r="A33" s="14">
        <v>107.1</v>
      </c>
      <c r="B33" s="14">
        <v>55.93</v>
      </c>
      <c r="C33" s="32">
        <f t="shared" si="0"/>
        <v>58.93</v>
      </c>
      <c r="D33" s="23">
        <f t="shared" si="1"/>
        <v>7.4074074074075055E-2</v>
      </c>
      <c r="E33" s="24">
        <f t="shared" si="2"/>
        <v>1.0914984256343767</v>
      </c>
      <c r="F33" s="14">
        <v>521.1</v>
      </c>
      <c r="G33" s="14">
        <v>66.03</v>
      </c>
      <c r="H33" s="32">
        <f t="shared" si="3"/>
        <v>69.03</v>
      </c>
      <c r="I33" s="23">
        <f t="shared" si="4"/>
        <v>-1.6666666666665719E-2</v>
      </c>
      <c r="J33" s="24">
        <f t="shared" si="5"/>
        <v>1.2785701055751064</v>
      </c>
    </row>
    <row r="34" spans="1:10" x14ac:dyDescent="0.25">
      <c r="A34" s="14">
        <v>109.8</v>
      </c>
      <c r="B34" s="14">
        <v>56.13</v>
      </c>
      <c r="C34" s="32">
        <f t="shared" si="0"/>
        <v>59.13</v>
      </c>
      <c r="D34" s="23">
        <f t="shared" si="1"/>
        <v>-1.0344827586207268E-2</v>
      </c>
      <c r="E34" s="24">
        <f t="shared" si="2"/>
        <v>1.0952028153361735</v>
      </c>
      <c r="F34" s="14">
        <v>518.1</v>
      </c>
      <c r="G34" s="14">
        <v>66.08</v>
      </c>
      <c r="H34" s="32">
        <f t="shared" si="3"/>
        <v>69.08</v>
      </c>
      <c r="I34" s="23">
        <f t="shared" si="4"/>
        <v>-9.0909090909092483E-3</v>
      </c>
      <c r="J34" s="24">
        <f t="shared" si="5"/>
        <v>1.2794962030005557</v>
      </c>
    </row>
    <row r="35" spans="1:10" x14ac:dyDescent="0.25">
      <c r="A35" s="14">
        <v>112.7</v>
      </c>
      <c r="B35" s="14">
        <v>56.1</v>
      </c>
      <c r="C35" s="32">
        <f t="shared" si="0"/>
        <v>59.1</v>
      </c>
      <c r="D35" s="23">
        <f t="shared" si="1"/>
        <v>6.1538461538460362E-2</v>
      </c>
      <c r="E35" s="24">
        <f t="shared" si="2"/>
        <v>1.0946471568809037</v>
      </c>
      <c r="F35" s="14">
        <v>514.79999999999995</v>
      </c>
      <c r="G35" s="14">
        <v>66.11</v>
      </c>
      <c r="H35" s="32">
        <f t="shared" si="3"/>
        <v>69.11</v>
      </c>
      <c r="I35" s="23">
        <f t="shared" si="4"/>
        <v>-3.6363636363638242E-2</v>
      </c>
      <c r="J35" s="24">
        <f t="shared" si="5"/>
        <v>1.2800518614558252</v>
      </c>
    </row>
    <row r="36" spans="1:10" x14ac:dyDescent="0.25">
      <c r="A36" s="14">
        <v>115.3</v>
      </c>
      <c r="B36" s="14">
        <v>56.26</v>
      </c>
      <c r="C36" s="32">
        <f t="shared" si="0"/>
        <v>59.26</v>
      </c>
      <c r="D36" s="23">
        <f t="shared" si="1"/>
        <v>7.0370370370372082E-2</v>
      </c>
      <c r="E36" s="24">
        <f t="shared" si="2"/>
        <v>1.097610668642341</v>
      </c>
      <c r="F36" s="14">
        <v>511.5</v>
      </c>
      <c r="G36" s="14">
        <v>66.23</v>
      </c>
      <c r="H36" s="32">
        <f t="shared" si="3"/>
        <v>69.23</v>
      </c>
      <c r="I36" s="23">
        <f t="shared" si="4"/>
        <v>0.26486486486486677</v>
      </c>
      <c r="J36" s="24">
        <f t="shared" si="5"/>
        <v>1.2822744952769032</v>
      </c>
    </row>
    <row r="37" spans="1:10" x14ac:dyDescent="0.25">
      <c r="A37" s="14">
        <v>118</v>
      </c>
      <c r="B37" s="14">
        <v>56.45</v>
      </c>
      <c r="C37" s="32">
        <f t="shared" si="0"/>
        <v>59.45</v>
      </c>
      <c r="D37" s="23">
        <f t="shared" si="1"/>
        <v>5.7692307692307272E-2</v>
      </c>
      <c r="E37" s="24">
        <f t="shared" si="2"/>
        <v>1.101129838859048</v>
      </c>
      <c r="F37" s="14">
        <v>507.8</v>
      </c>
      <c r="G37" s="14">
        <v>65.25</v>
      </c>
      <c r="H37" s="32">
        <f t="shared" si="3"/>
        <v>68.25</v>
      </c>
      <c r="I37" s="23">
        <f t="shared" si="4"/>
        <v>3.0303030303045703E-3</v>
      </c>
      <c r="J37" s="24">
        <f t="shared" si="5"/>
        <v>1.2641229857380996</v>
      </c>
    </row>
    <row r="38" spans="1:10" x14ac:dyDescent="0.25">
      <c r="A38" s="14">
        <v>120.6</v>
      </c>
      <c r="B38" s="14">
        <v>56.6</v>
      </c>
      <c r="C38" s="32">
        <f t="shared" si="0"/>
        <v>59.6</v>
      </c>
      <c r="D38" s="23">
        <f t="shared" si="1"/>
        <v>3.9999999999999147E-2</v>
      </c>
      <c r="E38" s="24">
        <f t="shared" si="2"/>
        <v>1.1039081311353953</v>
      </c>
      <c r="F38" s="14">
        <v>504.5</v>
      </c>
      <c r="G38" s="14">
        <v>65.239999999999995</v>
      </c>
      <c r="H38" s="32">
        <f t="shared" si="3"/>
        <v>68.239999999999995</v>
      </c>
      <c r="I38" s="23">
        <f t="shared" si="4"/>
        <v>0.23611111111110805</v>
      </c>
      <c r="J38" s="24">
        <f t="shared" si="5"/>
        <v>1.2639377662530096</v>
      </c>
    </row>
    <row r="39" spans="1:10" x14ac:dyDescent="0.25">
      <c r="A39" s="14">
        <v>123.6</v>
      </c>
      <c r="B39" s="14">
        <v>56.72</v>
      </c>
      <c r="C39" s="32">
        <f t="shared" si="0"/>
        <v>59.72</v>
      </c>
      <c r="D39" s="23">
        <f t="shared" si="1"/>
        <v>3.8461538461530683E-3</v>
      </c>
      <c r="E39" s="24">
        <f t="shared" si="2"/>
        <v>1.1061307649564733</v>
      </c>
      <c r="F39" s="14">
        <v>500.9</v>
      </c>
      <c r="G39" s="14">
        <v>64.39</v>
      </c>
      <c r="H39" s="32">
        <f t="shared" si="3"/>
        <v>67.39</v>
      </c>
      <c r="I39" s="23">
        <f t="shared" si="4"/>
        <v>9.0909090909095606E-3</v>
      </c>
      <c r="J39" s="24">
        <f t="shared" si="5"/>
        <v>1.2481941100203742</v>
      </c>
    </row>
    <row r="40" spans="1:10" x14ac:dyDescent="0.25">
      <c r="A40" s="14">
        <v>126.2</v>
      </c>
      <c r="B40" s="14">
        <v>56.73</v>
      </c>
      <c r="C40" s="32">
        <f t="shared" si="0"/>
        <v>59.73</v>
      </c>
      <c r="D40" s="23">
        <f t="shared" si="1"/>
        <v>0.12962962962963001</v>
      </c>
      <c r="E40" s="24">
        <f t="shared" si="2"/>
        <v>1.1063159844415631</v>
      </c>
      <c r="F40" s="14">
        <v>497.6</v>
      </c>
      <c r="G40" s="14">
        <v>64.36</v>
      </c>
      <c r="H40" s="32">
        <f t="shared" si="3"/>
        <v>67.36</v>
      </c>
      <c r="I40" s="23">
        <f t="shared" si="4"/>
        <v>0.13055555555555443</v>
      </c>
      <c r="J40" s="24">
        <f t="shared" si="5"/>
        <v>1.2476384515651047</v>
      </c>
    </row>
    <row r="41" spans="1:10" x14ac:dyDescent="0.25">
      <c r="A41" s="14">
        <v>128.9</v>
      </c>
      <c r="B41" s="14">
        <v>57.08</v>
      </c>
      <c r="C41" s="32">
        <f t="shared" si="0"/>
        <v>60.08</v>
      </c>
      <c r="D41" s="23">
        <f t="shared" si="1"/>
        <v>4.6153846153848002E-2</v>
      </c>
      <c r="E41" s="24">
        <f t="shared" si="2"/>
        <v>1.1127986664197074</v>
      </c>
      <c r="F41" s="14">
        <v>494</v>
      </c>
      <c r="G41" s="14">
        <v>63.89</v>
      </c>
      <c r="H41" s="32">
        <f t="shared" si="3"/>
        <v>66.89</v>
      </c>
      <c r="I41" s="23">
        <f t="shared" si="4"/>
        <v>0.18611111111111042</v>
      </c>
      <c r="J41" s="24">
        <f t="shared" si="5"/>
        <v>1.2389331357658826</v>
      </c>
    </row>
    <row r="42" spans="1:10" x14ac:dyDescent="0.25">
      <c r="A42" s="14">
        <v>131.5</v>
      </c>
      <c r="B42" s="14">
        <v>57.2</v>
      </c>
      <c r="C42" s="32">
        <f t="shared" si="0"/>
        <v>60.2</v>
      </c>
      <c r="D42" s="23">
        <f t="shared" si="1"/>
        <v>0.2481481481481472</v>
      </c>
      <c r="E42" s="24">
        <f t="shared" si="2"/>
        <v>1.1150213002407854</v>
      </c>
      <c r="F42" s="14">
        <v>490.4</v>
      </c>
      <c r="G42" s="14">
        <v>63.22</v>
      </c>
      <c r="H42" s="32">
        <f t="shared" si="3"/>
        <v>66.22</v>
      </c>
      <c r="I42" s="23">
        <f t="shared" si="4"/>
        <v>-1.3888888888890205E-2</v>
      </c>
      <c r="J42" s="24">
        <f t="shared" si="5"/>
        <v>1.2265234302648638</v>
      </c>
    </row>
    <row r="43" spans="1:10" x14ac:dyDescent="0.25">
      <c r="A43" s="14">
        <v>134.19999999999999</v>
      </c>
      <c r="B43" s="14">
        <v>57.87</v>
      </c>
      <c r="C43" s="32">
        <f t="shared" si="0"/>
        <v>60.87</v>
      </c>
      <c r="D43" s="23">
        <f t="shared" si="1"/>
        <v>-0.17407407407407255</v>
      </c>
      <c r="E43" s="24">
        <f t="shared" si="2"/>
        <v>1.127431005741804</v>
      </c>
      <c r="F43" s="14">
        <v>486.8</v>
      </c>
      <c r="G43" s="14">
        <v>63.27</v>
      </c>
      <c r="H43" s="32">
        <f t="shared" si="3"/>
        <v>66.27000000000001</v>
      </c>
      <c r="I43" s="23">
        <f t="shared" si="4"/>
        <v>0.1555555555555552</v>
      </c>
      <c r="J43" s="24">
        <f t="shared" si="5"/>
        <v>1.2274495276903132</v>
      </c>
    </row>
    <row r="44" spans="1:10" x14ac:dyDescent="0.25">
      <c r="A44" s="14">
        <v>136.9</v>
      </c>
      <c r="B44" s="14">
        <v>57.4</v>
      </c>
      <c r="C44" s="32">
        <f t="shared" si="0"/>
        <v>60.4</v>
      </c>
      <c r="D44" s="23">
        <f t="shared" si="1"/>
        <v>0.13846153846153855</v>
      </c>
      <c r="E44" s="24">
        <f t="shared" si="2"/>
        <v>1.1187256899425819</v>
      </c>
      <c r="F44" s="14">
        <v>483.2</v>
      </c>
      <c r="G44" s="14">
        <v>62.71</v>
      </c>
      <c r="H44" s="32">
        <f t="shared" si="3"/>
        <v>65.710000000000008</v>
      </c>
      <c r="I44" s="23">
        <f t="shared" si="4"/>
        <v>0.28285714285714342</v>
      </c>
      <c r="J44" s="24">
        <f t="shared" si="5"/>
        <v>1.2170772365252827</v>
      </c>
    </row>
    <row r="45" spans="1:10" x14ac:dyDescent="0.25">
      <c r="A45" s="14">
        <v>139.5</v>
      </c>
      <c r="B45" s="14">
        <v>57.76</v>
      </c>
      <c r="C45" s="32">
        <f t="shared" si="0"/>
        <v>60.76</v>
      </c>
      <c r="D45" s="23">
        <f t="shared" si="1"/>
        <v>3.3333333333335505E-2</v>
      </c>
      <c r="E45" s="24">
        <f t="shared" si="2"/>
        <v>1.1253935914058157</v>
      </c>
      <c r="F45" s="14">
        <v>479.7</v>
      </c>
      <c r="G45" s="14">
        <v>61.72</v>
      </c>
      <c r="H45" s="32">
        <f t="shared" si="3"/>
        <v>64.72</v>
      </c>
      <c r="I45" s="23">
        <f t="shared" si="4"/>
        <v>-3.5897435897436256E-2</v>
      </c>
      <c r="J45" s="24">
        <f t="shared" si="5"/>
        <v>1.1987405075013891</v>
      </c>
    </row>
    <row r="46" spans="1:10" x14ac:dyDescent="0.25">
      <c r="A46" s="14">
        <v>141.9</v>
      </c>
      <c r="B46" s="14">
        <v>57.84</v>
      </c>
      <c r="C46" s="32">
        <f t="shared" si="0"/>
        <v>60.84</v>
      </c>
      <c r="D46" s="23">
        <f t="shared" si="1"/>
        <v>-5.1851851851852281E-2</v>
      </c>
      <c r="E46" s="24">
        <f t="shared" si="2"/>
        <v>1.1268753472865345</v>
      </c>
      <c r="F46" s="14">
        <v>475.8</v>
      </c>
      <c r="G46" s="14">
        <v>61.86</v>
      </c>
      <c r="H46" s="32">
        <f t="shared" si="3"/>
        <v>64.86</v>
      </c>
      <c r="I46" s="23">
        <f t="shared" si="4"/>
        <v>6.3888888888887621E-2</v>
      </c>
      <c r="J46" s="24">
        <f t="shared" si="5"/>
        <v>1.2013335802926468</v>
      </c>
    </row>
    <row r="47" spans="1:10" x14ac:dyDescent="0.25">
      <c r="A47" s="14">
        <v>144.6</v>
      </c>
      <c r="B47" s="14">
        <v>57.7</v>
      </c>
      <c r="C47" s="32">
        <f t="shared" si="0"/>
        <v>60.7</v>
      </c>
      <c r="D47" s="23">
        <f t="shared" si="1"/>
        <v>0.18888888888888697</v>
      </c>
      <c r="E47" s="24">
        <f t="shared" si="2"/>
        <v>1.124282274495277</v>
      </c>
      <c r="F47" s="14">
        <v>472.2</v>
      </c>
      <c r="G47" s="14">
        <v>61.63</v>
      </c>
      <c r="H47" s="32">
        <f t="shared" si="3"/>
        <v>64.63</v>
      </c>
      <c r="I47" s="23">
        <f t="shared" si="4"/>
        <v>9.3939393939394308E-2</v>
      </c>
      <c r="J47" s="24">
        <f t="shared" si="5"/>
        <v>1.1970735321355805</v>
      </c>
    </row>
    <row r="48" spans="1:10" x14ac:dyDescent="0.25">
      <c r="A48" s="14">
        <v>147.30000000000001</v>
      </c>
      <c r="B48" s="14">
        <v>58.21</v>
      </c>
      <c r="C48" s="32">
        <f t="shared" si="0"/>
        <v>61.21</v>
      </c>
      <c r="D48" s="23">
        <f t="shared" si="1"/>
        <v>0.13750000000000059</v>
      </c>
      <c r="E48" s="24">
        <f t="shared" si="2"/>
        <v>1.1337284682348583</v>
      </c>
      <c r="F48" s="14">
        <v>468.9</v>
      </c>
      <c r="G48" s="14">
        <v>61.32</v>
      </c>
      <c r="H48" s="32">
        <f t="shared" si="3"/>
        <v>64.319999999999993</v>
      </c>
      <c r="I48" s="23">
        <f t="shared" si="4"/>
        <v>0.11142857142857159</v>
      </c>
      <c r="J48" s="24">
        <f t="shared" si="5"/>
        <v>1.1913317280977958</v>
      </c>
    </row>
    <row r="49" spans="1:10" x14ac:dyDescent="0.25">
      <c r="A49" s="14">
        <v>149.69999999999999</v>
      </c>
      <c r="B49" s="14">
        <v>58.54</v>
      </c>
      <c r="C49" s="32">
        <f t="shared" si="0"/>
        <v>61.54</v>
      </c>
      <c r="D49" s="23">
        <f t="shared" si="1"/>
        <v>-7.407407407407203E-2</v>
      </c>
      <c r="E49" s="24">
        <f t="shared" si="2"/>
        <v>1.1398407112428226</v>
      </c>
      <c r="F49" s="14">
        <v>465.4</v>
      </c>
      <c r="G49" s="14">
        <v>60.93</v>
      </c>
      <c r="H49" s="32">
        <f t="shared" si="3"/>
        <v>63.93</v>
      </c>
      <c r="I49" s="23">
        <f t="shared" si="4"/>
        <v>-1.111111111111098E-2</v>
      </c>
      <c r="J49" s="24">
        <f t="shared" si="5"/>
        <v>1.1841081681792924</v>
      </c>
    </row>
    <row r="50" spans="1:10" x14ac:dyDescent="0.25">
      <c r="A50" s="14">
        <v>152.4</v>
      </c>
      <c r="B50" s="14">
        <v>58.34</v>
      </c>
      <c r="C50" s="32">
        <f t="shared" si="0"/>
        <v>61.34</v>
      </c>
      <c r="D50" s="23">
        <f t="shared" si="1"/>
        <v>0.10370370370370192</v>
      </c>
      <c r="E50" s="24">
        <f t="shared" si="2"/>
        <v>1.1361363215410261</v>
      </c>
      <c r="F50" s="14">
        <v>461.8</v>
      </c>
      <c r="G50" s="14">
        <v>60.97</v>
      </c>
      <c r="H50" s="32">
        <f t="shared" si="3"/>
        <v>63.97</v>
      </c>
      <c r="I50" s="23">
        <f t="shared" si="4"/>
        <v>0.14444444444444243</v>
      </c>
      <c r="J50" s="24">
        <f t="shared" si="5"/>
        <v>1.1848490461196517</v>
      </c>
    </row>
    <row r="51" spans="1:10" x14ac:dyDescent="0.25">
      <c r="A51" s="14">
        <v>155.1</v>
      </c>
      <c r="B51" s="14">
        <v>58.62</v>
      </c>
      <c r="C51" s="32">
        <f t="shared" si="0"/>
        <v>61.62</v>
      </c>
      <c r="D51" s="23">
        <f t="shared" si="1"/>
        <v>5.3846153846154182E-2</v>
      </c>
      <c r="E51" s="24">
        <f t="shared" si="2"/>
        <v>1.1413224671235414</v>
      </c>
      <c r="F51" s="14">
        <v>458.2</v>
      </c>
      <c r="G51" s="14">
        <v>60.45</v>
      </c>
      <c r="H51" s="32">
        <f t="shared" si="3"/>
        <v>63.45</v>
      </c>
      <c r="I51" s="23">
        <f t="shared" si="4"/>
        <v>0.10312500000000205</v>
      </c>
      <c r="J51" s="24">
        <f t="shared" si="5"/>
        <v>1.1752176328949806</v>
      </c>
    </row>
    <row r="52" spans="1:10" x14ac:dyDescent="0.25">
      <c r="A52" s="14">
        <v>157.69999999999999</v>
      </c>
      <c r="B52" s="14">
        <v>58.76</v>
      </c>
      <c r="C52" s="32">
        <f t="shared" si="0"/>
        <v>61.76</v>
      </c>
      <c r="D52" s="23">
        <f t="shared" si="1"/>
        <v>-3.3333333333331758E-2</v>
      </c>
      <c r="E52" s="24">
        <f t="shared" si="2"/>
        <v>1.1439155399147989</v>
      </c>
      <c r="F52" s="14">
        <v>455</v>
      </c>
      <c r="G52" s="14">
        <v>60.12</v>
      </c>
      <c r="H52" s="32">
        <f t="shared" si="3"/>
        <v>63.12</v>
      </c>
      <c r="I52" s="23">
        <f t="shared" si="4"/>
        <v>5.8333333333333202E-2</v>
      </c>
      <c r="J52" s="24">
        <f t="shared" si="5"/>
        <v>1.1691053898870161</v>
      </c>
    </row>
    <row r="53" spans="1:10" x14ac:dyDescent="0.25">
      <c r="A53" s="14">
        <v>160.4</v>
      </c>
      <c r="B53" s="14">
        <v>58.67</v>
      </c>
      <c r="C53" s="32">
        <f t="shared" si="0"/>
        <v>61.67</v>
      </c>
      <c r="D53" s="23">
        <f t="shared" si="1"/>
        <v>0.1296296296296307</v>
      </c>
      <c r="E53" s="24">
        <f t="shared" si="2"/>
        <v>1.1422485645489906</v>
      </c>
      <c r="F53" s="14">
        <v>451.4</v>
      </c>
      <c r="G53" s="14">
        <v>59.91</v>
      </c>
      <c r="H53" s="32">
        <f t="shared" si="3"/>
        <v>62.91</v>
      </c>
      <c r="I53" s="23">
        <f t="shared" si="4"/>
        <v>-3.6842105263158488E-2</v>
      </c>
      <c r="J53" s="24">
        <f t="shared" si="5"/>
        <v>1.1652157807001295</v>
      </c>
    </row>
    <row r="54" spans="1:10" x14ac:dyDescent="0.25">
      <c r="A54" s="14">
        <v>163.1</v>
      </c>
      <c r="B54" s="14">
        <v>59.02</v>
      </c>
      <c r="C54" s="32">
        <f t="shared" si="0"/>
        <v>62.02</v>
      </c>
      <c r="D54" s="23">
        <f t="shared" si="1"/>
        <v>4.666666666666449E-2</v>
      </c>
      <c r="E54" s="24">
        <f t="shared" si="2"/>
        <v>1.1487312465271347</v>
      </c>
      <c r="F54" s="14">
        <v>447.6</v>
      </c>
      <c r="G54" s="14">
        <v>60.05</v>
      </c>
      <c r="H54" s="32">
        <f t="shared" si="3"/>
        <v>63.05</v>
      </c>
      <c r="I54" s="23">
        <f t="shared" si="4"/>
        <v>5.7894736842104791E-2</v>
      </c>
      <c r="J54" s="24">
        <f t="shared" si="5"/>
        <v>1.1678088534913873</v>
      </c>
    </row>
    <row r="55" spans="1:10" x14ac:dyDescent="0.25">
      <c r="A55" s="14">
        <v>166.1</v>
      </c>
      <c r="B55" s="14">
        <v>59.16</v>
      </c>
      <c r="C55" s="32">
        <f t="shared" si="0"/>
        <v>62.16</v>
      </c>
      <c r="D55" s="23">
        <f t="shared" si="1"/>
        <v>-7.4074074074058872E-3</v>
      </c>
      <c r="E55" s="24">
        <f t="shared" si="2"/>
        <v>1.1513243193183922</v>
      </c>
      <c r="F55" s="14">
        <v>443.8</v>
      </c>
      <c r="G55" s="14">
        <v>59.83</v>
      </c>
      <c r="H55" s="32">
        <f t="shared" si="3"/>
        <v>62.83</v>
      </c>
      <c r="I55" s="23">
        <f t="shared" si="4"/>
        <v>0.17179487179487074</v>
      </c>
      <c r="J55" s="24">
        <f t="shared" si="5"/>
        <v>1.163734024819411</v>
      </c>
    </row>
    <row r="56" spans="1:10" x14ac:dyDescent="0.25">
      <c r="A56" s="14">
        <v>168.8</v>
      </c>
      <c r="B56" s="14">
        <v>59.14</v>
      </c>
      <c r="C56" s="32">
        <f t="shared" si="0"/>
        <v>62.14</v>
      </c>
      <c r="D56" s="23">
        <f t="shared" si="1"/>
        <v>0.12222222222222211</v>
      </c>
      <c r="E56" s="24">
        <f t="shared" si="2"/>
        <v>1.1509538803482127</v>
      </c>
      <c r="F56" s="14">
        <v>439.9</v>
      </c>
      <c r="G56" s="14">
        <v>59.16</v>
      </c>
      <c r="H56" s="32">
        <f t="shared" si="3"/>
        <v>62.16</v>
      </c>
      <c r="I56" s="23">
        <f t="shared" si="4"/>
        <v>1.7142857142855763E-2</v>
      </c>
      <c r="J56" s="24">
        <f t="shared" si="5"/>
        <v>1.1513243193183922</v>
      </c>
    </row>
    <row r="57" spans="1:10" x14ac:dyDescent="0.25">
      <c r="A57" s="14">
        <v>171.5</v>
      </c>
      <c r="B57" s="14">
        <v>59.47</v>
      </c>
      <c r="C57" s="32">
        <f t="shared" si="0"/>
        <v>62.47</v>
      </c>
      <c r="D57" s="23">
        <f t="shared" si="1"/>
        <v>1.0344827586207268E-2</v>
      </c>
      <c r="E57" s="24">
        <f t="shared" si="2"/>
        <v>1.157066123356177</v>
      </c>
      <c r="F57" s="14">
        <v>436.4</v>
      </c>
      <c r="G57" s="14">
        <v>59.1</v>
      </c>
      <c r="H57" s="32">
        <f t="shared" si="3"/>
        <v>62.1</v>
      </c>
      <c r="I57" s="23">
        <f t="shared" si="4"/>
        <v>0.34062500000000229</v>
      </c>
      <c r="J57" s="24">
        <f t="shared" si="5"/>
        <v>1.1502130024078532</v>
      </c>
    </row>
    <row r="58" spans="1:10" x14ac:dyDescent="0.25">
      <c r="A58" s="14">
        <v>174.4</v>
      </c>
      <c r="B58" s="14">
        <v>59.5</v>
      </c>
      <c r="C58" s="32">
        <f t="shared" si="0"/>
        <v>62.5</v>
      </c>
      <c r="D58" s="23">
        <f t="shared" si="1"/>
        <v>0.1296296296296307</v>
      </c>
      <c r="E58" s="24">
        <f t="shared" si="2"/>
        <v>1.1576217818114465</v>
      </c>
      <c r="F58" s="14">
        <v>433.2</v>
      </c>
      <c r="G58" s="14">
        <v>58.01</v>
      </c>
      <c r="H58" s="32">
        <f t="shared" si="3"/>
        <v>61.01</v>
      </c>
      <c r="I58" s="23">
        <f t="shared" si="4"/>
        <v>-3.1578947368422157E-2</v>
      </c>
      <c r="J58" s="24">
        <f t="shared" si="5"/>
        <v>1.1300240785330615</v>
      </c>
    </row>
    <row r="59" spans="1:10" x14ac:dyDescent="0.25">
      <c r="A59" s="14">
        <v>177.1</v>
      </c>
      <c r="B59" s="14">
        <v>59.85</v>
      </c>
      <c r="C59" s="32">
        <f t="shared" si="0"/>
        <v>62.85</v>
      </c>
      <c r="D59" s="23">
        <f t="shared" si="1"/>
        <v>0.10909090909090854</v>
      </c>
      <c r="E59" s="24">
        <f t="shared" si="2"/>
        <v>1.1641044637895905</v>
      </c>
      <c r="F59" s="14">
        <v>429.4</v>
      </c>
      <c r="G59" s="14">
        <v>58.13</v>
      </c>
      <c r="H59" s="32">
        <f t="shared" si="3"/>
        <v>61.13</v>
      </c>
      <c r="I59" s="23">
        <f t="shared" si="4"/>
        <v>-2.2222222222221959E-2</v>
      </c>
      <c r="J59" s="24">
        <f t="shared" si="5"/>
        <v>1.1322467123541398</v>
      </c>
    </row>
    <row r="60" spans="1:10" x14ac:dyDescent="0.25">
      <c r="A60" s="14">
        <v>180.4</v>
      </c>
      <c r="B60" s="14">
        <v>60.21</v>
      </c>
      <c r="C60" s="32">
        <f t="shared" si="0"/>
        <v>63.21</v>
      </c>
      <c r="D60" s="23">
        <f t="shared" si="1"/>
        <v>-5.8620689655172885E-2</v>
      </c>
      <c r="E60" s="24">
        <f t="shared" si="2"/>
        <v>1.1707723652528246</v>
      </c>
      <c r="F60" s="14">
        <v>425.8</v>
      </c>
      <c r="G60" s="14">
        <v>58.21</v>
      </c>
      <c r="H60" s="32">
        <f t="shared" si="3"/>
        <v>61.21</v>
      </c>
      <c r="I60" s="23">
        <f t="shared" si="4"/>
        <v>9.7142857142858113E-2</v>
      </c>
      <c r="J60" s="24">
        <f t="shared" si="5"/>
        <v>1.1337284682348583</v>
      </c>
    </row>
    <row r="61" spans="1:10" x14ac:dyDescent="0.25">
      <c r="A61" s="14">
        <v>183.3</v>
      </c>
      <c r="B61" s="14">
        <v>60.04</v>
      </c>
      <c r="C61" s="32">
        <f t="shared" si="0"/>
        <v>63.04</v>
      </c>
      <c r="D61" s="23">
        <f t="shared" si="1"/>
        <v>0.28518518518518754</v>
      </c>
      <c r="E61" s="24">
        <f t="shared" si="2"/>
        <v>1.1676236340062973</v>
      </c>
      <c r="F61" s="14">
        <v>422.3</v>
      </c>
      <c r="G61" s="14">
        <v>57.87</v>
      </c>
      <c r="H61" s="32">
        <f t="shared" si="3"/>
        <v>60.87</v>
      </c>
      <c r="I61" s="23">
        <f t="shared" si="4"/>
        <v>9.7368421052630619E-2</v>
      </c>
      <c r="J61" s="24">
        <f t="shared" si="5"/>
        <v>1.127431005741804</v>
      </c>
    </row>
    <row r="62" spans="1:10" x14ac:dyDescent="0.25">
      <c r="A62" s="14">
        <v>186</v>
      </c>
      <c r="B62" s="14">
        <v>60.81</v>
      </c>
      <c r="C62" s="32">
        <f t="shared" si="0"/>
        <v>63.81</v>
      </c>
      <c r="D62" s="23">
        <f t="shared" si="1"/>
        <v>-6.6666666666667609E-2</v>
      </c>
      <c r="E62" s="24">
        <f t="shared" si="2"/>
        <v>1.1818855343582144</v>
      </c>
      <c r="F62" s="14">
        <v>418.5</v>
      </c>
      <c r="G62" s="14">
        <v>57.5</v>
      </c>
      <c r="H62" s="32">
        <f t="shared" si="3"/>
        <v>60.5</v>
      </c>
      <c r="I62" s="23">
        <f t="shared" si="4"/>
        <v>4.8571428571429057E-2</v>
      </c>
      <c r="J62" s="24">
        <f t="shared" si="5"/>
        <v>1.1205778847934802</v>
      </c>
    </row>
    <row r="63" spans="1:10" x14ac:dyDescent="0.25">
      <c r="A63" s="14">
        <v>189</v>
      </c>
      <c r="B63" s="14">
        <v>60.61</v>
      </c>
      <c r="C63" s="32">
        <f t="shared" si="0"/>
        <v>63.61</v>
      </c>
      <c r="D63" s="23">
        <f t="shared" si="1"/>
        <v>8.6666666666666003E-2</v>
      </c>
      <c r="E63" s="24">
        <f t="shared" si="2"/>
        <v>1.1781811446564179</v>
      </c>
      <c r="F63" s="14">
        <v>415</v>
      </c>
      <c r="G63" s="14">
        <v>57.33</v>
      </c>
      <c r="H63" s="32">
        <f t="shared" si="3"/>
        <v>60.33</v>
      </c>
      <c r="I63" s="23">
        <f t="shared" si="4"/>
        <v>0.19714285714285648</v>
      </c>
      <c r="J63" s="24">
        <f t="shared" si="5"/>
        <v>1.1174291535469532</v>
      </c>
    </row>
    <row r="64" spans="1:10" x14ac:dyDescent="0.25">
      <c r="A64" s="14">
        <v>192</v>
      </c>
      <c r="B64" s="14">
        <v>60.87</v>
      </c>
      <c r="C64" s="32">
        <f t="shared" si="0"/>
        <v>63.87</v>
      </c>
      <c r="D64" s="23">
        <f t="shared" si="1"/>
        <v>9.696969696969672E-2</v>
      </c>
      <c r="E64" s="24">
        <f t="shared" si="2"/>
        <v>1.1829968512687534</v>
      </c>
      <c r="F64" s="14">
        <v>411.5</v>
      </c>
      <c r="G64" s="14">
        <v>56.64</v>
      </c>
      <c r="H64" s="32">
        <f t="shared" si="3"/>
        <v>59.64</v>
      </c>
      <c r="I64" s="23">
        <f t="shared" si="4"/>
        <v>-0.16857142857142751</v>
      </c>
      <c r="J64" s="24">
        <f t="shared" si="5"/>
        <v>1.1046490090757548</v>
      </c>
    </row>
    <row r="65" spans="1:10" x14ac:dyDescent="0.25">
      <c r="A65" s="14">
        <v>195.3</v>
      </c>
      <c r="B65" s="14">
        <v>61.19</v>
      </c>
      <c r="C65" s="32">
        <f t="shared" si="0"/>
        <v>64.19</v>
      </c>
      <c r="D65" s="23">
        <f t="shared" si="1"/>
        <v>7.0000000000000284E-2</v>
      </c>
      <c r="E65" s="24">
        <f t="shared" si="2"/>
        <v>1.188923874791628</v>
      </c>
      <c r="F65" s="14">
        <v>408</v>
      </c>
      <c r="G65" s="14">
        <v>57.23</v>
      </c>
      <c r="H65" s="32">
        <f t="shared" si="3"/>
        <v>60.23</v>
      </c>
      <c r="I65" s="23">
        <f t="shared" si="4"/>
        <v>0.16571428571428523</v>
      </c>
      <c r="J65" s="24">
        <f t="shared" si="5"/>
        <v>1.1155769586960547</v>
      </c>
    </row>
    <row r="66" spans="1:10" x14ac:dyDescent="0.25">
      <c r="A66" s="14">
        <v>198.3</v>
      </c>
      <c r="B66" s="14">
        <v>61.4</v>
      </c>
      <c r="C66" s="32">
        <f t="shared" si="0"/>
        <v>64.400000000000006</v>
      </c>
      <c r="D66" s="23">
        <f t="shared" si="1"/>
        <v>0.10370370370370456</v>
      </c>
      <c r="E66" s="24">
        <f t="shared" si="2"/>
        <v>1.1928134839785145</v>
      </c>
      <c r="F66" s="14">
        <v>404.5</v>
      </c>
      <c r="G66" s="14">
        <v>56.65</v>
      </c>
      <c r="H66" s="32">
        <f t="shared" si="3"/>
        <v>59.65</v>
      </c>
      <c r="I66" s="23">
        <f t="shared" si="4"/>
        <v>-0.10588235294117701</v>
      </c>
      <c r="J66" s="24">
        <f t="shared" si="5"/>
        <v>1.1048342285608446</v>
      </c>
    </row>
    <row r="67" spans="1:10" x14ac:dyDescent="0.25">
      <c r="A67" s="14">
        <v>201</v>
      </c>
      <c r="B67" s="14">
        <v>61.68</v>
      </c>
      <c r="C67" s="32">
        <f t="shared" si="0"/>
        <v>64.680000000000007</v>
      </c>
      <c r="D67" s="23">
        <f t="shared" si="1"/>
        <v>7.0833333333333873E-2</v>
      </c>
      <c r="E67" s="24">
        <f t="shared" si="2"/>
        <v>1.19799962956103</v>
      </c>
      <c r="F67" s="14">
        <v>401.1</v>
      </c>
      <c r="G67" s="14">
        <v>57.01</v>
      </c>
      <c r="H67" s="32">
        <f t="shared" si="3"/>
        <v>60.01</v>
      </c>
      <c r="I67" s="23">
        <f t="shared" si="4"/>
        <v>-5.7142857142866077E-3</v>
      </c>
      <c r="J67" s="24">
        <f t="shared" si="5"/>
        <v>1.1115021300240784</v>
      </c>
    </row>
    <row r="68" spans="1:10" x14ac:dyDescent="0.25">
      <c r="A68" s="14">
        <v>203.4</v>
      </c>
      <c r="B68" s="14">
        <v>61.85</v>
      </c>
      <c r="C68" s="32">
        <f t="shared" ref="C68:C131" si="6">B68+3</f>
        <v>64.849999999999994</v>
      </c>
      <c r="D68" s="23">
        <f t="shared" ref="D68:D131" si="7">(B69-B68)/(A69-A68)</f>
        <v>-1.4285714285714068E-2</v>
      </c>
      <c r="E68" s="24">
        <f t="shared" ref="E68:E131" si="8">C68/$C$3</f>
        <v>1.2011483608075568</v>
      </c>
      <c r="F68" s="14">
        <v>397.6</v>
      </c>
      <c r="G68" s="14">
        <v>57.03</v>
      </c>
      <c r="H68" s="32">
        <f t="shared" ref="H68:H131" si="9">G68+3</f>
        <v>60.03</v>
      </c>
      <c r="I68" s="23">
        <f t="shared" ref="I68:I131" si="10">(G69-G68)/(F69-F68)</f>
        <v>0.10000000000000041</v>
      </c>
      <c r="J68" s="24">
        <f t="shared" ref="J68:J131" si="11">H68/$C$3</f>
        <v>1.1118725689942581</v>
      </c>
    </row>
    <row r="69" spans="1:10" x14ac:dyDescent="0.25">
      <c r="A69" s="14">
        <v>206.2</v>
      </c>
      <c r="B69" s="14">
        <v>61.81</v>
      </c>
      <c r="C69" s="32">
        <f t="shared" si="6"/>
        <v>64.81</v>
      </c>
      <c r="D69" s="23">
        <f t="shared" si="7"/>
        <v>0.17666666666666705</v>
      </c>
      <c r="E69" s="24">
        <f t="shared" si="8"/>
        <v>1.2004074828671976</v>
      </c>
      <c r="F69" s="14">
        <v>394.1</v>
      </c>
      <c r="G69" s="14">
        <v>56.68</v>
      </c>
      <c r="H69" s="32">
        <f t="shared" si="9"/>
        <v>59.68</v>
      </c>
      <c r="I69" s="23">
        <f t="shared" si="10"/>
        <v>4.000000000000016E-2</v>
      </c>
      <c r="J69" s="24">
        <f t="shared" si="11"/>
        <v>1.1053898870161141</v>
      </c>
    </row>
    <row r="70" spans="1:10" x14ac:dyDescent="0.25">
      <c r="A70" s="14">
        <v>209.2</v>
      </c>
      <c r="B70" s="14">
        <v>62.34</v>
      </c>
      <c r="C70" s="32">
        <f t="shared" si="6"/>
        <v>65.34</v>
      </c>
      <c r="D70" s="23">
        <f t="shared" si="7"/>
        <v>9.629629629629495E-2</v>
      </c>
      <c r="E70" s="24">
        <f t="shared" si="8"/>
        <v>1.2102241155769586</v>
      </c>
      <c r="F70" s="14">
        <v>390.6</v>
      </c>
      <c r="G70" s="14">
        <v>56.54</v>
      </c>
      <c r="H70" s="32">
        <f t="shared" si="9"/>
        <v>59.54</v>
      </c>
      <c r="I70" s="23">
        <f t="shared" si="10"/>
        <v>0.33437499999999531</v>
      </c>
      <c r="J70" s="24">
        <f t="shared" si="11"/>
        <v>1.1027968142248563</v>
      </c>
    </row>
    <row r="71" spans="1:10" x14ac:dyDescent="0.25">
      <c r="A71" s="14">
        <v>211.9</v>
      </c>
      <c r="B71" s="14">
        <v>62.6</v>
      </c>
      <c r="C71" s="32">
        <f t="shared" si="6"/>
        <v>65.599999999999994</v>
      </c>
      <c r="D71" s="23">
        <f t="shared" si="7"/>
        <v>4.2424242424242815E-2</v>
      </c>
      <c r="E71" s="24">
        <f t="shared" si="8"/>
        <v>1.2150398221892942</v>
      </c>
      <c r="F71" s="14">
        <v>387.4</v>
      </c>
      <c r="G71" s="14">
        <v>55.47</v>
      </c>
      <c r="H71" s="32">
        <f t="shared" si="9"/>
        <v>58.47</v>
      </c>
      <c r="I71" s="23">
        <f t="shared" si="10"/>
        <v>-0.17647058823529571</v>
      </c>
      <c r="J71" s="24">
        <f t="shared" si="11"/>
        <v>1.0829783293202444</v>
      </c>
    </row>
    <row r="72" spans="1:10" x14ac:dyDescent="0.25">
      <c r="A72" s="14">
        <v>215.2</v>
      </c>
      <c r="B72" s="14">
        <v>62.74</v>
      </c>
      <c r="C72" s="32">
        <f t="shared" si="6"/>
        <v>65.740000000000009</v>
      </c>
      <c r="D72" s="23">
        <f t="shared" si="7"/>
        <v>0.13333333333333286</v>
      </c>
      <c r="E72" s="24">
        <f t="shared" si="8"/>
        <v>1.2176328949805522</v>
      </c>
      <c r="F72" s="14">
        <v>384</v>
      </c>
      <c r="G72" s="14">
        <v>56.07</v>
      </c>
      <c r="H72" s="32">
        <f t="shared" si="9"/>
        <v>59.07</v>
      </c>
      <c r="I72" s="23">
        <f t="shared" si="10"/>
        <v>0.15937499999999993</v>
      </c>
      <c r="J72" s="24">
        <f t="shared" si="11"/>
        <v>1.0940914984256342</v>
      </c>
    </row>
    <row r="73" spans="1:10" x14ac:dyDescent="0.25">
      <c r="A73" s="14">
        <v>218.2</v>
      </c>
      <c r="B73" s="14">
        <v>63.14</v>
      </c>
      <c r="C73" s="32">
        <f t="shared" si="6"/>
        <v>66.14</v>
      </c>
      <c r="D73" s="23">
        <f t="shared" si="7"/>
        <v>-0.13333333333333228</v>
      </c>
      <c r="E73" s="24">
        <f t="shared" si="8"/>
        <v>1.2250416743841452</v>
      </c>
      <c r="F73" s="14">
        <v>380.8</v>
      </c>
      <c r="G73" s="14">
        <v>55.56</v>
      </c>
      <c r="H73" s="32">
        <f t="shared" si="9"/>
        <v>58.56</v>
      </c>
      <c r="I73" s="23">
        <f t="shared" si="10"/>
        <v>0.14827586206896368</v>
      </c>
      <c r="J73" s="24">
        <f t="shared" si="11"/>
        <v>1.0846453046860529</v>
      </c>
    </row>
    <row r="74" spans="1:10" x14ac:dyDescent="0.25">
      <c r="A74" s="14">
        <v>220.9</v>
      </c>
      <c r="B74" s="14">
        <v>62.78</v>
      </c>
      <c r="C74" s="32">
        <f t="shared" si="6"/>
        <v>65.78</v>
      </c>
      <c r="D74" s="23">
        <f t="shared" si="7"/>
        <v>0.18888888888888894</v>
      </c>
      <c r="E74" s="24">
        <f t="shared" si="8"/>
        <v>1.2183737729209112</v>
      </c>
      <c r="F74" s="14">
        <v>377.9</v>
      </c>
      <c r="G74" s="14">
        <v>55.13</v>
      </c>
      <c r="H74" s="32">
        <f t="shared" si="9"/>
        <v>58.13</v>
      </c>
      <c r="I74" s="23">
        <f t="shared" si="10"/>
        <v>7.1875000000001493E-2</v>
      </c>
      <c r="J74" s="24">
        <f t="shared" si="11"/>
        <v>1.0766808668271903</v>
      </c>
    </row>
    <row r="75" spans="1:10" x14ac:dyDescent="0.25">
      <c r="A75" s="14">
        <v>223.6</v>
      </c>
      <c r="B75" s="14">
        <v>63.29</v>
      </c>
      <c r="C75" s="32">
        <f t="shared" si="6"/>
        <v>66.289999999999992</v>
      </c>
      <c r="D75" s="23">
        <f t="shared" si="7"/>
        <v>-1.785714285714177E-2</v>
      </c>
      <c r="E75" s="24">
        <f t="shared" si="8"/>
        <v>1.2278199666604925</v>
      </c>
      <c r="F75" s="14">
        <v>374.7</v>
      </c>
      <c r="G75" s="14">
        <v>54.9</v>
      </c>
      <c r="H75" s="32">
        <f t="shared" si="9"/>
        <v>57.9</v>
      </c>
      <c r="I75" s="23">
        <f t="shared" si="10"/>
        <v>-1.2903225806451479E-2</v>
      </c>
      <c r="J75" s="24">
        <f t="shared" si="11"/>
        <v>1.0724208186701241</v>
      </c>
    </row>
    <row r="76" spans="1:10" x14ac:dyDescent="0.25">
      <c r="A76" s="14">
        <v>226.4</v>
      </c>
      <c r="B76" s="14">
        <v>63.24</v>
      </c>
      <c r="C76" s="32">
        <f t="shared" si="6"/>
        <v>66.240000000000009</v>
      </c>
      <c r="D76" s="23">
        <f t="shared" si="7"/>
        <v>5.3333333333332199E-2</v>
      </c>
      <c r="E76" s="24">
        <f t="shared" si="8"/>
        <v>1.2268938692350437</v>
      </c>
      <c r="F76" s="14">
        <v>371.6</v>
      </c>
      <c r="G76" s="14">
        <v>54.94</v>
      </c>
      <c r="H76" s="32">
        <f t="shared" si="9"/>
        <v>57.94</v>
      </c>
      <c r="I76" s="23">
        <f t="shared" si="10"/>
        <v>0.15428571428571405</v>
      </c>
      <c r="J76" s="24">
        <f t="shared" si="11"/>
        <v>1.0731616966104833</v>
      </c>
    </row>
    <row r="77" spans="1:10" x14ac:dyDescent="0.25">
      <c r="A77" s="14">
        <v>229.4</v>
      </c>
      <c r="B77" s="14">
        <v>63.4</v>
      </c>
      <c r="C77" s="32">
        <f t="shared" si="6"/>
        <v>66.400000000000006</v>
      </c>
      <c r="D77" s="23">
        <f t="shared" si="7"/>
        <v>0.1035714285714289</v>
      </c>
      <c r="E77" s="24">
        <f t="shared" si="8"/>
        <v>1.2298573809964808</v>
      </c>
      <c r="F77" s="14">
        <v>368.1</v>
      </c>
      <c r="G77" s="14">
        <v>54.4</v>
      </c>
      <c r="H77" s="32">
        <f t="shared" si="9"/>
        <v>57.4</v>
      </c>
      <c r="I77" s="23">
        <f t="shared" si="10"/>
        <v>9.4594594594593823E-2</v>
      </c>
      <c r="J77" s="24">
        <f t="shared" si="11"/>
        <v>1.0631598444156325</v>
      </c>
    </row>
    <row r="78" spans="1:10" x14ac:dyDescent="0.25">
      <c r="A78" s="14">
        <v>232.2</v>
      </c>
      <c r="B78" s="14">
        <v>63.69</v>
      </c>
      <c r="C78" s="32">
        <f t="shared" si="6"/>
        <v>66.69</v>
      </c>
      <c r="D78" s="23">
        <f t="shared" si="7"/>
        <v>0.16666666666666666</v>
      </c>
      <c r="E78" s="24">
        <f t="shared" si="8"/>
        <v>1.2352287460640858</v>
      </c>
      <c r="F78" s="14">
        <v>364.4</v>
      </c>
      <c r="G78" s="14">
        <v>54.05</v>
      </c>
      <c r="H78" s="32">
        <f t="shared" si="9"/>
        <v>57.05</v>
      </c>
      <c r="I78" s="23">
        <f t="shared" si="10"/>
        <v>-0.10270270270270371</v>
      </c>
      <c r="J78" s="24">
        <f t="shared" si="11"/>
        <v>1.0566771624374884</v>
      </c>
    </row>
    <row r="79" spans="1:10" x14ac:dyDescent="0.25">
      <c r="A79" s="14">
        <v>235.2</v>
      </c>
      <c r="B79" s="14">
        <v>64.19</v>
      </c>
      <c r="C79" s="32">
        <f t="shared" si="6"/>
        <v>67.19</v>
      </c>
      <c r="D79" s="23">
        <f t="shared" si="7"/>
        <v>0.25555555555555309</v>
      </c>
      <c r="E79" s="24">
        <f t="shared" si="8"/>
        <v>1.2444897203185774</v>
      </c>
      <c r="F79" s="14">
        <v>360.7</v>
      </c>
      <c r="G79" s="14">
        <v>54.43</v>
      </c>
      <c r="H79" s="32">
        <f t="shared" si="9"/>
        <v>57.43</v>
      </c>
      <c r="I79" s="23">
        <f t="shared" si="10"/>
        <v>0.12857142857142939</v>
      </c>
      <c r="J79" s="24">
        <f t="shared" si="11"/>
        <v>1.063715502870902</v>
      </c>
    </row>
    <row r="80" spans="1:10" x14ac:dyDescent="0.25">
      <c r="A80" s="14">
        <v>237.9</v>
      </c>
      <c r="B80" s="14">
        <v>64.88</v>
      </c>
      <c r="C80" s="32">
        <f t="shared" si="6"/>
        <v>67.88</v>
      </c>
      <c r="D80" s="23">
        <f t="shared" si="7"/>
        <v>-5.0000000000000509E-2</v>
      </c>
      <c r="E80" s="24">
        <f t="shared" si="8"/>
        <v>1.2572698647897758</v>
      </c>
      <c r="F80" s="14">
        <v>357.2</v>
      </c>
      <c r="G80" s="14">
        <v>53.98</v>
      </c>
      <c r="H80" s="32">
        <f t="shared" si="9"/>
        <v>56.98</v>
      </c>
      <c r="I80" s="23">
        <f t="shared" si="10"/>
        <v>-2.3529411764707627E-2</v>
      </c>
      <c r="J80" s="24">
        <f t="shared" si="11"/>
        <v>1.0553806260418594</v>
      </c>
    </row>
    <row r="81" spans="1:10" x14ac:dyDescent="0.25">
      <c r="A81" s="14">
        <v>240.7</v>
      </c>
      <c r="B81" s="14">
        <v>64.739999999999995</v>
      </c>
      <c r="C81" s="32">
        <f t="shared" si="6"/>
        <v>67.739999999999995</v>
      </c>
      <c r="D81" s="23">
        <f t="shared" si="7"/>
        <v>0.15200000000000385</v>
      </c>
      <c r="E81" s="24">
        <f t="shared" si="8"/>
        <v>1.254676791998518</v>
      </c>
      <c r="F81" s="14">
        <v>353.8</v>
      </c>
      <c r="G81" s="14">
        <v>54.06</v>
      </c>
      <c r="H81" s="32">
        <f t="shared" si="9"/>
        <v>57.06</v>
      </c>
      <c r="I81" s="23">
        <f t="shared" si="10"/>
        <v>6.2500000000009995E-3</v>
      </c>
      <c r="J81" s="24">
        <f t="shared" si="11"/>
        <v>1.0568623819225782</v>
      </c>
    </row>
    <row r="82" spans="1:10" x14ac:dyDescent="0.25">
      <c r="A82" s="14">
        <v>243.2</v>
      </c>
      <c r="B82" s="14">
        <v>65.12</v>
      </c>
      <c r="C82" s="32">
        <f t="shared" si="6"/>
        <v>68.12</v>
      </c>
      <c r="D82" s="23">
        <f t="shared" si="7"/>
        <v>4.6666666666666856E-2</v>
      </c>
      <c r="E82" s="24">
        <f t="shared" si="8"/>
        <v>1.2617151324319318</v>
      </c>
      <c r="F82" s="14">
        <v>350.6</v>
      </c>
      <c r="G82" s="14">
        <v>54.04</v>
      </c>
      <c r="H82" s="32">
        <f t="shared" si="9"/>
        <v>57.04</v>
      </c>
      <c r="I82" s="23">
        <f t="shared" si="10"/>
        <v>0.20882352941176285</v>
      </c>
      <c r="J82" s="24">
        <f t="shared" si="11"/>
        <v>1.0564919429523985</v>
      </c>
    </row>
    <row r="83" spans="1:10" x14ac:dyDescent="0.25">
      <c r="A83" s="14">
        <v>246.2</v>
      </c>
      <c r="B83" s="14">
        <v>65.260000000000005</v>
      </c>
      <c r="C83" s="32">
        <f t="shared" si="6"/>
        <v>68.260000000000005</v>
      </c>
      <c r="D83" s="23">
        <f t="shared" si="7"/>
        <v>7.1428571428567081E-2</v>
      </c>
      <c r="E83" s="24">
        <f t="shared" si="8"/>
        <v>1.2643082052231895</v>
      </c>
      <c r="F83" s="14">
        <v>347.2</v>
      </c>
      <c r="G83" s="14">
        <v>53.33</v>
      </c>
      <c r="H83" s="32">
        <f t="shared" si="9"/>
        <v>56.33</v>
      </c>
      <c r="I83" s="23">
        <f t="shared" si="10"/>
        <v>-4.1935483870969029E-2</v>
      </c>
      <c r="J83" s="24">
        <f t="shared" si="11"/>
        <v>1.0433413595110206</v>
      </c>
    </row>
    <row r="84" spans="1:10" x14ac:dyDescent="0.25">
      <c r="A84" s="14">
        <v>249</v>
      </c>
      <c r="B84" s="14">
        <v>65.459999999999994</v>
      </c>
      <c r="C84" s="32">
        <f t="shared" si="6"/>
        <v>68.459999999999994</v>
      </c>
      <c r="D84" s="23">
        <f t="shared" si="7"/>
        <v>9.0000000000003411E-2</v>
      </c>
      <c r="E84" s="24">
        <f t="shared" si="8"/>
        <v>1.2680125949249859</v>
      </c>
      <c r="F84" s="14">
        <v>344.1</v>
      </c>
      <c r="G84" s="14">
        <v>53.46</v>
      </c>
      <c r="H84" s="32">
        <f t="shared" si="9"/>
        <v>56.46</v>
      </c>
      <c r="I84" s="23">
        <f t="shared" si="10"/>
        <v>0.20967741935483672</v>
      </c>
      <c r="J84" s="24">
        <f t="shared" si="11"/>
        <v>1.0457492128171884</v>
      </c>
    </row>
    <row r="85" spans="1:10" x14ac:dyDescent="0.25">
      <c r="A85" s="14">
        <v>252</v>
      </c>
      <c r="B85" s="14">
        <v>65.73</v>
      </c>
      <c r="C85" s="32">
        <f t="shared" si="6"/>
        <v>68.73</v>
      </c>
      <c r="D85" s="23">
        <f t="shared" si="7"/>
        <v>2.5806451612902723E-2</v>
      </c>
      <c r="E85" s="24">
        <f t="shared" si="8"/>
        <v>1.2730135210224116</v>
      </c>
      <c r="F85" s="14">
        <v>341</v>
      </c>
      <c r="G85" s="14">
        <v>52.81</v>
      </c>
      <c r="H85" s="32">
        <f t="shared" si="9"/>
        <v>55.81</v>
      </c>
      <c r="I85" s="23">
        <f t="shared" si="10"/>
        <v>-0.24137931034482801</v>
      </c>
      <c r="J85" s="24">
        <f t="shared" si="11"/>
        <v>1.0337099462863493</v>
      </c>
    </row>
    <row r="86" spans="1:10" x14ac:dyDescent="0.25">
      <c r="A86" s="14">
        <v>255.1</v>
      </c>
      <c r="B86" s="14">
        <v>65.81</v>
      </c>
      <c r="C86" s="32">
        <f t="shared" si="6"/>
        <v>68.81</v>
      </c>
      <c r="D86" s="23">
        <f t="shared" si="7"/>
        <v>1.5151515151514368E-2</v>
      </c>
      <c r="E86" s="24">
        <f t="shared" si="8"/>
        <v>1.2744952769031301</v>
      </c>
      <c r="F86" s="14">
        <v>338.1</v>
      </c>
      <c r="G86" s="14">
        <v>53.51</v>
      </c>
      <c r="H86" s="32">
        <f t="shared" si="9"/>
        <v>56.51</v>
      </c>
      <c r="I86" s="23">
        <f t="shared" si="10"/>
        <v>0.20645161290322447</v>
      </c>
      <c r="J86" s="24">
        <f t="shared" si="11"/>
        <v>1.0466753102426374</v>
      </c>
    </row>
    <row r="87" spans="1:10" x14ac:dyDescent="0.25">
      <c r="A87" s="14">
        <v>258.39999999999998</v>
      </c>
      <c r="B87" s="14">
        <v>65.86</v>
      </c>
      <c r="C87" s="32">
        <f t="shared" si="6"/>
        <v>68.86</v>
      </c>
      <c r="D87" s="23">
        <f t="shared" si="7"/>
        <v>0.13666666666666552</v>
      </c>
      <c r="E87" s="24">
        <f t="shared" si="8"/>
        <v>1.2754213743285794</v>
      </c>
      <c r="F87" s="14">
        <v>335</v>
      </c>
      <c r="G87" s="14">
        <v>52.87</v>
      </c>
      <c r="H87" s="32">
        <f t="shared" si="9"/>
        <v>55.87</v>
      </c>
      <c r="I87" s="23">
        <f t="shared" si="10"/>
        <v>-7.0588235294118701E-2</v>
      </c>
      <c r="J87" s="24">
        <f t="shared" si="11"/>
        <v>1.0348212631968883</v>
      </c>
    </row>
    <row r="88" spans="1:10" x14ac:dyDescent="0.25">
      <c r="A88" s="14">
        <v>261.39999999999998</v>
      </c>
      <c r="B88" s="14">
        <v>66.27</v>
      </c>
      <c r="C88" s="32">
        <f t="shared" si="6"/>
        <v>69.27</v>
      </c>
      <c r="D88" s="23">
        <f t="shared" si="7"/>
        <v>0.12903225806451701</v>
      </c>
      <c r="E88" s="24">
        <f t="shared" si="8"/>
        <v>1.2830153732172624</v>
      </c>
      <c r="F88" s="14">
        <v>331.6</v>
      </c>
      <c r="G88" s="14">
        <v>53.11</v>
      </c>
      <c r="H88" s="32">
        <f t="shared" si="9"/>
        <v>56.11</v>
      </c>
      <c r="I88" s="23">
        <f t="shared" si="10"/>
        <v>0.15806451612903175</v>
      </c>
      <c r="J88" s="24">
        <f t="shared" si="11"/>
        <v>1.0392665308390443</v>
      </c>
    </row>
    <row r="89" spans="1:10" x14ac:dyDescent="0.25">
      <c r="A89" s="14">
        <v>264.5</v>
      </c>
      <c r="B89" s="14">
        <v>66.67</v>
      </c>
      <c r="C89" s="32">
        <f t="shared" si="6"/>
        <v>69.67</v>
      </c>
      <c r="D89" s="23">
        <f t="shared" si="7"/>
        <v>-4.6666666666666856E-2</v>
      </c>
      <c r="E89" s="24">
        <f t="shared" si="8"/>
        <v>1.2904241526208557</v>
      </c>
      <c r="F89" s="14">
        <v>328.5</v>
      </c>
      <c r="G89" s="14">
        <v>52.62</v>
      </c>
      <c r="H89" s="32">
        <f t="shared" si="9"/>
        <v>55.62</v>
      </c>
      <c r="I89" s="23">
        <f t="shared" si="10"/>
        <v>6.249999999999889E-2</v>
      </c>
      <c r="J89" s="24">
        <f t="shared" si="11"/>
        <v>1.0301907760696425</v>
      </c>
    </row>
    <row r="90" spans="1:10" x14ac:dyDescent="0.25">
      <c r="A90" s="14">
        <v>267.5</v>
      </c>
      <c r="B90" s="14">
        <v>66.53</v>
      </c>
      <c r="C90" s="32">
        <f t="shared" si="6"/>
        <v>69.53</v>
      </c>
      <c r="D90" s="23">
        <f t="shared" si="7"/>
        <v>-0.14285714285714432</v>
      </c>
      <c r="E90" s="24">
        <f t="shared" si="8"/>
        <v>1.287831079829598</v>
      </c>
      <c r="F90" s="14">
        <v>325.3</v>
      </c>
      <c r="G90" s="14">
        <v>52.42</v>
      </c>
      <c r="H90" s="32">
        <f t="shared" si="9"/>
        <v>55.42</v>
      </c>
      <c r="I90" s="23">
        <f t="shared" si="10"/>
        <v>-0.10967741935483671</v>
      </c>
      <c r="J90" s="24">
        <f t="shared" si="11"/>
        <v>1.0264863863678459</v>
      </c>
    </row>
    <row r="91" spans="1:10" x14ac:dyDescent="0.25">
      <c r="A91" s="14">
        <v>270.3</v>
      </c>
      <c r="B91" s="14">
        <v>66.13</v>
      </c>
      <c r="C91" s="32">
        <f t="shared" si="6"/>
        <v>69.13</v>
      </c>
      <c r="D91" s="23">
        <f t="shared" si="7"/>
        <v>-5.1612903225805917E-2</v>
      </c>
      <c r="E91" s="24">
        <f t="shared" si="8"/>
        <v>1.2804223004260047</v>
      </c>
      <c r="F91" s="14">
        <v>322.2</v>
      </c>
      <c r="G91" s="14">
        <v>52.76</v>
      </c>
      <c r="H91" s="32">
        <f t="shared" si="9"/>
        <v>55.76</v>
      </c>
      <c r="I91" s="23">
        <f t="shared" si="10"/>
        <v>2.2580645161290661E-2</v>
      </c>
      <c r="J91" s="24">
        <f t="shared" si="11"/>
        <v>1.0327838488609</v>
      </c>
    </row>
    <row r="92" spans="1:10" x14ac:dyDescent="0.25">
      <c r="A92" s="14">
        <v>273.39999999999998</v>
      </c>
      <c r="B92" s="14">
        <v>65.97</v>
      </c>
      <c r="C92" s="32">
        <f t="shared" si="6"/>
        <v>68.97</v>
      </c>
      <c r="D92" s="23">
        <f t="shared" si="7"/>
        <v>-0.15333333333333124</v>
      </c>
      <c r="E92" s="24">
        <f t="shared" si="8"/>
        <v>1.2774587886645674</v>
      </c>
      <c r="F92" s="14">
        <v>319.10000000000002</v>
      </c>
      <c r="G92" s="14">
        <v>52.69</v>
      </c>
      <c r="H92" s="32">
        <f t="shared" si="9"/>
        <v>55.69</v>
      </c>
      <c r="I92" s="23">
        <f t="shared" si="10"/>
        <v>0.26785714285714179</v>
      </c>
      <c r="J92" s="24">
        <f t="shared" si="11"/>
        <v>1.0314873124652713</v>
      </c>
    </row>
    <row r="93" spans="1:10" x14ac:dyDescent="0.25">
      <c r="A93" s="14">
        <v>276.39999999999998</v>
      </c>
      <c r="B93" s="14">
        <v>65.510000000000005</v>
      </c>
      <c r="C93" s="32">
        <f t="shared" si="6"/>
        <v>68.510000000000005</v>
      </c>
      <c r="D93" s="23">
        <f t="shared" si="7"/>
        <v>-0.30357142857143038</v>
      </c>
      <c r="E93" s="24">
        <f t="shared" si="8"/>
        <v>1.2689386923504353</v>
      </c>
      <c r="F93" s="14">
        <v>316.3</v>
      </c>
      <c r="G93" s="14">
        <v>51.94</v>
      </c>
      <c r="H93" s="32">
        <f t="shared" si="9"/>
        <v>54.94</v>
      </c>
      <c r="I93" s="23">
        <f t="shared" si="10"/>
        <v>9.677419354838547E-2</v>
      </c>
      <c r="J93" s="24">
        <f t="shared" si="11"/>
        <v>1.0175958510835339</v>
      </c>
    </row>
    <row r="94" spans="1:10" x14ac:dyDescent="0.25">
      <c r="A94" s="14">
        <v>279.2</v>
      </c>
      <c r="B94" s="14">
        <v>64.66</v>
      </c>
      <c r="C94" s="32">
        <f t="shared" si="6"/>
        <v>67.66</v>
      </c>
      <c r="D94" s="23">
        <f t="shared" si="7"/>
        <v>1.4285714285716461E-2</v>
      </c>
      <c r="E94" s="24">
        <f t="shared" si="8"/>
        <v>1.2531950361177995</v>
      </c>
      <c r="F94" s="14">
        <v>313.2</v>
      </c>
      <c r="G94" s="14">
        <v>51.64</v>
      </c>
      <c r="H94" s="32">
        <f t="shared" si="9"/>
        <v>54.64</v>
      </c>
      <c r="I94" s="23">
        <f t="shared" si="10"/>
        <v>3.8709677419354438E-2</v>
      </c>
      <c r="J94" s="24">
        <f t="shared" si="11"/>
        <v>1.0120392665308391</v>
      </c>
    </row>
    <row r="95" spans="1:10" x14ac:dyDescent="0.25">
      <c r="A95" s="14">
        <v>282</v>
      </c>
      <c r="B95" s="14">
        <v>64.7</v>
      </c>
      <c r="C95" s="32">
        <f t="shared" si="6"/>
        <v>67.7</v>
      </c>
      <c r="D95" s="23">
        <f t="shared" si="7"/>
        <v>1.0714285714286077E-2</v>
      </c>
      <c r="E95" s="24">
        <f t="shared" si="8"/>
        <v>1.253935914058159</v>
      </c>
      <c r="F95" s="14">
        <v>310.10000000000002</v>
      </c>
      <c r="G95" s="14">
        <v>51.52</v>
      </c>
      <c r="H95" s="32">
        <f t="shared" si="9"/>
        <v>54.52</v>
      </c>
      <c r="I95" s="23">
        <f t="shared" si="10"/>
        <v>0</v>
      </c>
      <c r="J95" s="24">
        <f t="shared" si="11"/>
        <v>1.0098166327097611</v>
      </c>
    </row>
    <row r="96" spans="1:10" x14ac:dyDescent="0.25">
      <c r="A96" s="14">
        <v>284.8</v>
      </c>
      <c r="B96" s="14">
        <v>64.73</v>
      </c>
      <c r="C96" s="32">
        <f t="shared" si="6"/>
        <v>67.73</v>
      </c>
      <c r="D96" s="23">
        <f t="shared" si="7"/>
        <v>-3.5294117647060398E-2</v>
      </c>
      <c r="E96" s="24">
        <f t="shared" si="8"/>
        <v>1.2544915725134285</v>
      </c>
      <c r="F96" s="14">
        <v>306.7</v>
      </c>
      <c r="G96" s="14">
        <v>51.52</v>
      </c>
      <c r="H96" s="32">
        <f t="shared" si="9"/>
        <v>54.52</v>
      </c>
      <c r="I96" s="23">
        <f t="shared" si="10"/>
        <v>8.8235294117650995E-3</v>
      </c>
      <c r="J96" s="24">
        <f t="shared" si="11"/>
        <v>1.0098166327097611</v>
      </c>
    </row>
    <row r="97" spans="1:10" x14ac:dyDescent="0.25">
      <c r="A97" s="14">
        <v>288.2</v>
      </c>
      <c r="B97" s="14">
        <v>64.61</v>
      </c>
      <c r="C97" s="32">
        <f t="shared" si="6"/>
        <v>67.61</v>
      </c>
      <c r="D97" s="23">
        <f t="shared" si="7"/>
        <v>-6.785714285714177E-2</v>
      </c>
      <c r="E97" s="24">
        <f t="shared" si="8"/>
        <v>1.2522689386923505</v>
      </c>
      <c r="F97" s="14">
        <v>303.3</v>
      </c>
      <c r="G97" s="14">
        <v>51.49</v>
      </c>
      <c r="H97" s="32">
        <f t="shared" si="9"/>
        <v>54.49</v>
      </c>
      <c r="I97" s="23">
        <f t="shared" si="10"/>
        <v>3.571428571428608E-2</v>
      </c>
      <c r="J97" s="24">
        <f t="shared" si="11"/>
        <v>1.0092609742544916</v>
      </c>
    </row>
    <row r="98" spans="1:10" x14ac:dyDescent="0.25">
      <c r="A98" s="14">
        <v>291</v>
      </c>
      <c r="B98" s="14">
        <v>64.42</v>
      </c>
      <c r="C98" s="32">
        <f t="shared" si="6"/>
        <v>67.42</v>
      </c>
      <c r="D98" s="23">
        <f t="shared" si="7"/>
        <v>-0.1464285714285696</v>
      </c>
      <c r="E98" s="24">
        <f t="shared" si="8"/>
        <v>1.2487497684756437</v>
      </c>
      <c r="F98" s="14">
        <v>300.5</v>
      </c>
      <c r="G98" s="14">
        <v>51.39</v>
      </c>
      <c r="H98" s="32">
        <f t="shared" si="9"/>
        <v>54.39</v>
      </c>
      <c r="I98" s="23">
        <f t="shared" si="10"/>
        <v>0</v>
      </c>
      <c r="J98" s="24">
        <f t="shared" si="11"/>
        <v>1.0074087794035933</v>
      </c>
    </row>
    <row r="99" spans="1:10" x14ac:dyDescent="0.25">
      <c r="A99" s="14">
        <v>293.8</v>
      </c>
      <c r="B99" s="14">
        <v>64.010000000000005</v>
      </c>
      <c r="C99" s="32">
        <f t="shared" si="6"/>
        <v>67.010000000000005</v>
      </c>
      <c r="D99" s="23">
        <f t="shared" si="7"/>
        <v>-5.7575757575758842E-2</v>
      </c>
      <c r="E99" s="24">
        <f t="shared" si="8"/>
        <v>1.2411557695869606</v>
      </c>
      <c r="F99" s="14">
        <v>297.7</v>
      </c>
      <c r="G99" s="14">
        <v>51.39</v>
      </c>
      <c r="H99" s="32">
        <f t="shared" si="9"/>
        <v>54.39</v>
      </c>
      <c r="I99" s="23">
        <f t="shared" si="10"/>
        <v>7.9411764705883806E-2</v>
      </c>
      <c r="J99" s="24">
        <f t="shared" si="11"/>
        <v>1.0074087794035933</v>
      </c>
    </row>
    <row r="100" spans="1:10" x14ac:dyDescent="0.25">
      <c r="A100" s="14">
        <v>297.10000000000002</v>
      </c>
      <c r="B100" s="14">
        <v>63.82</v>
      </c>
      <c r="C100" s="32">
        <f t="shared" si="6"/>
        <v>66.819999999999993</v>
      </c>
      <c r="D100" s="23">
        <f t="shared" si="7"/>
        <v>-0.12702702702702712</v>
      </c>
      <c r="E100" s="24">
        <f t="shared" si="8"/>
        <v>1.2376365993702536</v>
      </c>
      <c r="F100" s="14">
        <v>294.3</v>
      </c>
      <c r="G100" s="14">
        <v>51.12</v>
      </c>
      <c r="H100" s="32">
        <f t="shared" si="9"/>
        <v>54.12</v>
      </c>
      <c r="I100" s="23">
        <f t="shared" si="10"/>
        <v>0.10333333333333172</v>
      </c>
      <c r="J100" s="24">
        <f t="shared" si="11"/>
        <v>1.0024078533061678</v>
      </c>
    </row>
    <row r="101" spans="1:10" x14ac:dyDescent="0.25">
      <c r="A101" s="14">
        <v>300.8</v>
      </c>
      <c r="B101" s="14">
        <v>63.35</v>
      </c>
      <c r="C101" s="32">
        <f t="shared" si="6"/>
        <v>66.349999999999994</v>
      </c>
      <c r="D101" s="23">
        <f t="shared" si="7"/>
        <v>7.3529411764706371E-2</v>
      </c>
      <c r="E101" s="24">
        <f t="shared" si="8"/>
        <v>1.2289312835710315</v>
      </c>
      <c r="F101" s="14">
        <v>291.3</v>
      </c>
      <c r="G101" s="14">
        <v>50.81</v>
      </c>
      <c r="H101" s="32">
        <f t="shared" si="9"/>
        <v>53.81</v>
      </c>
      <c r="I101" s="23">
        <f t="shared" si="10"/>
        <v>-0.12352941176470306</v>
      </c>
      <c r="J101" s="24">
        <f t="shared" si="11"/>
        <v>0.99666604926838309</v>
      </c>
    </row>
    <row r="102" spans="1:10" x14ac:dyDescent="0.25">
      <c r="A102" s="14">
        <v>304.2</v>
      </c>
      <c r="B102" s="14">
        <v>63.6</v>
      </c>
      <c r="C102" s="32">
        <f t="shared" si="6"/>
        <v>66.599999999999994</v>
      </c>
      <c r="D102" s="23">
        <f t="shared" si="7"/>
        <v>-9.3548387096773239E-2</v>
      </c>
      <c r="E102" s="24">
        <f t="shared" si="8"/>
        <v>1.2335617706982773</v>
      </c>
      <c r="F102" s="14">
        <v>287.89999999999998</v>
      </c>
      <c r="G102" s="14">
        <v>51.23</v>
      </c>
      <c r="H102" s="32">
        <f t="shared" si="9"/>
        <v>54.23</v>
      </c>
      <c r="I102" s="23">
        <f t="shared" si="10"/>
        <v>0.10833333333333255</v>
      </c>
      <c r="J102" s="24">
        <f t="shared" si="11"/>
        <v>1.0044452676421558</v>
      </c>
    </row>
    <row r="103" spans="1:10" x14ac:dyDescent="0.25">
      <c r="A103" s="14">
        <v>307.3</v>
      </c>
      <c r="B103" s="14">
        <v>63.31</v>
      </c>
      <c r="C103" s="32">
        <f t="shared" si="6"/>
        <v>66.31</v>
      </c>
      <c r="D103" s="23">
        <f t="shared" si="7"/>
        <v>-3.8709677419356735E-2</v>
      </c>
      <c r="E103" s="24">
        <f t="shared" si="8"/>
        <v>1.2281904056306723</v>
      </c>
      <c r="F103" s="14">
        <v>284.3</v>
      </c>
      <c r="G103" s="14">
        <v>50.84</v>
      </c>
      <c r="H103" s="32">
        <f t="shared" si="9"/>
        <v>53.84</v>
      </c>
      <c r="I103" s="23">
        <f t="shared" si="10"/>
        <v>0.12058823529411752</v>
      </c>
      <c r="J103" s="24">
        <f t="shared" si="11"/>
        <v>0.9972217077236526</v>
      </c>
    </row>
    <row r="104" spans="1:10" x14ac:dyDescent="0.25">
      <c r="A104" s="14">
        <v>310.39999999999998</v>
      </c>
      <c r="B104" s="14">
        <v>63.19</v>
      </c>
      <c r="C104" s="32">
        <f t="shared" si="6"/>
        <v>66.19</v>
      </c>
      <c r="D104" s="23">
        <f t="shared" si="7"/>
        <v>-8.7878787878787321E-2</v>
      </c>
      <c r="E104" s="24">
        <f t="shared" si="8"/>
        <v>1.2259677718095943</v>
      </c>
      <c r="F104" s="14">
        <v>280.89999999999998</v>
      </c>
      <c r="G104" s="14">
        <v>50.43</v>
      </c>
      <c r="H104" s="32">
        <f t="shared" si="9"/>
        <v>53.43</v>
      </c>
      <c r="I104" s="23">
        <f t="shared" si="10"/>
        <v>1.111111111111098E-2</v>
      </c>
      <c r="J104" s="24">
        <f t="shared" si="11"/>
        <v>0.98962770883496942</v>
      </c>
    </row>
    <row r="105" spans="1:10" x14ac:dyDescent="0.25">
      <c r="A105" s="14">
        <v>313.7</v>
      </c>
      <c r="B105" s="14">
        <v>62.9</v>
      </c>
      <c r="C105" s="32">
        <f t="shared" si="6"/>
        <v>65.900000000000006</v>
      </c>
      <c r="D105" s="23">
        <f t="shared" si="7"/>
        <v>-9.3548387096773239E-2</v>
      </c>
      <c r="E105" s="24">
        <f t="shared" si="8"/>
        <v>1.2205964067419892</v>
      </c>
      <c r="F105" s="14">
        <v>277.3</v>
      </c>
      <c r="G105" s="14">
        <v>50.39</v>
      </c>
      <c r="H105" s="32">
        <f t="shared" si="9"/>
        <v>53.39</v>
      </c>
      <c r="I105" s="23">
        <f t="shared" si="10"/>
        <v>-0.13225806451612696</v>
      </c>
      <c r="J105" s="24">
        <f t="shared" si="11"/>
        <v>0.98888683089461005</v>
      </c>
    </row>
    <row r="106" spans="1:10" x14ac:dyDescent="0.25">
      <c r="A106" s="14">
        <v>316.8</v>
      </c>
      <c r="B106" s="14">
        <v>62.61</v>
      </c>
      <c r="C106" s="32">
        <f t="shared" si="6"/>
        <v>65.61</v>
      </c>
      <c r="D106" s="23">
        <f t="shared" si="7"/>
        <v>-2.0588235294117869E-2</v>
      </c>
      <c r="E106" s="24">
        <f t="shared" si="8"/>
        <v>1.2152250416743842</v>
      </c>
      <c r="F106" s="14">
        <v>274.2</v>
      </c>
      <c r="G106" s="14">
        <v>50.8</v>
      </c>
      <c r="H106" s="32">
        <f t="shared" si="9"/>
        <v>53.8</v>
      </c>
      <c r="I106" s="23">
        <f t="shared" si="10"/>
        <v>0.23636363636363375</v>
      </c>
      <c r="J106" s="24">
        <f t="shared" si="11"/>
        <v>0.99648082978329311</v>
      </c>
    </row>
    <row r="107" spans="1:10" x14ac:dyDescent="0.25">
      <c r="A107" s="14">
        <v>320.2</v>
      </c>
      <c r="B107" s="14">
        <v>62.54</v>
      </c>
      <c r="C107" s="32">
        <f t="shared" si="6"/>
        <v>65.539999999999992</v>
      </c>
      <c r="D107" s="23">
        <f t="shared" si="7"/>
        <v>-4.4117647058822672E-2</v>
      </c>
      <c r="E107" s="24">
        <f t="shared" si="8"/>
        <v>1.2139285052787552</v>
      </c>
      <c r="F107" s="14">
        <v>270.89999999999998</v>
      </c>
      <c r="G107" s="14">
        <v>50.02</v>
      </c>
      <c r="H107" s="32">
        <f t="shared" si="9"/>
        <v>53.02</v>
      </c>
      <c r="I107" s="23">
        <f t="shared" si="10"/>
        <v>-5.4838709677418218E-2</v>
      </c>
      <c r="J107" s="24">
        <f t="shared" si="11"/>
        <v>0.98203370994628636</v>
      </c>
    </row>
    <row r="108" spans="1:10" x14ac:dyDescent="0.25">
      <c r="A108" s="14">
        <v>323.60000000000002</v>
      </c>
      <c r="B108" s="14">
        <v>62.39</v>
      </c>
      <c r="C108" s="32">
        <f t="shared" si="6"/>
        <v>65.39</v>
      </c>
      <c r="D108" s="23">
        <f t="shared" si="7"/>
        <v>-7.647058823529404E-2</v>
      </c>
      <c r="E108" s="24">
        <f t="shared" si="8"/>
        <v>1.2111502130024079</v>
      </c>
      <c r="F108" s="14">
        <v>267.8</v>
      </c>
      <c r="G108" s="14">
        <v>50.19</v>
      </c>
      <c r="H108" s="32">
        <f t="shared" si="9"/>
        <v>53.19</v>
      </c>
      <c r="I108" s="23">
        <f t="shared" si="10"/>
        <v>1.785714285714177E-2</v>
      </c>
      <c r="J108" s="24">
        <f t="shared" si="11"/>
        <v>0.9851824411928134</v>
      </c>
    </row>
    <row r="109" spans="1:10" x14ac:dyDescent="0.25">
      <c r="A109" s="14">
        <v>327</v>
      </c>
      <c r="B109" s="14">
        <v>62.13</v>
      </c>
      <c r="C109" s="32">
        <f t="shared" si="6"/>
        <v>65.13</v>
      </c>
      <c r="D109" s="23">
        <f t="shared" si="7"/>
        <v>2.4999999999999557E-2</v>
      </c>
      <c r="E109" s="24">
        <f t="shared" si="8"/>
        <v>1.2063345063900721</v>
      </c>
      <c r="F109" s="14">
        <v>265</v>
      </c>
      <c r="G109" s="14">
        <v>50.14</v>
      </c>
      <c r="H109" s="32">
        <f t="shared" si="9"/>
        <v>53.14</v>
      </c>
      <c r="I109" s="23">
        <f t="shared" si="10"/>
        <v>0.18333333333333238</v>
      </c>
      <c r="J109" s="24">
        <f t="shared" si="11"/>
        <v>0.98425634376736426</v>
      </c>
    </row>
    <row r="110" spans="1:10" x14ac:dyDescent="0.25">
      <c r="A110" s="14">
        <v>330.2</v>
      </c>
      <c r="B110" s="14">
        <v>62.21</v>
      </c>
      <c r="C110" s="32">
        <f t="shared" si="6"/>
        <v>65.210000000000008</v>
      </c>
      <c r="D110" s="23">
        <f t="shared" si="7"/>
        <v>0.15161290322580498</v>
      </c>
      <c r="E110" s="24">
        <f t="shared" si="8"/>
        <v>1.2078162622707911</v>
      </c>
      <c r="F110" s="14">
        <v>262</v>
      </c>
      <c r="G110" s="14">
        <v>49.59</v>
      </c>
      <c r="H110" s="32">
        <f t="shared" si="9"/>
        <v>52.59</v>
      </c>
      <c r="I110" s="23">
        <f t="shared" si="10"/>
        <v>-0.12857142857142784</v>
      </c>
      <c r="J110" s="24">
        <f t="shared" si="11"/>
        <v>0.97406927208742367</v>
      </c>
    </row>
    <row r="111" spans="1:10" x14ac:dyDescent="0.25">
      <c r="A111" s="14">
        <v>333.3</v>
      </c>
      <c r="B111" s="14">
        <v>62.68</v>
      </c>
      <c r="C111" s="32">
        <f t="shared" si="6"/>
        <v>65.680000000000007</v>
      </c>
      <c r="D111" s="23">
        <f t="shared" si="7"/>
        <v>2.2580645161290661E-2</v>
      </c>
      <c r="E111" s="24">
        <f t="shared" si="8"/>
        <v>1.2165215780700132</v>
      </c>
      <c r="F111" s="14">
        <v>259.2</v>
      </c>
      <c r="G111" s="14">
        <v>49.95</v>
      </c>
      <c r="H111" s="32">
        <f t="shared" si="9"/>
        <v>52.95</v>
      </c>
      <c r="I111" s="23">
        <f t="shared" si="10"/>
        <v>-0.18333333333333238</v>
      </c>
      <c r="J111" s="24">
        <f t="shared" si="11"/>
        <v>0.98073717355065759</v>
      </c>
    </row>
    <row r="112" spans="1:10" x14ac:dyDescent="0.25">
      <c r="A112" s="14">
        <v>336.4</v>
      </c>
      <c r="B112" s="14">
        <v>62.75</v>
      </c>
      <c r="C112" s="32">
        <f t="shared" si="6"/>
        <v>65.75</v>
      </c>
      <c r="D112" s="23">
        <f t="shared" si="7"/>
        <v>-0.17352941176470515</v>
      </c>
      <c r="E112" s="24">
        <f t="shared" si="8"/>
        <v>1.2178181144656417</v>
      </c>
      <c r="F112" s="14">
        <v>256.2</v>
      </c>
      <c r="G112" s="14">
        <v>50.5</v>
      </c>
      <c r="H112" s="32">
        <f t="shared" si="9"/>
        <v>53.5</v>
      </c>
      <c r="I112" s="23">
        <f t="shared" si="10"/>
        <v>0.22903225806451682</v>
      </c>
      <c r="J112" s="24">
        <f t="shared" si="11"/>
        <v>0.99092424523059819</v>
      </c>
    </row>
    <row r="113" spans="1:10" x14ac:dyDescent="0.25">
      <c r="A113" s="14">
        <v>339.8</v>
      </c>
      <c r="B113" s="14">
        <v>62.16</v>
      </c>
      <c r="C113" s="32">
        <f t="shared" si="6"/>
        <v>65.16</v>
      </c>
      <c r="D113" s="23">
        <f t="shared" si="7"/>
        <v>3.5294117647060398E-2</v>
      </c>
      <c r="E113" s="24">
        <f t="shared" si="8"/>
        <v>1.2068901648453416</v>
      </c>
      <c r="F113" s="14">
        <v>253.1</v>
      </c>
      <c r="G113" s="14">
        <v>49.79</v>
      </c>
      <c r="H113" s="32">
        <f t="shared" si="9"/>
        <v>52.79</v>
      </c>
      <c r="I113" s="23">
        <f t="shared" si="10"/>
        <v>3.5714285714286441E-2</v>
      </c>
      <c r="J113" s="24">
        <f t="shared" si="11"/>
        <v>0.97777366178922021</v>
      </c>
    </row>
    <row r="114" spans="1:10" x14ac:dyDescent="0.25">
      <c r="A114" s="14">
        <v>343.2</v>
      </c>
      <c r="B114" s="14">
        <v>62.28</v>
      </c>
      <c r="C114" s="32">
        <f t="shared" si="6"/>
        <v>65.28</v>
      </c>
      <c r="D114" s="23">
        <f t="shared" si="7"/>
        <v>-5.5172413793104072E-2</v>
      </c>
      <c r="E114" s="24">
        <f t="shared" si="8"/>
        <v>1.2091127986664196</v>
      </c>
      <c r="F114" s="14">
        <v>250.3</v>
      </c>
      <c r="G114" s="14">
        <v>49.69</v>
      </c>
      <c r="H114" s="32">
        <f t="shared" si="9"/>
        <v>52.69</v>
      </c>
      <c r="I114" s="23">
        <f t="shared" si="10"/>
        <v>7.407407407407203E-2</v>
      </c>
      <c r="J114" s="24">
        <f t="shared" si="11"/>
        <v>0.97592146693832182</v>
      </c>
    </row>
    <row r="115" spans="1:10" x14ac:dyDescent="0.25">
      <c r="A115" s="14">
        <v>346.1</v>
      </c>
      <c r="B115" s="14">
        <v>62.12</v>
      </c>
      <c r="C115" s="32">
        <f t="shared" si="6"/>
        <v>65.12</v>
      </c>
      <c r="D115" s="23">
        <f t="shared" si="7"/>
        <v>0.19411764705882592</v>
      </c>
      <c r="E115" s="24">
        <f t="shared" si="8"/>
        <v>1.2061492869049824</v>
      </c>
      <c r="F115" s="14">
        <v>247.6</v>
      </c>
      <c r="G115" s="14">
        <v>49.49</v>
      </c>
      <c r="H115" s="32">
        <f t="shared" si="9"/>
        <v>52.49</v>
      </c>
      <c r="I115" s="23">
        <f t="shared" si="10"/>
        <v>3.5714285714286441E-2</v>
      </c>
      <c r="J115" s="24">
        <f t="shared" si="11"/>
        <v>0.97221707723652528</v>
      </c>
    </row>
    <row r="116" spans="1:10" x14ac:dyDescent="0.25">
      <c r="A116" s="14">
        <v>349.5</v>
      </c>
      <c r="B116" s="14">
        <v>62.78</v>
      </c>
      <c r="C116" s="32">
        <f t="shared" si="6"/>
        <v>65.78</v>
      </c>
      <c r="D116" s="23">
        <f t="shared" si="7"/>
        <v>-0.11612903225806348</v>
      </c>
      <c r="E116" s="24">
        <f t="shared" si="8"/>
        <v>1.2183737729209112</v>
      </c>
      <c r="F116" s="14">
        <v>244.8</v>
      </c>
      <c r="G116" s="14">
        <v>49.39</v>
      </c>
      <c r="H116" s="32">
        <f t="shared" si="9"/>
        <v>52.39</v>
      </c>
      <c r="I116" s="23">
        <f t="shared" si="10"/>
        <v>-1.6666666666665719E-2</v>
      </c>
      <c r="J116" s="24">
        <f t="shared" si="11"/>
        <v>0.9703648823856269</v>
      </c>
    </row>
    <row r="117" spans="1:10" x14ac:dyDescent="0.25">
      <c r="A117" s="14">
        <v>352.6</v>
      </c>
      <c r="B117" s="14">
        <v>62.42</v>
      </c>
      <c r="C117" s="32">
        <f t="shared" si="6"/>
        <v>65.42</v>
      </c>
      <c r="D117" s="23">
        <f t="shared" si="7"/>
        <v>3.1250000000000555E-2</v>
      </c>
      <c r="E117" s="24">
        <f t="shared" si="8"/>
        <v>1.2117058714576774</v>
      </c>
      <c r="F117" s="14">
        <v>241.8</v>
      </c>
      <c r="G117" s="14">
        <v>49.44</v>
      </c>
      <c r="H117" s="32">
        <f t="shared" si="9"/>
        <v>52.44</v>
      </c>
      <c r="I117" s="23">
        <f t="shared" si="10"/>
        <v>-1.0714285714286077E-2</v>
      </c>
      <c r="J117" s="24">
        <f t="shared" si="11"/>
        <v>0.97129097981107604</v>
      </c>
    </row>
    <row r="118" spans="1:10" x14ac:dyDescent="0.25">
      <c r="A118" s="14">
        <v>355.8</v>
      </c>
      <c r="B118" s="14">
        <v>62.52</v>
      </c>
      <c r="C118" s="32">
        <f t="shared" si="6"/>
        <v>65.52000000000001</v>
      </c>
      <c r="D118" s="23">
        <f t="shared" si="7"/>
        <v>-6.1290322580647393E-2</v>
      </c>
      <c r="E118" s="24">
        <f t="shared" si="8"/>
        <v>1.2135580663085759</v>
      </c>
      <c r="F118" s="14">
        <v>239</v>
      </c>
      <c r="G118" s="14">
        <v>49.47</v>
      </c>
      <c r="H118" s="32">
        <f t="shared" si="9"/>
        <v>52.47</v>
      </c>
      <c r="I118" s="23">
        <f t="shared" si="10"/>
        <v>7.4074074074072807E-2</v>
      </c>
      <c r="J118" s="24">
        <f t="shared" si="11"/>
        <v>0.97184663826634554</v>
      </c>
    </row>
    <row r="119" spans="1:10" x14ac:dyDescent="0.25">
      <c r="A119" s="14">
        <v>358.9</v>
      </c>
      <c r="B119" s="14">
        <v>62.33</v>
      </c>
      <c r="C119" s="32">
        <f t="shared" si="6"/>
        <v>65.33</v>
      </c>
      <c r="D119" s="23">
        <f t="shared" si="7"/>
        <v>9.3750000000002217E-3</v>
      </c>
      <c r="E119" s="24">
        <f t="shared" si="8"/>
        <v>1.2100388960918689</v>
      </c>
      <c r="F119" s="14">
        <v>236.3</v>
      </c>
      <c r="G119" s="14">
        <v>49.27</v>
      </c>
      <c r="H119" s="32">
        <f t="shared" si="9"/>
        <v>52.27</v>
      </c>
      <c r="I119" s="23">
        <f t="shared" si="10"/>
        <v>6.4000000000001472E-2</v>
      </c>
      <c r="J119" s="24">
        <f t="shared" si="11"/>
        <v>0.968142248564549</v>
      </c>
    </row>
    <row r="120" spans="1:10" x14ac:dyDescent="0.25">
      <c r="A120" s="14">
        <v>362.1</v>
      </c>
      <c r="B120" s="14">
        <v>62.36</v>
      </c>
      <c r="C120" s="32">
        <f t="shared" si="6"/>
        <v>65.36</v>
      </c>
      <c r="D120" s="23">
        <f t="shared" si="7"/>
        <v>5.2941176470588505E-2</v>
      </c>
      <c r="E120" s="24">
        <f t="shared" si="8"/>
        <v>1.2105945545471384</v>
      </c>
      <c r="F120" s="14">
        <v>233.8</v>
      </c>
      <c r="G120" s="14">
        <v>49.11</v>
      </c>
      <c r="H120" s="32">
        <f t="shared" si="9"/>
        <v>52.11</v>
      </c>
      <c r="I120" s="23">
        <f t="shared" si="10"/>
        <v>3.7037037037029436E-3</v>
      </c>
      <c r="J120" s="24">
        <f t="shared" si="11"/>
        <v>0.96517873680311161</v>
      </c>
    </row>
    <row r="121" spans="1:10" x14ac:dyDescent="0.25">
      <c r="A121" s="14">
        <v>365.5</v>
      </c>
      <c r="B121" s="14">
        <v>62.54</v>
      </c>
      <c r="C121" s="32">
        <f t="shared" si="6"/>
        <v>65.539999999999992</v>
      </c>
      <c r="D121" s="23">
        <f t="shared" si="7"/>
        <v>2.4137931034483046E-2</v>
      </c>
      <c r="E121" s="24">
        <f t="shared" si="8"/>
        <v>1.2139285052787552</v>
      </c>
      <c r="F121" s="14">
        <v>231.1</v>
      </c>
      <c r="G121" s="14">
        <v>49.1</v>
      </c>
      <c r="H121" s="32">
        <f t="shared" si="9"/>
        <v>52.1</v>
      </c>
      <c r="I121" s="23">
        <f t="shared" si="10"/>
        <v>0.13199999999999931</v>
      </c>
      <c r="J121" s="24">
        <f t="shared" si="11"/>
        <v>0.96499351731802185</v>
      </c>
    </row>
    <row r="122" spans="1:10" x14ac:dyDescent="0.25">
      <c r="A122" s="14">
        <v>368.4</v>
      </c>
      <c r="B122" s="14">
        <v>62.61</v>
      </c>
      <c r="C122" s="32">
        <f t="shared" si="6"/>
        <v>65.61</v>
      </c>
      <c r="D122" s="23">
        <f t="shared" si="7"/>
        <v>-1.3793103448275406E-2</v>
      </c>
      <c r="E122" s="24">
        <f t="shared" si="8"/>
        <v>1.2152250416743842</v>
      </c>
      <c r="F122" s="14">
        <v>228.6</v>
      </c>
      <c r="G122" s="14">
        <v>48.77</v>
      </c>
      <c r="H122" s="32">
        <f t="shared" si="9"/>
        <v>51.77</v>
      </c>
      <c r="I122" s="23">
        <f t="shared" si="10"/>
        <v>-3.9999999999997725E-2</v>
      </c>
      <c r="J122" s="24">
        <f t="shared" si="11"/>
        <v>0.95888127431005743</v>
      </c>
    </row>
    <row r="123" spans="1:10" x14ac:dyDescent="0.25">
      <c r="A123" s="14">
        <v>371.3</v>
      </c>
      <c r="B123" s="14">
        <v>62.57</v>
      </c>
      <c r="C123" s="32">
        <f t="shared" si="6"/>
        <v>65.569999999999993</v>
      </c>
      <c r="D123" s="23">
        <f t="shared" si="7"/>
        <v>-0.14516129032258315</v>
      </c>
      <c r="E123" s="24">
        <f t="shared" si="8"/>
        <v>1.2144841637340247</v>
      </c>
      <c r="F123" s="14">
        <v>226.1</v>
      </c>
      <c r="G123" s="14">
        <v>48.87</v>
      </c>
      <c r="H123" s="32">
        <f t="shared" si="9"/>
        <v>51.87</v>
      </c>
      <c r="I123" s="23">
        <f t="shared" si="10"/>
        <v>1.4814814814814562E-2</v>
      </c>
      <c r="J123" s="24">
        <f t="shared" si="11"/>
        <v>0.9607334691609557</v>
      </c>
    </row>
    <row r="124" spans="1:10" x14ac:dyDescent="0.25">
      <c r="A124" s="14">
        <v>374.4</v>
      </c>
      <c r="B124" s="14">
        <v>62.12</v>
      </c>
      <c r="C124" s="32">
        <f t="shared" si="6"/>
        <v>65.12</v>
      </c>
      <c r="D124" s="23">
        <f t="shared" si="7"/>
        <v>-1.8749999999998223E-2</v>
      </c>
      <c r="E124" s="24">
        <f t="shared" si="8"/>
        <v>1.2061492869049824</v>
      </c>
      <c r="F124" s="14">
        <v>223.4</v>
      </c>
      <c r="G124" s="14">
        <v>48.83</v>
      </c>
      <c r="H124" s="32">
        <f t="shared" si="9"/>
        <v>51.83</v>
      </c>
      <c r="I124" s="23">
        <f t="shared" si="10"/>
        <v>-5.9999999999999429E-2</v>
      </c>
      <c r="J124" s="24">
        <f t="shared" si="11"/>
        <v>0.95999259122059633</v>
      </c>
    </row>
    <row r="125" spans="1:10" x14ac:dyDescent="0.25">
      <c r="A125" s="14">
        <v>377.6</v>
      </c>
      <c r="B125" s="14">
        <v>62.06</v>
      </c>
      <c r="C125" s="32">
        <f t="shared" si="6"/>
        <v>65.06</v>
      </c>
      <c r="D125" s="23">
        <f t="shared" si="7"/>
        <v>0.18749999999999889</v>
      </c>
      <c r="E125" s="24">
        <f t="shared" si="8"/>
        <v>1.2050379699944433</v>
      </c>
      <c r="F125" s="14">
        <v>220.9</v>
      </c>
      <c r="G125" s="14">
        <v>48.98</v>
      </c>
      <c r="H125" s="32">
        <f t="shared" si="9"/>
        <v>51.98</v>
      </c>
      <c r="I125" s="23">
        <f t="shared" si="10"/>
        <v>7.1999999999999884E-2</v>
      </c>
      <c r="J125" s="24">
        <f t="shared" si="11"/>
        <v>0.96277088349694373</v>
      </c>
    </row>
    <row r="126" spans="1:10" x14ac:dyDescent="0.25">
      <c r="A126" s="14">
        <v>380.8</v>
      </c>
      <c r="B126" s="14">
        <v>62.66</v>
      </c>
      <c r="C126" s="32">
        <f t="shared" si="6"/>
        <v>65.66</v>
      </c>
      <c r="D126" s="23">
        <f t="shared" si="7"/>
        <v>-0.14999999999999955</v>
      </c>
      <c r="E126" s="24">
        <f t="shared" si="8"/>
        <v>1.2161511390998332</v>
      </c>
      <c r="F126" s="14">
        <v>218.4</v>
      </c>
      <c r="G126" s="14">
        <v>48.8</v>
      </c>
      <c r="H126" s="32">
        <f t="shared" si="9"/>
        <v>51.8</v>
      </c>
      <c r="I126" s="23">
        <f t="shared" si="10"/>
        <v>-8.3333333333346169E-3</v>
      </c>
      <c r="J126" s="24">
        <f t="shared" si="11"/>
        <v>0.95943693276532682</v>
      </c>
    </row>
    <row r="127" spans="1:10" x14ac:dyDescent="0.25">
      <c r="A127" s="14">
        <v>384</v>
      </c>
      <c r="B127" s="14">
        <v>62.18</v>
      </c>
      <c r="C127" s="32">
        <f t="shared" si="6"/>
        <v>65.180000000000007</v>
      </c>
      <c r="D127" s="23">
        <f t="shared" si="7"/>
        <v>-5.8823529411774298E-3</v>
      </c>
      <c r="E127" s="24">
        <f t="shared" si="8"/>
        <v>1.2072606038155216</v>
      </c>
      <c r="F127" s="14">
        <v>216</v>
      </c>
      <c r="G127" s="14">
        <v>48.82</v>
      </c>
      <c r="H127" s="32">
        <f t="shared" si="9"/>
        <v>51.82</v>
      </c>
      <c r="I127" s="23">
        <f t="shared" si="10"/>
        <v>8.7999999999999551E-2</v>
      </c>
      <c r="J127" s="24">
        <f t="shared" si="11"/>
        <v>0.95980737173550656</v>
      </c>
    </row>
    <row r="128" spans="1:10" x14ac:dyDescent="0.25">
      <c r="A128" s="14">
        <v>387.4</v>
      </c>
      <c r="B128" s="14">
        <v>62.16</v>
      </c>
      <c r="C128" s="32">
        <f t="shared" si="6"/>
        <v>65.16</v>
      </c>
      <c r="D128" s="23">
        <f t="shared" si="7"/>
        <v>0.13428571428571598</v>
      </c>
      <c r="E128" s="24">
        <f t="shared" si="8"/>
        <v>1.2068901648453416</v>
      </c>
      <c r="F128" s="14">
        <v>213.5</v>
      </c>
      <c r="G128" s="14">
        <v>48.6</v>
      </c>
      <c r="H128" s="32">
        <f t="shared" si="9"/>
        <v>51.6</v>
      </c>
      <c r="I128" s="23">
        <f t="shared" si="10"/>
        <v>-4.1666666666667157E-2</v>
      </c>
      <c r="J128" s="24">
        <f t="shared" si="11"/>
        <v>0.95573254306353028</v>
      </c>
    </row>
    <row r="129" spans="1:10" x14ac:dyDescent="0.25">
      <c r="A129" s="14">
        <v>390.9</v>
      </c>
      <c r="B129" s="14">
        <v>62.63</v>
      </c>
      <c r="C129" s="32">
        <f t="shared" si="6"/>
        <v>65.63</v>
      </c>
      <c r="D129" s="23">
        <f t="shared" si="7"/>
        <v>4.2857142857142448E-2</v>
      </c>
      <c r="E129" s="24">
        <f t="shared" si="8"/>
        <v>1.2155954806445637</v>
      </c>
      <c r="F129" s="14">
        <v>211.1</v>
      </c>
      <c r="G129" s="14">
        <v>48.7</v>
      </c>
      <c r="H129" s="32">
        <f t="shared" si="9"/>
        <v>51.7</v>
      </c>
      <c r="I129" s="23">
        <f t="shared" si="10"/>
        <v>1.6666666666668089E-2</v>
      </c>
      <c r="J129" s="24">
        <f t="shared" si="11"/>
        <v>0.95758473791442866</v>
      </c>
    </row>
    <row r="130" spans="1:10" x14ac:dyDescent="0.25">
      <c r="A130" s="14">
        <v>394.4</v>
      </c>
      <c r="B130" s="14">
        <v>62.78</v>
      </c>
      <c r="C130" s="32">
        <f t="shared" si="6"/>
        <v>65.78</v>
      </c>
      <c r="D130" s="23">
        <f t="shared" si="7"/>
        <v>3.4285714285713552E-2</v>
      </c>
      <c r="E130" s="24">
        <f t="shared" si="8"/>
        <v>1.2183737729209112</v>
      </c>
      <c r="F130" s="14">
        <v>208.1</v>
      </c>
      <c r="G130" s="14">
        <v>48.65</v>
      </c>
      <c r="H130" s="32">
        <f t="shared" si="9"/>
        <v>51.65</v>
      </c>
      <c r="I130" s="23">
        <f t="shared" si="10"/>
        <v>9.9999999999999048E-2</v>
      </c>
      <c r="J130" s="24">
        <f t="shared" si="11"/>
        <v>0.95665864048897942</v>
      </c>
    </row>
    <row r="131" spans="1:10" x14ac:dyDescent="0.25">
      <c r="A131" s="14">
        <v>397.9</v>
      </c>
      <c r="B131" s="14">
        <v>62.9</v>
      </c>
      <c r="C131" s="32">
        <f t="shared" si="6"/>
        <v>65.900000000000006</v>
      </c>
      <c r="D131" s="23">
        <f t="shared" si="7"/>
        <v>-0.11562499999999756</v>
      </c>
      <c r="E131" s="24">
        <f t="shared" si="8"/>
        <v>1.2205964067419892</v>
      </c>
      <c r="F131" s="14">
        <v>205.1</v>
      </c>
      <c r="G131" s="14">
        <v>48.35</v>
      </c>
      <c r="H131" s="32">
        <f t="shared" si="9"/>
        <v>51.35</v>
      </c>
      <c r="I131" s="23">
        <f t="shared" si="10"/>
        <v>0</v>
      </c>
      <c r="J131" s="24">
        <f t="shared" si="11"/>
        <v>0.9511020559362845</v>
      </c>
    </row>
    <row r="132" spans="1:10" x14ac:dyDescent="0.25">
      <c r="A132" s="14">
        <v>401.1</v>
      </c>
      <c r="B132" s="14">
        <v>62.53</v>
      </c>
      <c r="C132" s="32">
        <f t="shared" ref="C132:C192" si="12">B132+3</f>
        <v>65.53</v>
      </c>
      <c r="D132" s="23">
        <f t="shared" ref="D132:D192" si="13">(B133-B132)/(A133-A132)</f>
        <v>-4.6874999999999722E-2</v>
      </c>
      <c r="E132" s="24">
        <f t="shared" ref="E132:E192" si="14">C132/$C$3</f>
        <v>1.2137432857936654</v>
      </c>
      <c r="F132" s="14">
        <v>202.3</v>
      </c>
      <c r="G132" s="14">
        <v>48.35</v>
      </c>
      <c r="H132" s="32">
        <f t="shared" ref="H132:H195" si="15">G132+3</f>
        <v>51.35</v>
      </c>
      <c r="I132" s="23">
        <f t="shared" ref="I132:I195" si="16">(G133-G132)/(F133-F132)</f>
        <v>-2.9629629629628812E-2</v>
      </c>
      <c r="J132" s="24">
        <f t="shared" ref="J132:J195" si="17">H132/$C$3</f>
        <v>0.9511020559362845</v>
      </c>
    </row>
    <row r="133" spans="1:10" x14ac:dyDescent="0.25">
      <c r="A133" s="14">
        <v>404.3</v>
      </c>
      <c r="B133" s="14">
        <v>62.38</v>
      </c>
      <c r="C133" s="32">
        <f t="shared" si="12"/>
        <v>65.38</v>
      </c>
      <c r="D133" s="23">
        <f t="shared" si="13"/>
        <v>6.7647058823528949E-2</v>
      </c>
      <c r="E133" s="24">
        <f t="shared" si="14"/>
        <v>1.2109649935173179</v>
      </c>
      <c r="F133" s="14">
        <v>199.6</v>
      </c>
      <c r="G133" s="14">
        <v>48.43</v>
      </c>
      <c r="H133" s="32">
        <f t="shared" si="15"/>
        <v>51.43</v>
      </c>
      <c r="I133" s="23">
        <f t="shared" si="16"/>
        <v>-2.500000000000089E-2</v>
      </c>
      <c r="J133" s="24">
        <f t="shared" si="17"/>
        <v>0.95258381181700313</v>
      </c>
    </row>
    <row r="134" spans="1:10" x14ac:dyDescent="0.25">
      <c r="A134" s="14">
        <v>407.7</v>
      </c>
      <c r="B134" s="14">
        <v>62.61</v>
      </c>
      <c r="C134" s="32">
        <f t="shared" si="12"/>
        <v>65.61</v>
      </c>
      <c r="D134" s="23">
        <f t="shared" si="13"/>
        <v>-2.8571428571422886E-3</v>
      </c>
      <c r="E134" s="24">
        <f t="shared" si="14"/>
        <v>1.2152250416743842</v>
      </c>
      <c r="F134" s="14">
        <v>197.2</v>
      </c>
      <c r="G134" s="14">
        <v>48.49</v>
      </c>
      <c r="H134" s="32">
        <f t="shared" si="15"/>
        <v>51.49</v>
      </c>
      <c r="I134" s="23">
        <f t="shared" si="16"/>
        <v>2.0000000000001704E-2</v>
      </c>
      <c r="J134" s="24">
        <f t="shared" si="17"/>
        <v>0.95369512872754214</v>
      </c>
    </row>
    <row r="135" spans="1:10" x14ac:dyDescent="0.25">
      <c r="A135" s="14">
        <v>411.2</v>
      </c>
      <c r="B135" s="14">
        <v>62.6</v>
      </c>
      <c r="C135" s="32">
        <f t="shared" si="12"/>
        <v>65.599999999999994</v>
      </c>
      <c r="D135" s="23">
        <f t="shared" si="13"/>
        <v>3.4285714285713552E-2</v>
      </c>
      <c r="E135" s="24">
        <f t="shared" si="14"/>
        <v>1.2150398221892942</v>
      </c>
      <c r="F135" s="14">
        <v>194.7</v>
      </c>
      <c r="G135" s="14">
        <v>48.44</v>
      </c>
      <c r="H135" s="32">
        <f t="shared" si="15"/>
        <v>51.44</v>
      </c>
      <c r="I135" s="23">
        <f t="shared" si="16"/>
        <v>-0.10370370370370456</v>
      </c>
      <c r="J135" s="24">
        <f t="shared" si="17"/>
        <v>0.95276903130209289</v>
      </c>
    </row>
    <row r="136" spans="1:10" x14ac:dyDescent="0.25">
      <c r="A136" s="14">
        <v>414.7</v>
      </c>
      <c r="B136" s="14">
        <v>62.72</v>
      </c>
      <c r="C136" s="32">
        <f t="shared" si="12"/>
        <v>65.72</v>
      </c>
      <c r="D136" s="23">
        <f t="shared" si="13"/>
        <v>5.1428571428571344E-2</v>
      </c>
      <c r="E136" s="24">
        <f t="shared" si="14"/>
        <v>1.2172624560103722</v>
      </c>
      <c r="F136" s="14">
        <v>192</v>
      </c>
      <c r="G136" s="14">
        <v>48.72</v>
      </c>
      <c r="H136" s="32">
        <f t="shared" si="15"/>
        <v>51.72</v>
      </c>
      <c r="I136" s="23">
        <f t="shared" si="16"/>
        <v>5.9259259259258248E-2</v>
      </c>
      <c r="J136" s="24">
        <f t="shared" si="17"/>
        <v>0.95795517688460818</v>
      </c>
    </row>
    <row r="137" spans="1:10" x14ac:dyDescent="0.25">
      <c r="A137" s="14">
        <v>418.2</v>
      </c>
      <c r="B137" s="14">
        <v>62.9</v>
      </c>
      <c r="C137" s="32">
        <f t="shared" si="12"/>
        <v>65.900000000000006</v>
      </c>
      <c r="D137" s="23">
        <f t="shared" si="13"/>
        <v>0.10731707317073229</v>
      </c>
      <c r="E137" s="24">
        <f t="shared" si="14"/>
        <v>1.2205964067419892</v>
      </c>
      <c r="F137" s="14">
        <v>189.3</v>
      </c>
      <c r="G137" s="14">
        <v>48.56</v>
      </c>
      <c r="H137" s="32">
        <f t="shared" si="15"/>
        <v>51.56</v>
      </c>
      <c r="I137" s="23">
        <f t="shared" si="16"/>
        <v>4.8148148148148794E-2</v>
      </c>
      <c r="J137" s="24">
        <f t="shared" si="17"/>
        <v>0.95499166512317102</v>
      </c>
    </row>
    <row r="138" spans="1:10" x14ac:dyDescent="0.25">
      <c r="A138" s="14">
        <v>422.3</v>
      </c>
      <c r="B138" s="14">
        <v>63.34</v>
      </c>
      <c r="C138" s="32">
        <f t="shared" si="12"/>
        <v>66.34</v>
      </c>
      <c r="D138" s="23">
        <f t="shared" si="13"/>
        <v>5.7894736842104791E-2</v>
      </c>
      <c r="E138" s="24">
        <f t="shared" si="14"/>
        <v>1.2287460640859418</v>
      </c>
      <c r="F138" s="14">
        <v>186.6</v>
      </c>
      <c r="G138" s="14">
        <v>48.43</v>
      </c>
      <c r="H138" s="32">
        <f t="shared" si="15"/>
        <v>51.43</v>
      </c>
      <c r="I138" s="23">
        <f t="shared" si="16"/>
        <v>9.2592592592592976E-2</v>
      </c>
      <c r="J138" s="24">
        <f t="shared" si="17"/>
        <v>0.95258381181700313</v>
      </c>
    </row>
    <row r="139" spans="1:10" x14ac:dyDescent="0.25">
      <c r="A139" s="14">
        <v>426.1</v>
      </c>
      <c r="B139" s="14">
        <v>63.56</v>
      </c>
      <c r="C139" s="32">
        <f t="shared" si="12"/>
        <v>66.56</v>
      </c>
      <c r="D139" s="23">
        <f t="shared" si="13"/>
        <v>8.4848484848486366E-2</v>
      </c>
      <c r="E139" s="24">
        <f t="shared" si="14"/>
        <v>1.2328208927579181</v>
      </c>
      <c r="F139" s="14">
        <v>183.9</v>
      </c>
      <c r="G139" s="14">
        <v>48.18</v>
      </c>
      <c r="H139" s="32">
        <f t="shared" si="15"/>
        <v>51.18</v>
      </c>
      <c r="I139" s="23">
        <f t="shared" si="16"/>
        <v>-1.8518518518517348E-2</v>
      </c>
      <c r="J139" s="24">
        <f t="shared" si="17"/>
        <v>0.94795332468975735</v>
      </c>
    </row>
    <row r="140" spans="1:10" x14ac:dyDescent="0.25">
      <c r="A140" s="14">
        <v>429.4</v>
      </c>
      <c r="B140" s="14">
        <v>63.84</v>
      </c>
      <c r="C140" s="32">
        <f t="shared" si="12"/>
        <v>66.84</v>
      </c>
      <c r="D140" s="23">
        <f t="shared" si="13"/>
        <v>-0.13714285714285829</v>
      </c>
      <c r="E140" s="24">
        <f t="shared" si="14"/>
        <v>1.2380070383404334</v>
      </c>
      <c r="F140" s="14">
        <v>181.2</v>
      </c>
      <c r="G140" s="14">
        <v>48.23</v>
      </c>
      <c r="H140" s="32">
        <f t="shared" si="15"/>
        <v>51.23</v>
      </c>
      <c r="I140" s="23">
        <f t="shared" si="16"/>
        <v>5.9259259259258248E-2</v>
      </c>
      <c r="J140" s="24">
        <f t="shared" si="17"/>
        <v>0.94887942211520637</v>
      </c>
    </row>
    <row r="141" spans="1:10" x14ac:dyDescent="0.25">
      <c r="A141" s="14">
        <v>432.9</v>
      </c>
      <c r="B141" s="14">
        <v>63.36</v>
      </c>
      <c r="C141" s="32">
        <f t="shared" si="12"/>
        <v>66.36</v>
      </c>
      <c r="D141" s="23">
        <f t="shared" si="13"/>
        <v>0.1171428571428582</v>
      </c>
      <c r="E141" s="24">
        <f t="shared" si="14"/>
        <v>1.2291165030561215</v>
      </c>
      <c r="F141" s="14">
        <v>178.5</v>
      </c>
      <c r="G141" s="14">
        <v>48.07</v>
      </c>
      <c r="H141" s="32">
        <f t="shared" si="15"/>
        <v>51.07</v>
      </c>
      <c r="I141" s="23">
        <f t="shared" si="16"/>
        <v>-5.5555555555555261E-2</v>
      </c>
      <c r="J141" s="24">
        <f t="shared" si="17"/>
        <v>0.94591591035376921</v>
      </c>
    </row>
    <row r="142" spans="1:10" x14ac:dyDescent="0.25">
      <c r="A142" s="14">
        <v>436.4</v>
      </c>
      <c r="B142" s="14">
        <v>63.77</v>
      </c>
      <c r="C142" s="32">
        <f t="shared" si="12"/>
        <v>66.77000000000001</v>
      </c>
      <c r="D142" s="23">
        <f t="shared" si="13"/>
        <v>-2.6315789473684507E-2</v>
      </c>
      <c r="E142" s="24">
        <f t="shared" si="14"/>
        <v>1.2367105019448048</v>
      </c>
      <c r="F142" s="14">
        <v>175.8</v>
      </c>
      <c r="G142" s="14">
        <v>48.22</v>
      </c>
      <c r="H142" s="32">
        <f t="shared" si="15"/>
        <v>51.22</v>
      </c>
      <c r="I142" s="23">
        <f t="shared" si="16"/>
        <v>0.1481481481481467</v>
      </c>
      <c r="J142" s="24">
        <f t="shared" si="17"/>
        <v>0.94869420263011661</v>
      </c>
    </row>
    <row r="143" spans="1:10" x14ac:dyDescent="0.25">
      <c r="A143" s="14">
        <v>440.2</v>
      </c>
      <c r="B143" s="14">
        <v>63.67</v>
      </c>
      <c r="C143" s="32">
        <f t="shared" si="12"/>
        <v>66.67</v>
      </c>
      <c r="D143" s="23">
        <f t="shared" si="13"/>
        <v>3.0555555555555204E-2</v>
      </c>
      <c r="E143" s="24">
        <f t="shared" si="14"/>
        <v>1.2348583070939063</v>
      </c>
      <c r="F143" s="14">
        <v>173.1</v>
      </c>
      <c r="G143" s="14">
        <v>47.82</v>
      </c>
      <c r="H143" s="32">
        <f t="shared" si="15"/>
        <v>50.82</v>
      </c>
      <c r="I143" s="23">
        <f t="shared" si="16"/>
        <v>3.9999999999999147E-2</v>
      </c>
      <c r="J143" s="24">
        <f t="shared" si="17"/>
        <v>0.94128542322652342</v>
      </c>
    </row>
    <row r="144" spans="1:10" x14ac:dyDescent="0.25">
      <c r="A144" s="14">
        <v>443.8</v>
      </c>
      <c r="B144" s="14">
        <v>63.78</v>
      </c>
      <c r="C144" s="32">
        <f t="shared" si="12"/>
        <v>66.78</v>
      </c>
      <c r="D144" s="23">
        <f t="shared" si="13"/>
        <v>8.0487804878049032E-2</v>
      </c>
      <c r="E144" s="24">
        <f t="shared" si="14"/>
        <v>1.2368957214298943</v>
      </c>
      <c r="F144" s="14">
        <v>170.1</v>
      </c>
      <c r="G144" s="14">
        <v>47.7</v>
      </c>
      <c r="H144" s="32">
        <f t="shared" si="15"/>
        <v>50.7</v>
      </c>
      <c r="I144" s="23">
        <f t="shared" si="16"/>
        <v>-0.11666666666666391</v>
      </c>
      <c r="J144" s="24">
        <f t="shared" si="17"/>
        <v>0.93906278940544552</v>
      </c>
    </row>
    <row r="145" spans="1:10" x14ac:dyDescent="0.25">
      <c r="A145" s="14">
        <v>447.9</v>
      </c>
      <c r="B145" s="14">
        <v>64.11</v>
      </c>
      <c r="C145" s="32">
        <f t="shared" si="12"/>
        <v>67.11</v>
      </c>
      <c r="D145" s="23">
        <f t="shared" si="13"/>
        <v>-0.12368421052631512</v>
      </c>
      <c r="E145" s="24">
        <f t="shared" si="14"/>
        <v>1.2430079644378589</v>
      </c>
      <c r="F145" s="14">
        <v>167.7</v>
      </c>
      <c r="G145" s="14">
        <v>47.98</v>
      </c>
      <c r="H145" s="32">
        <f t="shared" si="15"/>
        <v>50.98</v>
      </c>
      <c r="I145" s="23">
        <f t="shared" si="16"/>
        <v>4.666666666666449E-2</v>
      </c>
      <c r="J145" s="24">
        <f t="shared" si="17"/>
        <v>0.94424893498796059</v>
      </c>
    </row>
    <row r="146" spans="1:10" x14ac:dyDescent="0.25">
      <c r="A146" s="14">
        <v>451.7</v>
      </c>
      <c r="B146" s="14">
        <v>63.64</v>
      </c>
      <c r="C146" s="32">
        <f t="shared" si="12"/>
        <v>66.64</v>
      </c>
      <c r="D146" s="23">
        <f t="shared" si="13"/>
        <v>0.12307692307692301</v>
      </c>
      <c r="E146" s="24">
        <f t="shared" si="14"/>
        <v>1.2343026486386368</v>
      </c>
      <c r="F146" s="14">
        <v>164.7</v>
      </c>
      <c r="G146" s="14">
        <v>47.84</v>
      </c>
      <c r="H146" s="32">
        <f t="shared" si="15"/>
        <v>50.84</v>
      </c>
      <c r="I146" s="23">
        <f t="shared" si="16"/>
        <v>1.4814814814817194E-2</v>
      </c>
      <c r="J146" s="24">
        <f t="shared" si="17"/>
        <v>0.94165586219670316</v>
      </c>
    </row>
    <row r="147" spans="1:10" x14ac:dyDescent="0.25">
      <c r="A147" s="14">
        <v>455.6</v>
      </c>
      <c r="B147" s="14">
        <v>64.12</v>
      </c>
      <c r="C147" s="32">
        <f t="shared" si="12"/>
        <v>67.12</v>
      </c>
      <c r="D147" s="23">
        <f t="shared" si="13"/>
        <v>8.8571428571429217E-2</v>
      </c>
      <c r="E147" s="24">
        <f t="shared" si="14"/>
        <v>1.2431931839229486</v>
      </c>
      <c r="F147" s="14">
        <v>162</v>
      </c>
      <c r="G147" s="14">
        <v>47.8</v>
      </c>
      <c r="H147" s="32">
        <f t="shared" si="15"/>
        <v>50.8</v>
      </c>
      <c r="I147" s="23">
        <f t="shared" si="16"/>
        <v>0</v>
      </c>
      <c r="J147" s="24">
        <f t="shared" si="17"/>
        <v>0.94091498425634368</v>
      </c>
    </row>
    <row r="148" spans="1:10" x14ac:dyDescent="0.25">
      <c r="A148" s="14">
        <v>459.1</v>
      </c>
      <c r="B148" s="14">
        <v>64.430000000000007</v>
      </c>
      <c r="C148" s="32">
        <f t="shared" si="12"/>
        <v>67.430000000000007</v>
      </c>
      <c r="D148" s="23">
        <f t="shared" si="13"/>
        <v>6.0606060606049382E-3</v>
      </c>
      <c r="E148" s="24">
        <f t="shared" si="14"/>
        <v>1.2489349879607337</v>
      </c>
      <c r="F148" s="14">
        <v>159.1</v>
      </c>
      <c r="G148" s="14">
        <v>47.8</v>
      </c>
      <c r="H148" s="32">
        <f t="shared" si="15"/>
        <v>50.8</v>
      </c>
      <c r="I148" s="23">
        <f t="shared" si="16"/>
        <v>-0.17777777777778001</v>
      </c>
      <c r="J148" s="24">
        <f t="shared" si="17"/>
        <v>0.94091498425634368</v>
      </c>
    </row>
    <row r="149" spans="1:10" x14ac:dyDescent="0.25">
      <c r="A149" s="14">
        <v>462.4</v>
      </c>
      <c r="B149" s="14">
        <v>64.45</v>
      </c>
      <c r="C149" s="32">
        <f t="shared" si="12"/>
        <v>67.45</v>
      </c>
      <c r="D149" s="23">
        <f t="shared" si="13"/>
        <v>8.6111111111111194E-2</v>
      </c>
      <c r="E149" s="24">
        <f t="shared" si="14"/>
        <v>1.2493054269309132</v>
      </c>
      <c r="F149" s="14">
        <v>156.4</v>
      </c>
      <c r="G149" s="14">
        <v>48.28</v>
      </c>
      <c r="H149" s="32">
        <f t="shared" si="15"/>
        <v>51.28</v>
      </c>
      <c r="I149" s="23">
        <f t="shared" si="16"/>
        <v>0.16249999999999984</v>
      </c>
      <c r="J149" s="24">
        <f t="shared" si="17"/>
        <v>0.94980551954065562</v>
      </c>
    </row>
    <row r="150" spans="1:10" x14ac:dyDescent="0.25">
      <c r="A150" s="14">
        <v>466</v>
      </c>
      <c r="B150" s="14">
        <v>64.760000000000005</v>
      </c>
      <c r="C150" s="32">
        <f t="shared" si="12"/>
        <v>67.760000000000005</v>
      </c>
      <c r="D150" s="23">
        <f t="shared" si="13"/>
        <v>0.11052631578947381</v>
      </c>
      <c r="E150" s="24">
        <f t="shared" si="14"/>
        <v>1.255047230968698</v>
      </c>
      <c r="F150" s="14">
        <v>154</v>
      </c>
      <c r="G150" s="14">
        <v>47.89</v>
      </c>
      <c r="H150" s="32">
        <f t="shared" si="15"/>
        <v>50.89</v>
      </c>
      <c r="I150" s="23">
        <f t="shared" si="16"/>
        <v>-0.15454545454545365</v>
      </c>
      <c r="J150" s="24">
        <f t="shared" si="17"/>
        <v>0.94258195962215219</v>
      </c>
    </row>
    <row r="151" spans="1:10" x14ac:dyDescent="0.25">
      <c r="A151" s="14">
        <v>469.8</v>
      </c>
      <c r="B151" s="14">
        <v>65.180000000000007</v>
      </c>
      <c r="C151" s="32">
        <f t="shared" si="12"/>
        <v>68.180000000000007</v>
      </c>
      <c r="D151" s="23">
        <f t="shared" si="13"/>
        <v>4.2424242424238146E-2</v>
      </c>
      <c r="E151" s="24">
        <f t="shared" si="14"/>
        <v>1.262826449342471</v>
      </c>
      <c r="F151" s="14">
        <v>151.80000000000001</v>
      </c>
      <c r="G151" s="14">
        <v>48.23</v>
      </c>
      <c r="H151" s="32">
        <f t="shared" si="15"/>
        <v>51.23</v>
      </c>
      <c r="I151" s="23">
        <f t="shared" si="16"/>
        <v>8.8461538461536482E-2</v>
      </c>
      <c r="J151" s="24">
        <f t="shared" si="17"/>
        <v>0.94887942211520637</v>
      </c>
    </row>
    <row r="152" spans="1:10" x14ac:dyDescent="0.25">
      <c r="A152" s="14">
        <v>473.1</v>
      </c>
      <c r="B152" s="14">
        <v>65.319999999999993</v>
      </c>
      <c r="C152" s="32">
        <f t="shared" si="12"/>
        <v>68.319999999999993</v>
      </c>
      <c r="D152" s="23">
        <f t="shared" si="13"/>
        <v>9.1666666666671004E-2</v>
      </c>
      <c r="E152" s="24">
        <f t="shared" si="14"/>
        <v>1.2654195221337283</v>
      </c>
      <c r="F152" s="14">
        <v>149.19999999999999</v>
      </c>
      <c r="G152" s="14">
        <v>48</v>
      </c>
      <c r="H152" s="32">
        <f t="shared" si="15"/>
        <v>51</v>
      </c>
      <c r="I152" s="23">
        <f t="shared" si="16"/>
        <v>-9.6296296296295963E-2</v>
      </c>
      <c r="J152" s="24">
        <f t="shared" si="17"/>
        <v>0.94461937395814033</v>
      </c>
    </row>
    <row r="153" spans="1:10" x14ac:dyDescent="0.25">
      <c r="A153" s="14">
        <v>476.7</v>
      </c>
      <c r="B153" s="14">
        <v>65.650000000000006</v>
      </c>
      <c r="C153" s="32">
        <f t="shared" si="12"/>
        <v>68.650000000000006</v>
      </c>
      <c r="D153" s="23">
        <f t="shared" si="13"/>
        <v>-0.16285714285714498</v>
      </c>
      <c r="E153" s="24">
        <f t="shared" si="14"/>
        <v>1.2715317651416929</v>
      </c>
      <c r="F153" s="14">
        <v>146.5</v>
      </c>
      <c r="G153" s="14">
        <v>48.26</v>
      </c>
      <c r="H153" s="32">
        <f t="shared" si="15"/>
        <v>51.26</v>
      </c>
      <c r="I153" s="23">
        <f t="shared" si="16"/>
        <v>4.6666666666666856E-2</v>
      </c>
      <c r="J153" s="24">
        <f t="shared" si="17"/>
        <v>0.94943508057047599</v>
      </c>
    </row>
    <row r="154" spans="1:10" x14ac:dyDescent="0.25">
      <c r="A154" s="14">
        <v>480.2</v>
      </c>
      <c r="B154" s="14">
        <v>65.08</v>
      </c>
      <c r="C154" s="32">
        <f t="shared" si="12"/>
        <v>68.08</v>
      </c>
      <c r="D154" s="23">
        <f t="shared" si="13"/>
        <v>0.18888888888888958</v>
      </c>
      <c r="E154" s="24">
        <f t="shared" si="14"/>
        <v>1.2609742544915725</v>
      </c>
      <c r="F154" s="14">
        <v>143.5</v>
      </c>
      <c r="G154" s="14">
        <v>48.12</v>
      </c>
      <c r="H154" s="32">
        <f t="shared" si="15"/>
        <v>51.12</v>
      </c>
      <c r="I154" s="23">
        <f t="shared" si="16"/>
        <v>9.5833333333331799E-2</v>
      </c>
      <c r="J154" s="24">
        <f t="shared" si="17"/>
        <v>0.94684200777921834</v>
      </c>
    </row>
    <row r="155" spans="1:10" x14ac:dyDescent="0.25">
      <c r="A155" s="14">
        <v>483.8</v>
      </c>
      <c r="B155" s="14">
        <v>65.760000000000005</v>
      </c>
      <c r="C155" s="32">
        <f t="shared" si="12"/>
        <v>68.760000000000005</v>
      </c>
      <c r="D155" s="23">
        <f t="shared" si="13"/>
        <v>3.3333333333330967E-2</v>
      </c>
      <c r="E155" s="24">
        <f t="shared" si="14"/>
        <v>1.2735691794776811</v>
      </c>
      <c r="F155" s="14">
        <v>141.1</v>
      </c>
      <c r="G155" s="14">
        <v>47.89</v>
      </c>
      <c r="H155" s="32">
        <f t="shared" si="15"/>
        <v>50.89</v>
      </c>
      <c r="I155" s="23">
        <f t="shared" si="16"/>
        <v>2.4999999999999557E-2</v>
      </c>
      <c r="J155" s="24">
        <f t="shared" si="17"/>
        <v>0.94258195962215219</v>
      </c>
    </row>
    <row r="156" spans="1:10" x14ac:dyDescent="0.25">
      <c r="A156" s="14">
        <v>487.4</v>
      </c>
      <c r="B156" s="14">
        <v>65.88</v>
      </c>
      <c r="C156" s="32">
        <f t="shared" si="12"/>
        <v>68.88</v>
      </c>
      <c r="D156" s="23">
        <f t="shared" si="13"/>
        <v>7.5757575757575496E-2</v>
      </c>
      <c r="E156" s="24">
        <f t="shared" si="14"/>
        <v>1.2757918132987589</v>
      </c>
      <c r="F156" s="14">
        <v>137.9</v>
      </c>
      <c r="G156" s="14">
        <v>47.81</v>
      </c>
      <c r="H156" s="32">
        <f t="shared" si="15"/>
        <v>50.81</v>
      </c>
      <c r="I156" s="23">
        <f t="shared" si="16"/>
        <v>0.19230769230769273</v>
      </c>
      <c r="J156" s="24">
        <f t="shared" si="17"/>
        <v>0.94110020374143366</v>
      </c>
    </row>
    <row r="157" spans="1:10" x14ac:dyDescent="0.25">
      <c r="A157" s="14">
        <v>490.7</v>
      </c>
      <c r="B157" s="14">
        <v>66.13</v>
      </c>
      <c r="C157" s="32">
        <f t="shared" si="12"/>
        <v>69.13</v>
      </c>
      <c r="D157" s="23">
        <f t="shared" si="13"/>
        <v>-4.7222222222222394E-2</v>
      </c>
      <c r="E157" s="24">
        <f t="shared" si="14"/>
        <v>1.2804223004260047</v>
      </c>
      <c r="F157" s="14">
        <v>135.30000000000001</v>
      </c>
      <c r="G157" s="14">
        <v>47.31</v>
      </c>
      <c r="H157" s="32">
        <f t="shared" si="15"/>
        <v>50.31</v>
      </c>
      <c r="I157" s="23">
        <f t="shared" si="16"/>
        <v>0</v>
      </c>
      <c r="J157" s="24">
        <f t="shared" si="17"/>
        <v>0.93183922948694209</v>
      </c>
    </row>
    <row r="158" spans="1:10" x14ac:dyDescent="0.25">
      <c r="A158" s="14">
        <v>494.3</v>
      </c>
      <c r="B158" s="14">
        <v>65.959999999999994</v>
      </c>
      <c r="C158" s="32">
        <f t="shared" si="12"/>
        <v>68.959999999999994</v>
      </c>
      <c r="D158" s="23">
        <f t="shared" si="13"/>
        <v>0.20000000000000553</v>
      </c>
      <c r="E158" s="24">
        <f t="shared" si="14"/>
        <v>1.2772735691794774</v>
      </c>
      <c r="F158" s="14">
        <v>132.30000000000001</v>
      </c>
      <c r="G158" s="14">
        <v>47.31</v>
      </c>
      <c r="H158" s="32">
        <f t="shared" si="15"/>
        <v>50.31</v>
      </c>
      <c r="I158" s="23">
        <f t="shared" si="16"/>
        <v>-9.5833333333331799E-2</v>
      </c>
      <c r="J158" s="24">
        <f t="shared" si="17"/>
        <v>0.93183922948694209</v>
      </c>
    </row>
    <row r="159" spans="1:10" x14ac:dyDescent="0.25">
      <c r="A159" s="14">
        <v>497.9</v>
      </c>
      <c r="B159" s="14">
        <v>66.680000000000007</v>
      </c>
      <c r="C159" s="32">
        <f t="shared" si="12"/>
        <v>69.680000000000007</v>
      </c>
      <c r="D159" s="23">
        <f t="shared" si="13"/>
        <v>-6.9696969696970659E-2</v>
      </c>
      <c r="E159" s="24">
        <f t="shared" si="14"/>
        <v>1.2906093721059457</v>
      </c>
      <c r="F159" s="14">
        <v>129.9</v>
      </c>
      <c r="G159" s="14">
        <v>47.54</v>
      </c>
      <c r="H159" s="32">
        <f t="shared" si="15"/>
        <v>50.54</v>
      </c>
      <c r="I159" s="23">
        <f t="shared" si="16"/>
        <v>5.769230769230696E-2</v>
      </c>
      <c r="J159" s="24">
        <f t="shared" si="17"/>
        <v>0.93609927764400813</v>
      </c>
    </row>
    <row r="160" spans="1:10" x14ac:dyDescent="0.25">
      <c r="A160" s="14">
        <v>501.2</v>
      </c>
      <c r="B160" s="14">
        <v>66.45</v>
      </c>
      <c r="C160" s="32">
        <f t="shared" si="12"/>
        <v>69.45</v>
      </c>
      <c r="D160" s="23">
        <f t="shared" si="13"/>
        <v>0.31212121212121141</v>
      </c>
      <c r="E160" s="24">
        <f t="shared" si="14"/>
        <v>1.2863493239488795</v>
      </c>
      <c r="F160" s="14">
        <v>127.3</v>
      </c>
      <c r="G160" s="14">
        <v>47.39</v>
      </c>
      <c r="H160" s="32">
        <f t="shared" si="15"/>
        <v>50.39</v>
      </c>
      <c r="I160" s="23">
        <f t="shared" si="16"/>
        <v>2.4137931034482928E-2</v>
      </c>
      <c r="J160" s="24">
        <f t="shared" si="17"/>
        <v>0.93332098536766062</v>
      </c>
    </row>
    <row r="161" spans="1:10" x14ac:dyDescent="0.25">
      <c r="A161" s="14">
        <v>504.5</v>
      </c>
      <c r="B161" s="14">
        <v>67.48</v>
      </c>
      <c r="C161" s="32">
        <f t="shared" si="12"/>
        <v>70.48</v>
      </c>
      <c r="D161" s="23">
        <f t="shared" si="13"/>
        <v>-5.5555555555555997E-2</v>
      </c>
      <c r="E161" s="24">
        <f t="shared" si="14"/>
        <v>1.3054269309131321</v>
      </c>
      <c r="F161" s="14">
        <v>124.4</v>
      </c>
      <c r="G161" s="14">
        <v>47.32</v>
      </c>
      <c r="H161" s="32">
        <f t="shared" si="15"/>
        <v>50.32</v>
      </c>
      <c r="I161" s="23">
        <f t="shared" si="16"/>
        <v>-7.9166666666665525E-2</v>
      </c>
      <c r="J161" s="24">
        <f t="shared" si="17"/>
        <v>0.93202444897203185</v>
      </c>
    </row>
    <row r="162" spans="1:10" x14ac:dyDescent="0.25">
      <c r="A162" s="14">
        <v>508.1</v>
      </c>
      <c r="B162" s="14">
        <v>67.28</v>
      </c>
      <c r="C162" s="32">
        <f t="shared" si="12"/>
        <v>70.28</v>
      </c>
      <c r="D162" s="23">
        <f t="shared" si="13"/>
        <v>0.10540540540540588</v>
      </c>
      <c r="E162" s="24">
        <f t="shared" si="14"/>
        <v>1.3017225412113353</v>
      </c>
      <c r="F162" s="14">
        <v>122</v>
      </c>
      <c r="G162" s="14">
        <v>47.51</v>
      </c>
      <c r="H162" s="32">
        <f t="shared" si="15"/>
        <v>50.51</v>
      </c>
      <c r="I162" s="23">
        <f t="shared" si="16"/>
        <v>8.5185185185183934E-2</v>
      </c>
      <c r="J162" s="24">
        <f t="shared" si="17"/>
        <v>0.93554361918873863</v>
      </c>
    </row>
    <row r="163" spans="1:10" x14ac:dyDescent="0.25">
      <c r="A163" s="14">
        <v>511.8</v>
      </c>
      <c r="B163" s="14">
        <v>67.67</v>
      </c>
      <c r="C163" s="32">
        <f t="shared" si="12"/>
        <v>70.67</v>
      </c>
      <c r="D163" s="23">
        <f t="shared" si="13"/>
        <v>0.1769230769230748</v>
      </c>
      <c r="E163" s="24">
        <f t="shared" si="14"/>
        <v>1.3089461011298389</v>
      </c>
      <c r="F163" s="14">
        <v>119.3</v>
      </c>
      <c r="G163" s="14">
        <v>47.28</v>
      </c>
      <c r="H163" s="32">
        <f t="shared" si="15"/>
        <v>50.28</v>
      </c>
      <c r="I163" s="23">
        <f t="shared" si="16"/>
        <v>-0.1999999999999989</v>
      </c>
      <c r="J163" s="24">
        <f t="shared" si="17"/>
        <v>0.93128357103167247</v>
      </c>
    </row>
    <row r="164" spans="1:10" x14ac:dyDescent="0.25">
      <c r="A164" s="14">
        <v>515.70000000000005</v>
      </c>
      <c r="B164" s="14">
        <v>68.36</v>
      </c>
      <c r="C164" s="32">
        <f t="shared" si="12"/>
        <v>71.36</v>
      </c>
      <c r="D164" s="23">
        <f t="shared" si="13"/>
        <v>-8.8888888888889239E-2</v>
      </c>
      <c r="E164" s="24">
        <f t="shared" si="14"/>
        <v>1.3217262456010372</v>
      </c>
      <c r="F164" s="14">
        <v>116.7</v>
      </c>
      <c r="G164" s="14">
        <v>47.8</v>
      </c>
      <c r="H164" s="32">
        <f t="shared" si="15"/>
        <v>50.8</v>
      </c>
      <c r="I164" s="23">
        <f t="shared" si="16"/>
        <v>-1.0000000000000378E-2</v>
      </c>
      <c r="J164" s="24">
        <f t="shared" si="17"/>
        <v>0.94091498425634368</v>
      </c>
    </row>
    <row r="165" spans="1:10" x14ac:dyDescent="0.25">
      <c r="A165" s="14">
        <v>519.29999999999995</v>
      </c>
      <c r="B165" s="14">
        <v>68.040000000000006</v>
      </c>
      <c r="C165" s="32">
        <f t="shared" si="12"/>
        <v>71.040000000000006</v>
      </c>
      <c r="D165" s="23">
        <f t="shared" si="13"/>
        <v>0.1694444444444432</v>
      </c>
      <c r="E165" s="24">
        <f t="shared" si="14"/>
        <v>1.3157992220781627</v>
      </c>
      <c r="F165" s="14">
        <v>113.7</v>
      </c>
      <c r="G165" s="14">
        <v>47.83</v>
      </c>
      <c r="H165" s="32">
        <f t="shared" si="15"/>
        <v>50.83</v>
      </c>
      <c r="I165" s="23">
        <f t="shared" si="16"/>
        <v>4.2307692307691949E-2</v>
      </c>
      <c r="J165" s="24">
        <f t="shared" si="17"/>
        <v>0.94147064271161318</v>
      </c>
    </row>
    <row r="166" spans="1:10" x14ac:dyDescent="0.25">
      <c r="A166" s="14">
        <v>522.9</v>
      </c>
      <c r="B166" s="14">
        <v>68.650000000000006</v>
      </c>
      <c r="C166" s="32">
        <f t="shared" si="12"/>
        <v>71.650000000000006</v>
      </c>
      <c r="D166" s="23">
        <f t="shared" si="13"/>
        <v>2.9999999999997584E-2</v>
      </c>
      <c r="E166" s="24">
        <f t="shared" si="14"/>
        <v>1.3270976106686423</v>
      </c>
      <c r="F166" s="14">
        <v>111.1</v>
      </c>
      <c r="G166" s="14">
        <v>47.72</v>
      </c>
      <c r="H166" s="32">
        <f t="shared" si="15"/>
        <v>50.72</v>
      </c>
      <c r="I166" s="23">
        <f t="shared" si="16"/>
        <v>1.6666666666666372E-2</v>
      </c>
      <c r="J166" s="24">
        <f t="shared" si="17"/>
        <v>0.93943322837562504</v>
      </c>
    </row>
    <row r="167" spans="1:10" x14ac:dyDescent="0.25">
      <c r="A167" s="14">
        <v>526.9</v>
      </c>
      <c r="B167" s="14">
        <v>68.77</v>
      </c>
      <c r="C167" s="32">
        <f t="shared" si="12"/>
        <v>71.77</v>
      </c>
      <c r="D167" s="23">
        <f t="shared" si="13"/>
        <v>6.923076923077226E-2</v>
      </c>
      <c r="E167" s="24">
        <f t="shared" si="14"/>
        <v>1.3293202444897203</v>
      </c>
      <c r="F167" s="14">
        <v>108.7</v>
      </c>
      <c r="G167" s="14">
        <v>47.68</v>
      </c>
      <c r="H167" s="32">
        <f t="shared" si="15"/>
        <v>50.68</v>
      </c>
      <c r="I167" s="23">
        <f t="shared" si="16"/>
        <v>0.16249999999999984</v>
      </c>
      <c r="J167" s="24">
        <f t="shared" si="17"/>
        <v>0.93869235043526578</v>
      </c>
    </row>
    <row r="168" spans="1:10" x14ac:dyDescent="0.25">
      <c r="A168" s="14">
        <v>530.79999999999995</v>
      </c>
      <c r="B168" s="14">
        <v>69.040000000000006</v>
      </c>
      <c r="C168" s="32">
        <f t="shared" si="12"/>
        <v>72.040000000000006</v>
      </c>
      <c r="D168" s="23">
        <f t="shared" si="13"/>
        <v>0.1882352941176422</v>
      </c>
      <c r="E168" s="24">
        <f t="shared" si="14"/>
        <v>1.3343211705871458</v>
      </c>
      <c r="F168" s="14">
        <v>106.3</v>
      </c>
      <c r="G168" s="14">
        <v>47.29</v>
      </c>
      <c r="H168" s="32">
        <f t="shared" si="15"/>
        <v>50.29</v>
      </c>
      <c r="I168" s="23">
        <f t="shared" si="16"/>
        <v>-6.5217391304347283E-2</v>
      </c>
      <c r="J168" s="24">
        <f t="shared" si="17"/>
        <v>0.93146879051676235</v>
      </c>
    </row>
    <row r="169" spans="1:10" x14ac:dyDescent="0.25">
      <c r="A169" s="14">
        <v>534.20000000000005</v>
      </c>
      <c r="B169" s="14">
        <v>69.680000000000007</v>
      </c>
      <c r="C169" s="32">
        <f t="shared" si="12"/>
        <v>72.680000000000007</v>
      </c>
      <c r="D169" s="23">
        <f t="shared" si="13"/>
        <v>-2.7777777777780847E-2</v>
      </c>
      <c r="E169" s="24">
        <f t="shared" si="14"/>
        <v>1.3461752176328952</v>
      </c>
      <c r="F169" s="14">
        <v>104</v>
      </c>
      <c r="G169" s="14">
        <v>47.44</v>
      </c>
      <c r="H169" s="32">
        <f t="shared" si="15"/>
        <v>50.44</v>
      </c>
      <c r="I169" s="23">
        <f t="shared" si="16"/>
        <v>2.5925925925926005E-2</v>
      </c>
      <c r="J169" s="24">
        <f t="shared" si="17"/>
        <v>0.93424708279310975</v>
      </c>
    </row>
    <row r="170" spans="1:10" x14ac:dyDescent="0.25">
      <c r="A170" s="14">
        <v>537.79999999999995</v>
      </c>
      <c r="B170" s="14">
        <v>69.58</v>
      </c>
      <c r="C170" s="32">
        <f t="shared" si="12"/>
        <v>72.58</v>
      </c>
      <c r="D170" s="23">
        <f t="shared" si="13"/>
        <v>0.23750000000000071</v>
      </c>
      <c r="E170" s="24">
        <f t="shared" si="14"/>
        <v>1.3443230227819967</v>
      </c>
      <c r="F170" s="14">
        <v>101.3</v>
      </c>
      <c r="G170" s="14">
        <v>47.37</v>
      </c>
      <c r="H170" s="32">
        <f t="shared" si="15"/>
        <v>50.37</v>
      </c>
      <c r="I170" s="23">
        <f t="shared" si="16"/>
        <v>-1.2500000000000518E-2</v>
      </c>
      <c r="J170" s="24">
        <f t="shared" si="17"/>
        <v>0.93295054639748098</v>
      </c>
    </row>
    <row r="171" spans="1:10" x14ac:dyDescent="0.25">
      <c r="A171" s="14">
        <v>541.79999999999995</v>
      </c>
      <c r="B171" s="14">
        <v>70.53</v>
      </c>
      <c r="C171" s="32">
        <f t="shared" si="12"/>
        <v>73.53</v>
      </c>
      <c r="D171" s="23">
        <f t="shared" si="13"/>
        <v>0.13030303030302537</v>
      </c>
      <c r="E171" s="24">
        <f t="shared" si="14"/>
        <v>1.3619188738655306</v>
      </c>
      <c r="F171" s="14">
        <v>98.9</v>
      </c>
      <c r="G171" s="14">
        <v>47.4</v>
      </c>
      <c r="H171" s="32">
        <f t="shared" si="15"/>
        <v>50.4</v>
      </c>
      <c r="I171" s="23">
        <f t="shared" si="16"/>
        <v>0.13913043478260814</v>
      </c>
      <c r="J171" s="24">
        <f t="shared" si="17"/>
        <v>0.93350620485275049</v>
      </c>
    </row>
    <row r="172" spans="1:10" x14ac:dyDescent="0.25">
      <c r="A172" s="14">
        <v>545.1</v>
      </c>
      <c r="B172" s="14">
        <v>70.959999999999994</v>
      </c>
      <c r="C172" s="32">
        <f t="shared" si="12"/>
        <v>73.959999999999994</v>
      </c>
      <c r="D172" s="23">
        <f t="shared" si="13"/>
        <v>0.30000000000000537</v>
      </c>
      <c r="E172" s="24">
        <f t="shared" si="14"/>
        <v>1.3698833117243931</v>
      </c>
      <c r="F172" s="14">
        <v>96.6</v>
      </c>
      <c r="G172" s="14">
        <v>47.08</v>
      </c>
      <c r="H172" s="32">
        <f t="shared" si="15"/>
        <v>50.08</v>
      </c>
      <c r="I172" s="23">
        <f t="shared" si="16"/>
        <v>-0.13809523809523808</v>
      </c>
      <c r="J172" s="24">
        <f t="shared" si="17"/>
        <v>0.92757918132987582</v>
      </c>
    </row>
    <row r="173" spans="1:10" x14ac:dyDescent="0.25">
      <c r="A173" s="14">
        <v>548.79999999999995</v>
      </c>
      <c r="B173" s="14">
        <v>72.069999999999993</v>
      </c>
      <c r="C173" s="32">
        <f t="shared" si="12"/>
        <v>75.069999999999993</v>
      </c>
      <c r="D173" s="23">
        <f t="shared" si="13"/>
        <v>0.12647058823529275</v>
      </c>
      <c r="E173" s="24">
        <f t="shared" si="14"/>
        <v>1.3904426745693645</v>
      </c>
      <c r="F173" s="14">
        <v>94.5</v>
      </c>
      <c r="G173" s="14">
        <v>47.37</v>
      </c>
      <c r="H173" s="32">
        <f t="shared" si="15"/>
        <v>50.37</v>
      </c>
      <c r="I173" s="23">
        <f t="shared" si="16"/>
        <v>1.9047619047618692E-2</v>
      </c>
      <c r="J173" s="24">
        <f t="shared" si="17"/>
        <v>0.93295054639748098</v>
      </c>
    </row>
    <row r="174" spans="1:10" x14ac:dyDescent="0.25">
      <c r="A174" s="14">
        <v>552.20000000000005</v>
      </c>
      <c r="B174" s="14">
        <v>72.5</v>
      </c>
      <c r="C174" s="32">
        <f t="shared" si="12"/>
        <v>75.5</v>
      </c>
      <c r="D174" s="23">
        <f t="shared" si="13"/>
        <v>0.26111111111111707</v>
      </c>
      <c r="E174" s="24">
        <f t="shared" si="14"/>
        <v>1.3984071124282274</v>
      </c>
      <c r="F174" s="14">
        <v>92.4</v>
      </c>
      <c r="G174" s="14">
        <v>47.33</v>
      </c>
      <c r="H174" s="32">
        <f t="shared" si="15"/>
        <v>50.33</v>
      </c>
      <c r="I174" s="23">
        <f t="shared" si="16"/>
        <v>2.1052631578946858E-2</v>
      </c>
      <c r="J174" s="24">
        <f t="shared" si="17"/>
        <v>0.93220966845712161</v>
      </c>
    </row>
    <row r="175" spans="1:10" x14ac:dyDescent="0.25">
      <c r="A175" s="14">
        <v>555.79999999999995</v>
      </c>
      <c r="B175" s="14">
        <v>73.44</v>
      </c>
      <c r="C175" s="32">
        <f t="shared" si="12"/>
        <v>76.44</v>
      </c>
      <c r="D175" s="23">
        <f t="shared" si="13"/>
        <v>0.26216216216215865</v>
      </c>
      <c r="E175" s="24">
        <f t="shared" si="14"/>
        <v>1.4158177440266715</v>
      </c>
      <c r="F175" s="14">
        <v>90.5</v>
      </c>
      <c r="G175" s="14">
        <v>47.29</v>
      </c>
      <c r="H175" s="32">
        <f t="shared" si="15"/>
        <v>50.29</v>
      </c>
      <c r="I175" s="23">
        <f t="shared" si="16"/>
        <v>5.238095238095225E-2</v>
      </c>
      <c r="J175" s="24">
        <f t="shared" si="17"/>
        <v>0.93146879051676235</v>
      </c>
    </row>
    <row r="176" spans="1:10" x14ac:dyDescent="0.25">
      <c r="A176" s="14">
        <v>559.5</v>
      </c>
      <c r="B176" s="14">
        <v>74.41</v>
      </c>
      <c r="C176" s="32">
        <f t="shared" si="12"/>
        <v>77.41</v>
      </c>
      <c r="D176" s="23">
        <f t="shared" si="13"/>
        <v>0.34054054054053773</v>
      </c>
      <c r="E176" s="24">
        <f t="shared" si="14"/>
        <v>1.4337840340803851</v>
      </c>
      <c r="F176" s="14">
        <v>88.4</v>
      </c>
      <c r="G176" s="14">
        <v>47.18</v>
      </c>
      <c r="H176" s="32">
        <f t="shared" si="15"/>
        <v>50.18</v>
      </c>
      <c r="I176" s="23">
        <f t="shared" si="16"/>
        <v>-0.14285714285714093</v>
      </c>
      <c r="J176" s="24">
        <f t="shared" si="17"/>
        <v>0.9294313761807742</v>
      </c>
    </row>
    <row r="177" spans="1:10" x14ac:dyDescent="0.25">
      <c r="A177" s="14">
        <v>563.20000000000005</v>
      </c>
      <c r="B177" s="14">
        <v>75.67</v>
      </c>
      <c r="C177" s="32">
        <f t="shared" si="12"/>
        <v>78.67</v>
      </c>
      <c r="D177" s="23">
        <f t="shared" si="13"/>
        <v>0.12999999999999901</v>
      </c>
      <c r="E177" s="24">
        <f t="shared" si="14"/>
        <v>1.457121689201704</v>
      </c>
      <c r="F177" s="14">
        <v>86.3</v>
      </c>
      <c r="G177" s="14">
        <v>47.48</v>
      </c>
      <c r="H177" s="32">
        <f t="shared" si="15"/>
        <v>50.48</v>
      </c>
      <c r="I177" s="23">
        <f t="shared" si="16"/>
        <v>6.9565217391302947E-2</v>
      </c>
      <c r="J177" s="24">
        <f t="shared" si="17"/>
        <v>0.93498796073346901</v>
      </c>
    </row>
    <row r="178" spans="1:10" x14ac:dyDescent="0.25">
      <c r="A178" s="14">
        <v>567.20000000000005</v>
      </c>
      <c r="B178" s="14">
        <v>76.19</v>
      </c>
      <c r="C178" s="32">
        <f t="shared" si="12"/>
        <v>79.19</v>
      </c>
      <c r="D178" s="23">
        <f t="shared" si="13"/>
        <v>0.46216216216217282</v>
      </c>
      <c r="E178" s="24">
        <f t="shared" si="14"/>
        <v>1.4667531024263751</v>
      </c>
      <c r="F178" s="14">
        <v>84</v>
      </c>
      <c r="G178" s="14">
        <v>47.32</v>
      </c>
      <c r="H178" s="32">
        <f t="shared" si="15"/>
        <v>50.32</v>
      </c>
      <c r="I178" s="23">
        <f t="shared" si="16"/>
        <v>-0.15238095238095292</v>
      </c>
      <c r="J178" s="24">
        <f t="shared" si="17"/>
        <v>0.93202444897203185</v>
      </c>
    </row>
    <row r="179" spans="1:10" x14ac:dyDescent="0.25">
      <c r="A179" s="14">
        <v>570.9</v>
      </c>
      <c r="B179" s="14">
        <v>77.900000000000006</v>
      </c>
      <c r="C179" s="32">
        <f t="shared" si="12"/>
        <v>80.900000000000006</v>
      </c>
      <c r="D179" s="23">
        <f t="shared" si="13"/>
        <v>-0.21764705882353355</v>
      </c>
      <c r="E179" s="24">
        <f t="shared" si="14"/>
        <v>1.4984256343767366</v>
      </c>
      <c r="F179" s="14">
        <v>81.900000000000006</v>
      </c>
      <c r="G179" s="14">
        <v>47.64</v>
      </c>
      <c r="H179" s="32">
        <f t="shared" si="15"/>
        <v>50.64</v>
      </c>
      <c r="I179" s="23">
        <f t="shared" si="16"/>
        <v>8.4210526315791165E-2</v>
      </c>
      <c r="J179" s="24">
        <f t="shared" si="17"/>
        <v>0.9379514724949064</v>
      </c>
    </row>
    <row r="180" spans="1:10" x14ac:dyDescent="0.25">
      <c r="A180" s="14">
        <v>574.29999999999995</v>
      </c>
      <c r="B180" s="14">
        <v>77.16</v>
      </c>
      <c r="C180" s="32">
        <f t="shared" si="12"/>
        <v>80.16</v>
      </c>
      <c r="D180" s="23">
        <f t="shared" si="13"/>
        <v>-0.85405405405404267</v>
      </c>
      <c r="E180" s="24">
        <f t="shared" si="14"/>
        <v>1.4847193924800888</v>
      </c>
      <c r="F180" s="14">
        <v>80</v>
      </c>
      <c r="G180" s="14">
        <v>47.48</v>
      </c>
      <c r="H180" s="32">
        <f t="shared" si="15"/>
        <v>50.48</v>
      </c>
      <c r="I180" s="23">
        <f t="shared" si="16"/>
        <v>5.7142857142856079E-2</v>
      </c>
      <c r="J180" s="24">
        <f t="shared" si="17"/>
        <v>0.93498796073346901</v>
      </c>
    </row>
    <row r="181" spans="1:10" x14ac:dyDescent="0.25">
      <c r="A181" s="14">
        <v>578</v>
      </c>
      <c r="B181" s="14">
        <v>74</v>
      </c>
      <c r="C181" s="32">
        <f t="shared" si="12"/>
        <v>77</v>
      </c>
      <c r="D181" s="23">
        <f t="shared" si="13"/>
        <v>-3.7117647058823771</v>
      </c>
      <c r="E181" s="24">
        <f t="shared" si="14"/>
        <v>1.4261900351917021</v>
      </c>
      <c r="F181" s="14">
        <v>77.900000000000006</v>
      </c>
      <c r="G181" s="14">
        <v>47.36</v>
      </c>
      <c r="H181" s="32">
        <f t="shared" si="15"/>
        <v>50.36</v>
      </c>
      <c r="I181" s="23">
        <f t="shared" si="16"/>
        <v>-0.12380952380952236</v>
      </c>
      <c r="J181" s="24">
        <f t="shared" si="17"/>
        <v>0.93276532691239111</v>
      </c>
    </row>
    <row r="182" spans="1:10" x14ac:dyDescent="0.25">
      <c r="A182" s="14">
        <v>581.4</v>
      </c>
      <c r="B182" s="14">
        <v>61.38</v>
      </c>
      <c r="C182" s="32">
        <f t="shared" si="12"/>
        <v>64.38</v>
      </c>
      <c r="D182" s="23">
        <f t="shared" si="13"/>
        <v>-5.8918918918918211</v>
      </c>
      <c r="E182" s="24">
        <f t="shared" si="14"/>
        <v>1.1924430450083348</v>
      </c>
      <c r="F182" s="14">
        <v>75.8</v>
      </c>
      <c r="G182" s="14">
        <v>47.62</v>
      </c>
      <c r="H182" s="32">
        <f t="shared" si="15"/>
        <v>50.62</v>
      </c>
      <c r="I182" s="23">
        <f t="shared" si="16"/>
        <v>-6.1111111111110894E-2</v>
      </c>
      <c r="J182" s="24">
        <f t="shared" si="17"/>
        <v>0.93758103352472677</v>
      </c>
    </row>
    <row r="183" spans="1:10" x14ac:dyDescent="0.25">
      <c r="A183" s="14">
        <v>585.1</v>
      </c>
      <c r="B183" s="14">
        <v>39.58</v>
      </c>
      <c r="C183" s="32">
        <f t="shared" si="12"/>
        <v>42.58</v>
      </c>
      <c r="D183" s="23">
        <f t="shared" si="13"/>
        <v>-6.8000000000000451</v>
      </c>
      <c r="E183" s="24">
        <f t="shared" si="14"/>
        <v>0.78866456751250225</v>
      </c>
      <c r="F183" s="14">
        <v>74</v>
      </c>
      <c r="G183" s="14">
        <v>47.73</v>
      </c>
      <c r="H183" s="32">
        <f t="shared" si="15"/>
        <v>50.73</v>
      </c>
      <c r="I183" s="23">
        <f t="shared" si="16"/>
        <v>-7.1428571428574325E-2</v>
      </c>
      <c r="J183" s="24">
        <f t="shared" si="17"/>
        <v>0.9396184478607148</v>
      </c>
    </row>
    <row r="184" spans="1:10" x14ac:dyDescent="0.25">
      <c r="A184" s="14">
        <v>588.5</v>
      </c>
      <c r="B184" s="14">
        <v>16.46</v>
      </c>
      <c r="C184" s="32">
        <f t="shared" si="12"/>
        <v>19.46</v>
      </c>
      <c r="D184" s="23">
        <f t="shared" si="13"/>
        <v>-3.0540540540540166</v>
      </c>
      <c r="E184" s="24">
        <f t="shared" si="14"/>
        <v>0.36043711798481198</v>
      </c>
      <c r="F184" s="14">
        <v>71.900000000000006</v>
      </c>
      <c r="G184" s="14">
        <v>47.88</v>
      </c>
      <c r="H184" s="32">
        <f t="shared" si="15"/>
        <v>50.88</v>
      </c>
      <c r="I184" s="23">
        <f t="shared" si="16"/>
        <v>0.17777777777777681</v>
      </c>
      <c r="J184" s="24">
        <f t="shared" si="17"/>
        <v>0.94239674013706243</v>
      </c>
    </row>
    <row r="185" spans="1:10" x14ac:dyDescent="0.25">
      <c r="A185" s="14">
        <v>592.20000000000005</v>
      </c>
      <c r="B185" s="14">
        <v>5.16</v>
      </c>
      <c r="C185" s="32">
        <f t="shared" si="12"/>
        <v>8.16</v>
      </c>
      <c r="D185" s="23">
        <f t="shared" si="13"/>
        <v>-1.0894736842105395</v>
      </c>
      <c r="E185" s="24">
        <f t="shared" si="14"/>
        <v>0.15113909983330245</v>
      </c>
      <c r="F185" s="14">
        <v>70.099999999999994</v>
      </c>
      <c r="G185" s="14">
        <v>47.56</v>
      </c>
      <c r="H185" s="32">
        <f t="shared" si="15"/>
        <v>50.56</v>
      </c>
      <c r="I185" s="23">
        <f t="shared" si="16"/>
        <v>-1.5789473684211196E-2</v>
      </c>
      <c r="J185" s="24">
        <f t="shared" si="17"/>
        <v>0.93646971661418787</v>
      </c>
    </row>
    <row r="186" spans="1:10" x14ac:dyDescent="0.25">
      <c r="A186" s="14">
        <v>596</v>
      </c>
      <c r="B186" s="14">
        <v>1.02</v>
      </c>
      <c r="C186" s="32">
        <f t="shared" si="12"/>
        <v>4.0199999999999996</v>
      </c>
      <c r="D186" s="23">
        <f t="shared" si="13"/>
        <v>-0.4647058823529443</v>
      </c>
      <c r="E186" s="24">
        <f t="shared" si="14"/>
        <v>7.4458233006112234E-2</v>
      </c>
      <c r="F186" s="14">
        <v>68.2</v>
      </c>
      <c r="G186" s="14">
        <v>47.59</v>
      </c>
      <c r="H186" s="32">
        <f t="shared" si="15"/>
        <v>50.59</v>
      </c>
      <c r="I186" s="23">
        <f t="shared" si="16"/>
        <v>3.8888888888889112E-2</v>
      </c>
      <c r="J186" s="24">
        <f t="shared" si="17"/>
        <v>0.93702537506945738</v>
      </c>
    </row>
    <row r="187" spans="1:10" x14ac:dyDescent="0.25">
      <c r="A187" s="14">
        <v>599.4</v>
      </c>
      <c r="B187" s="14">
        <v>-0.56000000000000005</v>
      </c>
      <c r="C187" s="32">
        <f t="shared" si="12"/>
        <v>2.44</v>
      </c>
      <c r="D187" s="23">
        <f t="shared" si="13"/>
        <v>-9.1891891891890759E-2</v>
      </c>
      <c r="E187" s="24">
        <f t="shared" si="14"/>
        <v>4.5193554361918874E-2</v>
      </c>
      <c r="F187" s="14">
        <v>66.400000000000006</v>
      </c>
      <c r="G187" s="14">
        <v>47.52</v>
      </c>
      <c r="H187" s="32">
        <f t="shared" si="15"/>
        <v>50.52</v>
      </c>
      <c r="I187" s="23">
        <f t="shared" si="16"/>
        <v>0.13333333333333361</v>
      </c>
      <c r="J187" s="24">
        <f t="shared" si="17"/>
        <v>0.9357288386738285</v>
      </c>
    </row>
    <row r="188" spans="1:10" x14ac:dyDescent="0.25">
      <c r="A188" s="14">
        <v>603.1</v>
      </c>
      <c r="B188" s="14">
        <v>-0.9</v>
      </c>
      <c r="C188" s="32">
        <f t="shared" si="12"/>
        <v>2.1</v>
      </c>
      <c r="D188" s="23">
        <f t="shared" si="13"/>
        <v>0.11428571428571617</v>
      </c>
      <c r="E188" s="24">
        <f t="shared" si="14"/>
        <v>3.8896091868864606E-2</v>
      </c>
      <c r="F188" s="14">
        <v>64.599999999999994</v>
      </c>
      <c r="G188" s="14">
        <v>47.28</v>
      </c>
      <c r="H188" s="32">
        <f t="shared" si="15"/>
        <v>50.28</v>
      </c>
      <c r="I188" s="23">
        <f t="shared" si="16"/>
        <v>-0.12777777777777624</v>
      </c>
      <c r="J188" s="24">
        <f t="shared" si="17"/>
        <v>0.93128357103167247</v>
      </c>
    </row>
    <row r="189" spans="1:10" x14ac:dyDescent="0.25">
      <c r="A189" s="14">
        <v>605.9</v>
      </c>
      <c r="B189" s="14">
        <v>-0.57999999999999996</v>
      </c>
      <c r="C189" s="32">
        <f t="shared" si="12"/>
        <v>2.42</v>
      </c>
      <c r="D189" s="23">
        <f t="shared" si="13"/>
        <v>-0.20454545454545034</v>
      </c>
      <c r="E189" s="24">
        <f t="shared" si="14"/>
        <v>4.4823115391739207E-2</v>
      </c>
      <c r="F189" s="14">
        <v>62.8</v>
      </c>
      <c r="G189" s="14">
        <v>47.51</v>
      </c>
      <c r="H189" s="32">
        <f t="shared" si="15"/>
        <v>50.51</v>
      </c>
      <c r="I189" s="23">
        <f t="shared" si="16"/>
        <v>-3.1250000000002776E-2</v>
      </c>
      <c r="J189" s="24">
        <f t="shared" si="17"/>
        <v>0.93554361918873863</v>
      </c>
    </row>
    <row r="190" spans="1:10" x14ac:dyDescent="0.25">
      <c r="A190" s="14">
        <v>608.1</v>
      </c>
      <c r="B190" s="14">
        <v>-1.03</v>
      </c>
      <c r="C190" s="32">
        <f t="shared" si="12"/>
        <v>1.97</v>
      </c>
      <c r="D190" s="23">
        <f t="shared" si="13"/>
        <v>0.82857142857150945</v>
      </c>
      <c r="E190" s="24">
        <f t="shared" si="14"/>
        <v>3.6488238562696791E-2</v>
      </c>
      <c r="F190" s="14">
        <v>61.2</v>
      </c>
      <c r="G190" s="14">
        <v>47.56</v>
      </c>
      <c r="H190" s="32">
        <f t="shared" si="15"/>
        <v>50.56</v>
      </c>
      <c r="I190" s="23">
        <f t="shared" si="16"/>
        <v>2.777777777778008E-2</v>
      </c>
      <c r="J190" s="24">
        <f t="shared" si="17"/>
        <v>0.93646971661418787</v>
      </c>
    </row>
    <row r="191" spans="1:10" x14ac:dyDescent="0.25">
      <c r="A191" s="14">
        <v>608.79999999999995</v>
      </c>
      <c r="B191" s="14">
        <v>-0.45</v>
      </c>
      <c r="C191" s="32">
        <f t="shared" si="12"/>
        <v>2.5499999999999998</v>
      </c>
      <c r="D191" s="23">
        <f t="shared" si="13"/>
        <v>-1.3666666666663558</v>
      </c>
      <c r="E191" s="24">
        <f t="shared" si="14"/>
        <v>4.7230968697907015E-2</v>
      </c>
      <c r="F191" s="14">
        <v>59.4</v>
      </c>
      <c r="G191" s="14">
        <v>47.51</v>
      </c>
      <c r="H191" s="32">
        <f t="shared" si="15"/>
        <v>50.51</v>
      </c>
      <c r="I191" s="23">
        <f t="shared" si="16"/>
        <v>4.2857142857141067E-2</v>
      </c>
      <c r="J191" s="24">
        <f t="shared" si="17"/>
        <v>0.93554361918873863</v>
      </c>
    </row>
    <row r="192" spans="1:10" x14ac:dyDescent="0.25">
      <c r="A192" s="14">
        <v>609.1</v>
      </c>
      <c r="B192" s="14">
        <v>-0.86</v>
      </c>
      <c r="C192" s="32">
        <f t="shared" si="12"/>
        <v>2.14</v>
      </c>
      <c r="D192" s="23">
        <f t="shared" si="13"/>
        <v>-1.4119192250861927E-3</v>
      </c>
      <c r="E192" s="24">
        <f t="shared" si="14"/>
        <v>3.9636969809223932E-2</v>
      </c>
      <c r="F192" s="14">
        <v>57.3</v>
      </c>
      <c r="G192" s="14">
        <v>47.42</v>
      </c>
      <c r="H192" s="32">
        <f t="shared" si="15"/>
        <v>50.42</v>
      </c>
      <c r="I192" s="23">
        <f t="shared" si="16"/>
        <v>0</v>
      </c>
      <c r="J192" s="24">
        <f t="shared" si="17"/>
        <v>0.93387664382293012</v>
      </c>
    </row>
    <row r="193" spans="4:10" x14ac:dyDescent="0.25">
      <c r="D193" s="23"/>
      <c r="E193" s="24"/>
      <c r="F193" s="14">
        <v>55</v>
      </c>
      <c r="G193" s="14">
        <v>47.42</v>
      </c>
      <c r="H193" s="32">
        <f t="shared" si="15"/>
        <v>50.42</v>
      </c>
      <c r="I193" s="23">
        <f t="shared" si="16"/>
        <v>1.1538461538461969E-2</v>
      </c>
      <c r="J193" s="24">
        <f t="shared" si="17"/>
        <v>0.93387664382293012</v>
      </c>
    </row>
    <row r="194" spans="4:10" x14ac:dyDescent="0.25">
      <c r="D194" s="23"/>
      <c r="E194" s="24"/>
      <c r="F194" s="14">
        <v>52.4</v>
      </c>
      <c r="G194" s="14">
        <v>47.39</v>
      </c>
      <c r="H194" s="32">
        <f t="shared" si="15"/>
        <v>50.39</v>
      </c>
      <c r="I194" s="23">
        <f t="shared" si="16"/>
        <v>-4.2307692307692067E-2</v>
      </c>
      <c r="J194" s="24">
        <f t="shared" si="17"/>
        <v>0.93332098536766062</v>
      </c>
    </row>
    <row r="195" spans="4:10" x14ac:dyDescent="0.25">
      <c r="D195" s="23"/>
      <c r="E195" s="24"/>
      <c r="F195" s="14">
        <v>49.8</v>
      </c>
      <c r="G195" s="14">
        <v>47.5</v>
      </c>
      <c r="H195" s="32">
        <f t="shared" si="15"/>
        <v>50.5</v>
      </c>
      <c r="I195" s="23">
        <f t="shared" si="16"/>
        <v>-1.1538461538462001E-2</v>
      </c>
      <c r="J195" s="24">
        <f t="shared" si="17"/>
        <v>0.93535839970364876</v>
      </c>
    </row>
    <row r="196" spans="4:10" x14ac:dyDescent="0.25">
      <c r="D196" s="23"/>
      <c r="E196" s="24"/>
      <c r="F196" s="14">
        <v>47.2</v>
      </c>
      <c r="G196" s="14">
        <v>47.53</v>
      </c>
      <c r="H196" s="32">
        <f t="shared" ref="H196:H200" si="18">G196+3</f>
        <v>50.53</v>
      </c>
      <c r="I196" s="23">
        <f t="shared" ref="I196:I200" si="19">(G197-G196)/(F197-F196)</f>
        <v>4.2307692307692067E-2</v>
      </c>
      <c r="J196" s="24">
        <f t="shared" ref="J196:J200" si="20">H196/$C$3</f>
        <v>0.93591405815891826</v>
      </c>
    </row>
    <row r="197" spans="4:10" x14ac:dyDescent="0.25">
      <c r="D197" s="23"/>
      <c r="E197" s="24"/>
      <c r="F197" s="14">
        <v>44.6</v>
      </c>
      <c r="G197" s="14">
        <v>47.42</v>
      </c>
      <c r="H197" s="32">
        <f t="shared" si="18"/>
        <v>50.42</v>
      </c>
      <c r="I197" s="23">
        <f t="shared" si="19"/>
        <v>9.5238095238096523E-2</v>
      </c>
      <c r="J197" s="24">
        <f t="shared" si="20"/>
        <v>0.93387664382293012</v>
      </c>
    </row>
    <row r="198" spans="4:10" x14ac:dyDescent="0.25">
      <c r="D198" s="23"/>
      <c r="E198" s="24"/>
      <c r="F198" s="14">
        <v>42.5</v>
      </c>
      <c r="G198" s="14">
        <v>47.22</v>
      </c>
      <c r="H198" s="32">
        <f t="shared" si="18"/>
        <v>50.22</v>
      </c>
      <c r="I198" s="23">
        <f t="shared" si="19"/>
        <v>-4.7619047619048262E-2</v>
      </c>
      <c r="J198" s="24">
        <f t="shared" si="20"/>
        <v>0.93017225412113347</v>
      </c>
    </row>
    <row r="199" spans="4:10" x14ac:dyDescent="0.25">
      <c r="D199" s="23"/>
      <c r="E199" s="24"/>
      <c r="F199" s="14">
        <v>40.4</v>
      </c>
      <c r="G199" s="14">
        <v>47.32</v>
      </c>
      <c r="H199" s="32">
        <f t="shared" si="18"/>
        <v>50.32</v>
      </c>
      <c r="I199" s="23">
        <f t="shared" si="19"/>
        <v>-0.26666666666666572</v>
      </c>
      <c r="J199" s="24">
        <f t="shared" si="20"/>
        <v>0.93202444897203185</v>
      </c>
    </row>
    <row r="200" spans="4:10" x14ac:dyDescent="0.25">
      <c r="D200" s="23"/>
      <c r="E200" s="24"/>
      <c r="F200" s="14">
        <v>38.9</v>
      </c>
      <c r="G200" s="14">
        <v>47.72</v>
      </c>
      <c r="H200" s="32">
        <f t="shared" si="18"/>
        <v>50.72</v>
      </c>
      <c r="I200" s="23">
        <f t="shared" si="19"/>
        <v>1.2267352185089975</v>
      </c>
      <c r="J200" s="24">
        <f t="shared" si="20"/>
        <v>0.93943322837562504</v>
      </c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65" priority="3" stopIfTrue="1" operator="equal">
      <formula>MAX(A447:A844)</formula>
    </cfRule>
  </conditionalFormatting>
  <conditionalFormatting sqref="F229:F233">
    <cfRule type="cellIs" dxfId="64" priority="4" stopIfTrue="1" operator="equal">
      <formula>MAX(A442:A839)</formula>
    </cfRule>
  </conditionalFormatting>
  <conditionalFormatting sqref="A124:A218 A4:A83">
    <cfRule type="cellIs" dxfId="63" priority="5" stopIfTrue="1" operator="equal">
      <formula>MAX(A5:A397)</formula>
    </cfRule>
  </conditionalFormatting>
  <conditionalFormatting sqref="A3">
    <cfRule type="cellIs" dxfId="62" priority="6" stopIfTrue="1" operator="equal">
      <formula>MAX(A4:A395)</formula>
    </cfRule>
  </conditionalFormatting>
  <conditionalFormatting sqref="E1">
    <cfRule type="cellIs" dxfId="61" priority="1" stopIfTrue="1" operator="equal">
      <formula>MAX(A2:A393)</formula>
    </cfRule>
  </conditionalFormatting>
  <conditionalFormatting sqref="A2">
    <cfRule type="cellIs" dxfId="60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topLeftCell="G1" workbookViewId="0">
      <selection activeCell="T3" sqref="S3:T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30.6</v>
      </c>
      <c r="B3" s="14">
        <v>36.479999999999997</v>
      </c>
      <c r="C3" s="32">
        <f>B3+3</f>
        <v>39.479999999999997</v>
      </c>
      <c r="D3" s="23" t="e">
        <f>(B4-B3)/(A4-A3)</f>
        <v>#DIV/0!</v>
      </c>
      <c r="E3" s="24">
        <f>C3/$C$3</f>
        <v>1</v>
      </c>
      <c r="F3" s="14">
        <v>610.29999999999995</v>
      </c>
      <c r="G3" s="14">
        <v>-1.42</v>
      </c>
      <c r="H3" s="32">
        <f>G3+3</f>
        <v>1.58</v>
      </c>
      <c r="I3" s="23">
        <f>(G4-G3)/(F4-F3)</f>
        <v>-0.20666666666666655</v>
      </c>
      <c r="J3" s="24">
        <f>H3/$C$3</f>
        <v>4.0020263424518747E-2</v>
      </c>
      <c r="K3" s="52"/>
      <c r="L3" s="35" t="s">
        <v>47</v>
      </c>
      <c r="M3" s="35">
        <v>6.7910000000000002E-3</v>
      </c>
      <c r="N3" s="35">
        <v>7.8479999999999994E-2</v>
      </c>
      <c r="O3" s="35">
        <v>323.48200000000003</v>
      </c>
      <c r="P3" s="35">
        <v>124.289</v>
      </c>
      <c r="Q3" s="35">
        <v>8.6999999999999994E-2</v>
      </c>
      <c r="R3" s="35">
        <v>2.6026599296800201</v>
      </c>
      <c r="S3" s="39">
        <f>Q4-Q3</f>
        <v>2.0000000000000018E-3</v>
      </c>
      <c r="T3" s="39">
        <f>R4-R3</f>
        <v>0.31431300269114715</v>
      </c>
      <c r="U3" s="52"/>
    </row>
    <row r="4" spans="1:27" x14ac:dyDescent="0.25">
      <c r="A4" s="14">
        <v>30.6</v>
      </c>
      <c r="B4" s="14">
        <v>36.380000000000003</v>
      </c>
      <c r="C4" s="32">
        <f t="shared" ref="C4:C67" si="0">B4+3</f>
        <v>39.380000000000003</v>
      </c>
      <c r="D4" s="23">
        <f t="shared" ref="D4:D67" si="1">(B5-B4)/(A5-A4)</f>
        <v>0.18999999999999773</v>
      </c>
      <c r="E4" s="24">
        <f t="shared" ref="E4:E67" si="2">C4/$C$3</f>
        <v>0.99746707193515716</v>
      </c>
      <c r="F4" s="14">
        <v>608.79999999999995</v>
      </c>
      <c r="G4" s="14">
        <v>-1.1100000000000001</v>
      </c>
      <c r="H4" s="32">
        <f t="shared" ref="H4:H67" si="3">G4+3</f>
        <v>1.89</v>
      </c>
      <c r="I4" s="23">
        <f t="shared" ref="I4:I67" si="4">(G5-G4)/(F5-F4)</f>
        <v>-2.6315789473684549E-2</v>
      </c>
      <c r="J4" s="24">
        <f t="shared" ref="J4:J67" si="5">H4/$C$3</f>
        <v>4.7872340425531915E-2</v>
      </c>
      <c r="K4" s="52"/>
      <c r="L4" s="40" t="s">
        <v>48</v>
      </c>
      <c r="M4" s="39">
        <v>4.4580000000000002</v>
      </c>
      <c r="N4" s="39">
        <v>49.823999999999998</v>
      </c>
      <c r="O4" s="39">
        <v>326.20800000000003</v>
      </c>
      <c r="P4" s="39">
        <v>111.831</v>
      </c>
      <c r="Q4" s="39">
        <v>8.8999999999999996E-2</v>
      </c>
      <c r="R4" s="39">
        <v>2.9169729323711673</v>
      </c>
      <c r="S4" s="52"/>
      <c r="T4" s="52"/>
      <c r="U4" s="52"/>
    </row>
    <row r="5" spans="1:27" x14ac:dyDescent="0.25">
      <c r="A5" s="14">
        <v>31.6</v>
      </c>
      <c r="B5" s="14">
        <v>36.57</v>
      </c>
      <c r="C5" s="32">
        <f t="shared" si="0"/>
        <v>39.57</v>
      </c>
      <c r="D5" s="23">
        <f t="shared" si="1"/>
        <v>-0.19523809523809688</v>
      </c>
      <c r="E5" s="24">
        <f t="shared" si="2"/>
        <v>1.0022796352583587</v>
      </c>
      <c r="F5" s="14">
        <v>606.9</v>
      </c>
      <c r="G5" s="14">
        <v>-1.06</v>
      </c>
      <c r="H5" s="32">
        <f t="shared" si="3"/>
        <v>1.94</v>
      </c>
      <c r="I5" s="23">
        <f t="shared" si="4"/>
        <v>-0.14090909090909531</v>
      </c>
      <c r="J5" s="24">
        <f t="shared" si="5"/>
        <v>4.9138804457953399E-2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33.700000000000003</v>
      </c>
      <c r="B6" s="14">
        <v>36.159999999999997</v>
      </c>
      <c r="C6" s="32">
        <f t="shared" si="0"/>
        <v>39.159999999999997</v>
      </c>
      <c r="D6" s="23">
        <f t="shared" si="1"/>
        <v>0.20322580645161409</v>
      </c>
      <c r="E6" s="24">
        <f t="shared" si="2"/>
        <v>0.99189463019250257</v>
      </c>
      <c r="F6" s="14">
        <v>604.70000000000005</v>
      </c>
      <c r="G6" s="14">
        <v>-0.75</v>
      </c>
      <c r="H6" s="32">
        <f t="shared" si="3"/>
        <v>2.25</v>
      </c>
      <c r="I6" s="23">
        <f t="shared" si="4"/>
        <v>4.8000000000000001E-2</v>
      </c>
      <c r="J6" s="24">
        <f t="shared" si="5"/>
        <v>5.6990881458966573E-2</v>
      </c>
      <c r="L6" s="47"/>
      <c r="M6" s="41"/>
      <c r="N6" s="41"/>
      <c r="O6" s="42"/>
      <c r="P6" s="42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</row>
    <row r="7" spans="1:27" x14ac:dyDescent="0.25">
      <c r="A7" s="14">
        <v>36.799999999999997</v>
      </c>
      <c r="B7" s="14">
        <v>36.79</v>
      </c>
      <c r="C7" s="32">
        <f t="shared" si="0"/>
        <v>39.79</v>
      </c>
      <c r="D7" s="23">
        <f t="shared" si="1"/>
        <v>-9.4117647058823459E-2</v>
      </c>
      <c r="E7" s="24">
        <f t="shared" si="2"/>
        <v>1.0078520770010133</v>
      </c>
      <c r="F7" s="14">
        <v>602.20000000000005</v>
      </c>
      <c r="G7" s="14">
        <v>-0.87</v>
      </c>
      <c r="H7" s="32">
        <f t="shared" si="3"/>
        <v>2.13</v>
      </c>
      <c r="I7" s="23">
        <f t="shared" si="4"/>
        <v>-0.69677419354838199</v>
      </c>
      <c r="J7" s="24">
        <f t="shared" si="5"/>
        <v>5.3951367781155016E-2</v>
      </c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</row>
    <row r="8" spans="1:27" x14ac:dyDescent="0.25">
      <c r="A8" s="14">
        <v>40.200000000000003</v>
      </c>
      <c r="B8" s="14">
        <v>36.47</v>
      </c>
      <c r="C8" s="32">
        <f t="shared" si="0"/>
        <v>39.47</v>
      </c>
      <c r="D8" s="23">
        <f t="shared" si="1"/>
        <v>0.1666666666666681</v>
      </c>
      <c r="E8" s="24">
        <f t="shared" si="2"/>
        <v>0.99974670719351577</v>
      </c>
      <c r="F8" s="14">
        <v>599.1</v>
      </c>
      <c r="G8" s="14">
        <v>1.29</v>
      </c>
      <c r="H8" s="32">
        <f t="shared" si="3"/>
        <v>4.29</v>
      </c>
      <c r="I8" s="23">
        <f t="shared" si="4"/>
        <v>-1.2387096774193458</v>
      </c>
      <c r="J8" s="24">
        <f t="shared" si="5"/>
        <v>0.10866261398176293</v>
      </c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</row>
    <row r="9" spans="1:27" x14ac:dyDescent="0.25">
      <c r="A9" s="14">
        <v>43.5</v>
      </c>
      <c r="B9" s="14">
        <v>37.020000000000003</v>
      </c>
      <c r="C9" s="32">
        <f t="shared" si="0"/>
        <v>40.020000000000003</v>
      </c>
      <c r="D9" s="23">
        <f t="shared" si="1"/>
        <v>-0.1764705882352946</v>
      </c>
      <c r="E9" s="24">
        <f t="shared" si="2"/>
        <v>1.0136778115501521</v>
      </c>
      <c r="F9" s="14">
        <v>596</v>
      </c>
      <c r="G9" s="14">
        <v>5.13</v>
      </c>
      <c r="H9" s="32">
        <f t="shared" si="3"/>
        <v>8.129999999999999</v>
      </c>
      <c r="I9" s="23">
        <f t="shared" si="4"/>
        <v>-4.5264705882353242</v>
      </c>
      <c r="J9" s="24">
        <f t="shared" si="5"/>
        <v>0.2059270516717325</v>
      </c>
      <c r="L9" s="47"/>
      <c r="M9" s="41"/>
      <c r="N9" s="41"/>
      <c r="O9" s="42"/>
      <c r="P9" s="42"/>
      <c r="Q9" s="42"/>
      <c r="R9" s="42"/>
      <c r="S9" s="49"/>
      <c r="T9" s="49"/>
      <c r="U9" s="49"/>
      <c r="V9" s="49"/>
      <c r="W9" s="49"/>
      <c r="X9" s="49"/>
      <c r="Y9" s="42"/>
      <c r="Z9" s="42"/>
      <c r="AA9" s="42"/>
    </row>
    <row r="10" spans="1:27" x14ac:dyDescent="0.25">
      <c r="A10" s="14">
        <v>46.9</v>
      </c>
      <c r="B10" s="14">
        <v>36.42</v>
      </c>
      <c r="C10" s="32">
        <f t="shared" si="0"/>
        <v>39.42</v>
      </c>
      <c r="D10" s="23">
        <f t="shared" si="1"/>
        <v>-9.6774193548388426E-2</v>
      </c>
      <c r="E10" s="24">
        <f t="shared" si="2"/>
        <v>0.99848024316109429</v>
      </c>
      <c r="F10" s="14">
        <v>592.6</v>
      </c>
      <c r="G10" s="14">
        <v>20.52</v>
      </c>
      <c r="H10" s="32">
        <f t="shared" si="3"/>
        <v>23.52</v>
      </c>
      <c r="I10" s="23">
        <f t="shared" si="4"/>
        <v>-6.4354838709676949</v>
      </c>
      <c r="J10" s="24">
        <f t="shared" si="5"/>
        <v>0.59574468085106391</v>
      </c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</row>
    <row r="11" spans="1:27" x14ac:dyDescent="0.25">
      <c r="A11" s="14">
        <v>50</v>
      </c>
      <c r="B11" s="14">
        <v>36.119999999999997</v>
      </c>
      <c r="C11" s="32">
        <f t="shared" si="0"/>
        <v>39.119999999999997</v>
      </c>
      <c r="D11" s="23">
        <f t="shared" si="1"/>
        <v>6.7647058823530615E-2</v>
      </c>
      <c r="E11" s="24">
        <f t="shared" si="2"/>
        <v>0.99088145896656532</v>
      </c>
      <c r="F11" s="14">
        <v>589.5</v>
      </c>
      <c r="G11" s="14">
        <v>40.47</v>
      </c>
      <c r="H11" s="32">
        <f t="shared" si="3"/>
        <v>43.47</v>
      </c>
      <c r="I11" s="23">
        <f t="shared" si="4"/>
        <v>-2.5771428571428578</v>
      </c>
      <c r="J11" s="24">
        <f t="shared" si="5"/>
        <v>1.1010638297872342</v>
      </c>
      <c r="L11" s="47"/>
      <c r="M11" s="41"/>
      <c r="N11" s="41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</row>
    <row r="12" spans="1:27" x14ac:dyDescent="0.25">
      <c r="A12" s="14">
        <v>53.4</v>
      </c>
      <c r="B12" s="14">
        <v>36.35</v>
      </c>
      <c r="C12" s="32">
        <f t="shared" si="0"/>
        <v>39.35</v>
      </c>
      <c r="D12" s="23">
        <f t="shared" si="1"/>
        <v>7.0967741935483469E-2</v>
      </c>
      <c r="E12" s="24">
        <f t="shared" si="2"/>
        <v>0.99670719351570425</v>
      </c>
      <c r="F12" s="14">
        <v>586</v>
      </c>
      <c r="G12" s="14">
        <v>49.49</v>
      </c>
      <c r="H12" s="32">
        <f t="shared" si="3"/>
        <v>52.49</v>
      </c>
      <c r="I12" s="23">
        <f t="shared" si="4"/>
        <v>0.25806451612903175</v>
      </c>
      <c r="J12" s="24">
        <f t="shared" si="5"/>
        <v>1.3295339412360692</v>
      </c>
      <c r="L12" s="47"/>
      <c r="M12" s="41"/>
      <c r="N12" s="41"/>
      <c r="O12" s="42"/>
      <c r="P12" s="43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</row>
    <row r="13" spans="1:27" x14ac:dyDescent="0.25">
      <c r="A13" s="14">
        <v>56.5</v>
      </c>
      <c r="B13" s="14">
        <v>36.57</v>
      </c>
      <c r="C13" s="32">
        <f t="shared" si="0"/>
        <v>39.57</v>
      </c>
      <c r="D13" s="23">
        <f t="shared" si="1"/>
        <v>9.3548387096773877E-2</v>
      </c>
      <c r="E13" s="24">
        <f t="shared" si="2"/>
        <v>1.0022796352583587</v>
      </c>
      <c r="F13" s="14">
        <v>582.9</v>
      </c>
      <c r="G13" s="14">
        <v>48.69</v>
      </c>
      <c r="H13" s="32">
        <f t="shared" si="3"/>
        <v>51.69</v>
      </c>
      <c r="I13" s="23">
        <f t="shared" si="4"/>
        <v>6.3333333333332575E-2</v>
      </c>
      <c r="J13" s="24">
        <f t="shared" si="5"/>
        <v>1.3092705167173253</v>
      </c>
      <c r="L13" s="47"/>
      <c r="M13" s="41"/>
      <c r="N13" s="41"/>
      <c r="O13" s="42"/>
      <c r="P13" s="43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</row>
    <row r="14" spans="1:27" x14ac:dyDescent="0.25">
      <c r="A14" s="14">
        <v>59.6</v>
      </c>
      <c r="B14" s="14">
        <v>36.86</v>
      </c>
      <c r="C14" s="32">
        <f t="shared" si="0"/>
        <v>39.86</v>
      </c>
      <c r="D14" s="23">
        <f t="shared" si="1"/>
        <v>-9.9999999999999756E-2</v>
      </c>
      <c r="E14" s="24">
        <f t="shared" si="2"/>
        <v>1.0096251266464034</v>
      </c>
      <c r="F14" s="14">
        <v>579.9</v>
      </c>
      <c r="G14" s="14">
        <v>48.5</v>
      </c>
      <c r="H14" s="32">
        <f t="shared" si="3"/>
        <v>51.5</v>
      </c>
      <c r="I14" s="23">
        <f t="shared" si="4"/>
        <v>0.12258064516129025</v>
      </c>
      <c r="J14" s="24">
        <f t="shared" si="5"/>
        <v>1.3044579533941236</v>
      </c>
    </row>
    <row r="15" spans="1:27" x14ac:dyDescent="0.25">
      <c r="A15" s="14">
        <v>62.5</v>
      </c>
      <c r="B15" s="14">
        <v>36.57</v>
      </c>
      <c r="C15" s="32">
        <f t="shared" si="0"/>
        <v>39.57</v>
      </c>
      <c r="D15" s="23">
        <f t="shared" si="1"/>
        <v>0.11724137931034333</v>
      </c>
      <c r="E15" s="24">
        <f t="shared" si="2"/>
        <v>1.0022796352583587</v>
      </c>
      <c r="F15" s="14">
        <v>576.79999999999995</v>
      </c>
      <c r="G15" s="14">
        <v>48.12</v>
      </c>
      <c r="H15" s="32">
        <f t="shared" si="3"/>
        <v>51.12</v>
      </c>
      <c r="I15" s="23">
        <f t="shared" si="4"/>
        <v>1.2903225806451717E-2</v>
      </c>
      <c r="J15" s="24">
        <f t="shared" si="5"/>
        <v>1.2948328267477205</v>
      </c>
    </row>
    <row r="16" spans="1:27" x14ac:dyDescent="0.25">
      <c r="A16" s="14">
        <v>65.400000000000006</v>
      </c>
      <c r="B16" s="14">
        <v>36.909999999999997</v>
      </c>
      <c r="C16" s="32">
        <f t="shared" si="0"/>
        <v>39.909999999999997</v>
      </c>
      <c r="D16" s="23">
        <f t="shared" si="1"/>
        <v>-0.1499999999999978</v>
      </c>
      <c r="E16" s="24">
        <f t="shared" si="2"/>
        <v>1.0108915906788247</v>
      </c>
      <c r="F16" s="14">
        <v>573.70000000000005</v>
      </c>
      <c r="G16" s="14">
        <v>48.08</v>
      </c>
      <c r="H16" s="32">
        <f t="shared" si="3"/>
        <v>51.08</v>
      </c>
      <c r="I16" s="23">
        <f t="shared" si="4"/>
        <v>-6.4516129032258507E-2</v>
      </c>
      <c r="J16" s="24">
        <f t="shared" si="5"/>
        <v>1.2938196555217831</v>
      </c>
    </row>
    <row r="17" spans="1:14" x14ac:dyDescent="0.25">
      <c r="A17" s="14">
        <v>68</v>
      </c>
      <c r="B17" s="14">
        <v>36.520000000000003</v>
      </c>
      <c r="C17" s="32">
        <f t="shared" si="0"/>
        <v>39.520000000000003</v>
      </c>
      <c r="D17" s="23">
        <f t="shared" si="1"/>
        <v>-0.14782608695652341</v>
      </c>
      <c r="E17" s="24">
        <f t="shared" si="2"/>
        <v>1.0010131712259374</v>
      </c>
      <c r="F17" s="14">
        <v>570.6</v>
      </c>
      <c r="G17" s="14">
        <v>48.28</v>
      </c>
      <c r="H17" s="32">
        <f t="shared" si="3"/>
        <v>51.28</v>
      </c>
      <c r="I17" s="23">
        <f t="shared" si="4"/>
        <v>9.0322580645160994E-2</v>
      </c>
      <c r="J17" s="24">
        <f t="shared" si="5"/>
        <v>1.2988855116514693</v>
      </c>
    </row>
    <row r="18" spans="1:14" x14ac:dyDescent="0.25">
      <c r="A18" s="14">
        <v>70.3</v>
      </c>
      <c r="B18" s="14">
        <v>36.18</v>
      </c>
      <c r="C18" s="32">
        <f t="shared" si="0"/>
        <v>39.18</v>
      </c>
      <c r="D18" s="23">
        <f t="shared" si="1"/>
        <v>0.24166666666666539</v>
      </c>
      <c r="E18" s="24">
        <f t="shared" si="2"/>
        <v>0.99240121580547125</v>
      </c>
      <c r="F18" s="14">
        <v>567.5</v>
      </c>
      <c r="G18" s="14">
        <v>48</v>
      </c>
      <c r="H18" s="32">
        <f t="shared" si="3"/>
        <v>51</v>
      </c>
      <c r="I18" s="23">
        <f t="shared" si="4"/>
        <v>3.529411764705831E-2</v>
      </c>
      <c r="J18" s="24">
        <f t="shared" si="5"/>
        <v>1.2917933130699089</v>
      </c>
    </row>
    <row r="19" spans="1:14" x14ac:dyDescent="0.25">
      <c r="A19" s="14">
        <v>72.7</v>
      </c>
      <c r="B19" s="14">
        <v>36.76</v>
      </c>
      <c r="C19" s="32">
        <f t="shared" si="0"/>
        <v>39.76</v>
      </c>
      <c r="D19" s="23">
        <f t="shared" si="1"/>
        <v>-4.9999999999998358E-2</v>
      </c>
      <c r="E19" s="24">
        <f t="shared" si="2"/>
        <v>1.0070921985815604</v>
      </c>
      <c r="F19" s="14">
        <v>564.1</v>
      </c>
      <c r="G19" s="14">
        <v>47.88</v>
      </c>
      <c r="H19" s="32">
        <f t="shared" si="3"/>
        <v>50.88</v>
      </c>
      <c r="I19" s="23">
        <f t="shared" si="4"/>
        <v>9.6666666666666387E-2</v>
      </c>
      <c r="J19" s="24">
        <f t="shared" si="5"/>
        <v>1.2887537993920974</v>
      </c>
    </row>
    <row r="20" spans="1:14" x14ac:dyDescent="0.25">
      <c r="A20" s="14">
        <v>75.3</v>
      </c>
      <c r="B20" s="14">
        <v>36.630000000000003</v>
      </c>
      <c r="C20" s="32">
        <f t="shared" si="0"/>
        <v>39.630000000000003</v>
      </c>
      <c r="D20" s="23">
        <f t="shared" si="1"/>
        <v>-6.250000000000222E-2</v>
      </c>
      <c r="E20" s="24">
        <f t="shared" si="2"/>
        <v>1.0037993920972645</v>
      </c>
      <c r="F20" s="14">
        <v>561.1</v>
      </c>
      <c r="G20" s="14">
        <v>47.59</v>
      </c>
      <c r="H20" s="32">
        <f t="shared" si="3"/>
        <v>50.59</v>
      </c>
      <c r="I20" s="23">
        <f t="shared" si="4"/>
        <v>0.21612903225806349</v>
      </c>
      <c r="J20" s="24">
        <f t="shared" si="5"/>
        <v>1.2814083080040528</v>
      </c>
    </row>
    <row r="21" spans="1:14" x14ac:dyDescent="0.25">
      <c r="A21" s="14">
        <v>77.7</v>
      </c>
      <c r="B21" s="14">
        <v>36.479999999999997</v>
      </c>
      <c r="C21" s="32">
        <f t="shared" si="0"/>
        <v>39.479999999999997</v>
      </c>
      <c r="D21" s="23">
        <f t="shared" si="1"/>
        <v>-0.16153846153845983</v>
      </c>
      <c r="E21" s="24">
        <f t="shared" si="2"/>
        <v>1</v>
      </c>
      <c r="F21" s="14">
        <v>558</v>
      </c>
      <c r="G21" s="14">
        <v>46.92</v>
      </c>
      <c r="H21" s="32">
        <f t="shared" si="3"/>
        <v>49.92</v>
      </c>
      <c r="I21" s="23">
        <f t="shared" si="4"/>
        <v>0.12258064516129025</v>
      </c>
      <c r="J21" s="24">
        <f t="shared" si="5"/>
        <v>1.264437689969605</v>
      </c>
      <c r="L21" s="55" t="s">
        <v>50</v>
      </c>
      <c r="M21" s="55" t="s">
        <v>51</v>
      </c>
      <c r="N21" s="54"/>
    </row>
    <row r="22" spans="1:14" x14ac:dyDescent="0.25">
      <c r="A22" s="14">
        <v>80.3</v>
      </c>
      <c r="B22" s="14">
        <v>36.06</v>
      </c>
      <c r="C22" s="32">
        <f t="shared" si="0"/>
        <v>39.06</v>
      </c>
      <c r="D22" s="23">
        <f t="shared" si="1"/>
        <v>-6.5217391304350378E-2</v>
      </c>
      <c r="E22" s="24">
        <f t="shared" si="2"/>
        <v>0.98936170212765973</v>
      </c>
      <c r="F22" s="14">
        <v>554.9</v>
      </c>
      <c r="G22" s="14">
        <v>46.54</v>
      </c>
      <c r="H22" s="32">
        <f t="shared" si="3"/>
        <v>49.54</v>
      </c>
      <c r="I22" s="23">
        <f t="shared" si="4"/>
        <v>-5.9999999999999908E-2</v>
      </c>
      <c r="J22" s="24">
        <f t="shared" si="5"/>
        <v>1.2548125633232017</v>
      </c>
      <c r="L22" s="56">
        <v>587.6</v>
      </c>
      <c r="M22" s="56">
        <v>592.6</v>
      </c>
      <c r="N22" s="57"/>
    </row>
    <row r="23" spans="1:14" x14ac:dyDescent="0.25">
      <c r="A23" s="14">
        <v>82.6</v>
      </c>
      <c r="B23" s="14">
        <v>35.909999999999997</v>
      </c>
      <c r="C23" s="32">
        <f t="shared" si="0"/>
        <v>38.909999999999997</v>
      </c>
      <c r="D23" s="23">
        <f t="shared" si="1"/>
        <v>0.22916666666666791</v>
      </c>
      <c r="E23" s="24">
        <f t="shared" si="2"/>
        <v>0.98556231003039518</v>
      </c>
      <c r="F23" s="14">
        <v>551.9</v>
      </c>
      <c r="G23" s="14">
        <v>46.72</v>
      </c>
      <c r="H23" s="32">
        <f t="shared" si="3"/>
        <v>49.72</v>
      </c>
      <c r="I23" s="23">
        <f t="shared" si="4"/>
        <v>7.0588235294118701E-2</v>
      </c>
      <c r="J23" s="24">
        <f t="shared" si="5"/>
        <v>1.2593718338399189</v>
      </c>
      <c r="L23" s="55" t="s">
        <v>52</v>
      </c>
      <c r="M23" s="55" t="s">
        <v>53</v>
      </c>
      <c r="N23" s="55" t="s">
        <v>54</v>
      </c>
    </row>
    <row r="24" spans="1:14" x14ac:dyDescent="0.25">
      <c r="A24" s="14">
        <v>85</v>
      </c>
      <c r="B24" s="14">
        <v>36.46</v>
      </c>
      <c r="C24" s="32">
        <f t="shared" si="0"/>
        <v>39.46</v>
      </c>
      <c r="D24" s="23">
        <f t="shared" si="1"/>
        <v>-0.17692307692307763</v>
      </c>
      <c r="E24" s="24">
        <f t="shared" si="2"/>
        <v>0.99949341438703154</v>
      </c>
      <c r="F24" s="14">
        <v>548.5</v>
      </c>
      <c r="G24" s="14">
        <v>46.48</v>
      </c>
      <c r="H24" s="32">
        <f t="shared" si="3"/>
        <v>49.48</v>
      </c>
      <c r="I24" s="23">
        <f t="shared" si="4"/>
        <v>-0.17096774193548298</v>
      </c>
      <c r="J24" s="24">
        <f t="shared" si="5"/>
        <v>1.2532928064842959</v>
      </c>
      <c r="L24" s="58">
        <f>L26/C3</f>
        <v>1.2917933130699089</v>
      </c>
      <c r="M24" s="58">
        <f>M26/H202</f>
        <v>1.2672621921776919</v>
      </c>
      <c r="N24" s="58">
        <f>100*((H202-C8)/C8)</f>
        <v>4.9404611097035795</v>
      </c>
    </row>
    <row r="25" spans="1:14" x14ac:dyDescent="0.25">
      <c r="A25" s="14">
        <v>87.6</v>
      </c>
      <c r="B25" s="14">
        <v>36</v>
      </c>
      <c r="C25" s="32">
        <f t="shared" si="0"/>
        <v>39</v>
      </c>
      <c r="D25" s="23">
        <f t="shared" si="1"/>
        <v>0.18888888888888794</v>
      </c>
      <c r="E25" s="24">
        <f t="shared" si="2"/>
        <v>0.98784194528875391</v>
      </c>
      <c r="F25" s="14">
        <v>545.4</v>
      </c>
      <c r="G25" s="14">
        <v>47.01</v>
      </c>
      <c r="H25" s="32">
        <f t="shared" si="3"/>
        <v>50.01</v>
      </c>
      <c r="I25" s="23">
        <f t="shared" si="4"/>
        <v>0.26333333333333303</v>
      </c>
      <c r="J25" s="24">
        <f t="shared" si="5"/>
        <v>1.2667173252279635</v>
      </c>
      <c r="L25" s="55" t="s">
        <v>55</v>
      </c>
      <c r="M25" s="55" t="s">
        <v>56</v>
      </c>
    </row>
    <row r="26" spans="1:14" x14ac:dyDescent="0.25">
      <c r="A26" s="14">
        <v>90.3</v>
      </c>
      <c r="B26" s="14">
        <v>36.51</v>
      </c>
      <c r="C26" s="32">
        <f t="shared" si="0"/>
        <v>39.51</v>
      </c>
      <c r="D26" s="23">
        <f t="shared" si="1"/>
        <v>4.3478260869565889E-2</v>
      </c>
      <c r="E26" s="24">
        <f t="shared" si="2"/>
        <v>1.0007598784194529</v>
      </c>
      <c r="F26" s="14">
        <v>542.4</v>
      </c>
      <c r="G26" s="14">
        <v>46.22</v>
      </c>
      <c r="H26" s="32">
        <f t="shared" si="3"/>
        <v>49.22</v>
      </c>
      <c r="I26" s="23">
        <f t="shared" si="4"/>
        <v>-0.10270270270270529</v>
      </c>
      <c r="J26" s="24">
        <f t="shared" si="5"/>
        <v>1.2467071935157041</v>
      </c>
      <c r="L26" s="59">
        <f>MAX(C:C)</f>
        <v>51</v>
      </c>
      <c r="M26" s="59">
        <f>MAX(H:H)</f>
        <v>52.49</v>
      </c>
    </row>
    <row r="27" spans="1:14" x14ac:dyDescent="0.25">
      <c r="A27" s="14">
        <v>92.6</v>
      </c>
      <c r="B27" s="14">
        <v>36.61</v>
      </c>
      <c r="C27" s="32">
        <f t="shared" si="0"/>
        <v>39.61</v>
      </c>
      <c r="D27" s="23">
        <f t="shared" si="1"/>
        <v>6.2962962962963526E-2</v>
      </c>
      <c r="E27" s="24">
        <f t="shared" si="2"/>
        <v>1.0032928064842959</v>
      </c>
      <c r="F27" s="14">
        <v>538.70000000000005</v>
      </c>
      <c r="G27" s="14">
        <v>46.6</v>
      </c>
      <c r="H27" s="32">
        <f t="shared" si="3"/>
        <v>49.6</v>
      </c>
      <c r="I27" s="23">
        <f t="shared" si="4"/>
        <v>-1.2121212121211613E-2</v>
      </c>
      <c r="J27" s="24">
        <f t="shared" si="5"/>
        <v>1.2563323201621075</v>
      </c>
    </row>
    <row r="28" spans="1:14" x14ac:dyDescent="0.25">
      <c r="A28" s="14">
        <v>95.3</v>
      </c>
      <c r="B28" s="14">
        <v>36.78</v>
      </c>
      <c r="C28" s="32">
        <f t="shared" si="0"/>
        <v>39.78</v>
      </c>
      <c r="D28" s="23">
        <f t="shared" si="1"/>
        <v>-0.15217391304347908</v>
      </c>
      <c r="E28" s="24">
        <f t="shared" si="2"/>
        <v>1.0075987841945291</v>
      </c>
      <c r="F28" s="14">
        <v>535.4</v>
      </c>
      <c r="G28" s="14">
        <v>46.64</v>
      </c>
      <c r="H28" s="32">
        <f t="shared" si="3"/>
        <v>49.64</v>
      </c>
      <c r="I28" s="23">
        <f t="shared" si="4"/>
        <v>0.29117647058823781</v>
      </c>
      <c r="J28" s="24">
        <f t="shared" si="5"/>
        <v>1.2573454913880446</v>
      </c>
    </row>
    <row r="29" spans="1:14" x14ac:dyDescent="0.25">
      <c r="A29" s="14">
        <v>97.6</v>
      </c>
      <c r="B29" s="14">
        <v>36.43</v>
      </c>
      <c r="C29" s="32">
        <f t="shared" si="0"/>
        <v>39.43</v>
      </c>
      <c r="D29" s="23">
        <f t="shared" si="1"/>
        <v>-4.4444444444443447E-2</v>
      </c>
      <c r="E29" s="24">
        <f t="shared" si="2"/>
        <v>0.99873353596757863</v>
      </c>
      <c r="F29" s="14">
        <v>532</v>
      </c>
      <c r="G29" s="14">
        <v>45.65</v>
      </c>
      <c r="H29" s="32">
        <f t="shared" si="3"/>
        <v>48.65</v>
      </c>
      <c r="I29" s="23">
        <f t="shared" si="4"/>
        <v>9.6969696969698399E-2</v>
      </c>
      <c r="J29" s="24">
        <f t="shared" si="5"/>
        <v>1.2322695035460993</v>
      </c>
    </row>
    <row r="30" spans="1:14" x14ac:dyDescent="0.25">
      <c r="A30" s="14">
        <v>100.3</v>
      </c>
      <c r="B30" s="14">
        <v>36.31</v>
      </c>
      <c r="C30" s="32">
        <f t="shared" si="0"/>
        <v>39.31</v>
      </c>
      <c r="D30" s="23">
        <f t="shared" si="1"/>
        <v>0.19130434782608621</v>
      </c>
      <c r="E30" s="24">
        <f t="shared" si="2"/>
        <v>0.99569402228976711</v>
      </c>
      <c r="F30" s="14">
        <v>528.70000000000005</v>
      </c>
      <c r="G30" s="14">
        <v>45.33</v>
      </c>
      <c r="H30" s="32">
        <f t="shared" si="3"/>
        <v>48.33</v>
      </c>
      <c r="I30" s="23">
        <f t="shared" si="4"/>
        <v>5.1515151515150966E-2</v>
      </c>
      <c r="J30" s="24">
        <f t="shared" si="5"/>
        <v>1.2241641337386018</v>
      </c>
    </row>
    <row r="31" spans="1:14" x14ac:dyDescent="0.25">
      <c r="A31" s="14">
        <v>102.6</v>
      </c>
      <c r="B31" s="14">
        <v>36.75</v>
      </c>
      <c r="C31" s="32">
        <f t="shared" si="0"/>
        <v>39.75</v>
      </c>
      <c r="D31" s="23">
        <f t="shared" si="1"/>
        <v>-8.3333333333334314E-2</v>
      </c>
      <c r="E31" s="24">
        <f t="shared" si="2"/>
        <v>1.0068389057750762</v>
      </c>
      <c r="F31" s="14">
        <v>525.4</v>
      </c>
      <c r="G31" s="14">
        <v>45.16</v>
      </c>
      <c r="H31" s="32">
        <f t="shared" si="3"/>
        <v>48.16</v>
      </c>
      <c r="I31" s="23">
        <f t="shared" si="4"/>
        <v>-0.11470588235294212</v>
      </c>
      <c r="J31" s="24">
        <f t="shared" si="5"/>
        <v>1.2198581560283688</v>
      </c>
    </row>
    <row r="32" spans="1:14" x14ac:dyDescent="0.25">
      <c r="A32" s="14">
        <v>105</v>
      </c>
      <c r="B32" s="14">
        <v>36.549999999999997</v>
      </c>
      <c r="C32" s="32">
        <f t="shared" si="0"/>
        <v>39.549999999999997</v>
      </c>
      <c r="D32" s="23">
        <f t="shared" si="1"/>
        <v>7.7777777777778015E-2</v>
      </c>
      <c r="E32" s="24">
        <f t="shared" si="2"/>
        <v>1.00177304964539</v>
      </c>
      <c r="F32" s="14">
        <v>522</v>
      </c>
      <c r="G32" s="14">
        <v>45.55</v>
      </c>
      <c r="H32" s="32">
        <f t="shared" si="3"/>
        <v>48.55</v>
      </c>
      <c r="I32" s="23">
        <f t="shared" si="4"/>
        <v>0.23333333333333534</v>
      </c>
      <c r="J32" s="24">
        <f t="shared" si="5"/>
        <v>1.2297365754812564</v>
      </c>
    </row>
    <row r="33" spans="1:10" x14ac:dyDescent="0.25">
      <c r="A33" s="14">
        <v>107.7</v>
      </c>
      <c r="B33" s="14">
        <v>36.76</v>
      </c>
      <c r="C33" s="32">
        <f t="shared" si="0"/>
        <v>39.76</v>
      </c>
      <c r="D33" s="23">
        <f t="shared" si="1"/>
        <v>-8.6956521739113245E-3</v>
      </c>
      <c r="E33" s="24">
        <f t="shared" si="2"/>
        <v>1.0070921985815604</v>
      </c>
      <c r="F33" s="14">
        <v>518.70000000000005</v>
      </c>
      <c r="G33" s="14">
        <v>44.78</v>
      </c>
      <c r="H33" s="32">
        <f t="shared" si="3"/>
        <v>47.78</v>
      </c>
      <c r="I33" s="23">
        <f t="shared" si="4"/>
        <v>8.1818181818181068E-2</v>
      </c>
      <c r="J33" s="24">
        <f t="shared" si="5"/>
        <v>1.2102330293819656</v>
      </c>
    </row>
    <row r="34" spans="1:10" x14ac:dyDescent="0.25">
      <c r="A34" s="14">
        <v>110</v>
      </c>
      <c r="B34" s="14">
        <v>36.74</v>
      </c>
      <c r="C34" s="32">
        <f t="shared" si="0"/>
        <v>39.74</v>
      </c>
      <c r="D34" s="23">
        <f t="shared" si="1"/>
        <v>-1.4814814814814484E-2</v>
      </c>
      <c r="E34" s="24">
        <f t="shared" si="2"/>
        <v>1.0065856129685917</v>
      </c>
      <c r="F34" s="14">
        <v>515.4</v>
      </c>
      <c r="G34" s="14">
        <v>44.51</v>
      </c>
      <c r="H34" s="32">
        <f t="shared" si="3"/>
        <v>47.51</v>
      </c>
      <c r="I34" s="23">
        <f t="shared" si="4"/>
        <v>7.1794871794872511E-2</v>
      </c>
      <c r="J34" s="24">
        <f t="shared" si="5"/>
        <v>1.2033941236068897</v>
      </c>
    </row>
    <row r="35" spans="1:10" x14ac:dyDescent="0.25">
      <c r="A35" s="14">
        <v>112.7</v>
      </c>
      <c r="B35" s="14">
        <v>36.700000000000003</v>
      </c>
      <c r="C35" s="32">
        <f t="shared" si="0"/>
        <v>39.700000000000003</v>
      </c>
      <c r="D35" s="23">
        <f t="shared" si="1"/>
        <v>6.6666666666665486E-2</v>
      </c>
      <c r="E35" s="24">
        <f t="shared" si="2"/>
        <v>1.0055724417426546</v>
      </c>
      <c r="F35" s="14">
        <v>511.5</v>
      </c>
      <c r="G35" s="14">
        <v>44.23</v>
      </c>
      <c r="H35" s="32">
        <f t="shared" si="3"/>
        <v>47.23</v>
      </c>
      <c r="I35" s="23">
        <f t="shared" si="4"/>
        <v>-0.23000000000000043</v>
      </c>
      <c r="J35" s="24">
        <f t="shared" si="5"/>
        <v>1.1963019250253293</v>
      </c>
    </row>
    <row r="36" spans="1:10" x14ac:dyDescent="0.25">
      <c r="A36" s="14">
        <v>115.1</v>
      </c>
      <c r="B36" s="14">
        <v>36.86</v>
      </c>
      <c r="C36" s="32">
        <f t="shared" si="0"/>
        <v>39.86</v>
      </c>
      <c r="D36" s="23">
        <f t="shared" si="1"/>
        <v>-7.692307692307776E-2</v>
      </c>
      <c r="E36" s="24">
        <f t="shared" si="2"/>
        <v>1.0096251266464034</v>
      </c>
      <c r="F36" s="14">
        <v>507.5</v>
      </c>
      <c r="G36" s="14">
        <v>45.15</v>
      </c>
      <c r="H36" s="32">
        <f t="shared" si="3"/>
        <v>48.15</v>
      </c>
      <c r="I36" s="23">
        <f t="shared" si="4"/>
        <v>0.24242424242424074</v>
      </c>
      <c r="J36" s="24">
        <f t="shared" si="5"/>
        <v>1.2196048632218845</v>
      </c>
    </row>
    <row r="37" spans="1:10" x14ac:dyDescent="0.25">
      <c r="A37" s="14">
        <v>117.7</v>
      </c>
      <c r="B37" s="14">
        <v>36.659999999999997</v>
      </c>
      <c r="C37" s="32">
        <f t="shared" si="0"/>
        <v>39.659999999999997</v>
      </c>
      <c r="D37" s="23">
        <f t="shared" si="1"/>
        <v>8.8888888888889531E-2</v>
      </c>
      <c r="E37" s="24">
        <f t="shared" si="2"/>
        <v>1.0045592705167172</v>
      </c>
      <c r="F37" s="14">
        <v>504.2</v>
      </c>
      <c r="G37" s="14">
        <v>44.35</v>
      </c>
      <c r="H37" s="32">
        <f t="shared" si="3"/>
        <v>47.35</v>
      </c>
      <c r="I37" s="23">
        <f t="shared" si="4"/>
        <v>1.6666666666667457E-2</v>
      </c>
      <c r="J37" s="24">
        <f t="shared" si="5"/>
        <v>1.1993414387031409</v>
      </c>
    </row>
    <row r="38" spans="1:10" x14ac:dyDescent="0.25">
      <c r="A38" s="14">
        <v>120.4</v>
      </c>
      <c r="B38" s="14">
        <v>36.9</v>
      </c>
      <c r="C38" s="32">
        <f t="shared" si="0"/>
        <v>39.9</v>
      </c>
      <c r="D38" s="23">
        <f t="shared" si="1"/>
        <v>1.5384615384615091E-2</v>
      </c>
      <c r="E38" s="24">
        <f t="shared" si="2"/>
        <v>1.0106382978723405</v>
      </c>
      <c r="F38" s="14">
        <v>500.6</v>
      </c>
      <c r="G38" s="14">
        <v>44.29</v>
      </c>
      <c r="H38" s="32">
        <f t="shared" si="3"/>
        <v>47.29</v>
      </c>
      <c r="I38" s="23">
        <f t="shared" si="4"/>
        <v>5.5555555555544152E-3</v>
      </c>
      <c r="J38" s="24">
        <f t="shared" si="5"/>
        <v>1.1978216818642351</v>
      </c>
    </row>
    <row r="39" spans="1:10" x14ac:dyDescent="0.25">
      <c r="A39" s="14">
        <v>123</v>
      </c>
      <c r="B39" s="14">
        <v>36.94</v>
      </c>
      <c r="C39" s="32">
        <f t="shared" si="0"/>
        <v>39.94</v>
      </c>
      <c r="D39" s="23">
        <f t="shared" si="1"/>
        <v>-7.4074074074072419E-2</v>
      </c>
      <c r="E39" s="24">
        <f t="shared" si="2"/>
        <v>1.0116514690982776</v>
      </c>
      <c r="F39" s="14">
        <v>497</v>
      </c>
      <c r="G39" s="14">
        <v>44.27</v>
      </c>
      <c r="H39" s="32">
        <f t="shared" si="3"/>
        <v>47.27</v>
      </c>
      <c r="I39" s="23">
        <f t="shared" si="4"/>
        <v>8.9743589743590632E-2</v>
      </c>
      <c r="J39" s="24">
        <f t="shared" si="5"/>
        <v>1.1973150962512666</v>
      </c>
    </row>
    <row r="40" spans="1:10" x14ac:dyDescent="0.25">
      <c r="A40" s="14">
        <v>125.7</v>
      </c>
      <c r="B40" s="14">
        <v>36.74</v>
      </c>
      <c r="C40" s="32">
        <f t="shared" si="0"/>
        <v>39.74</v>
      </c>
      <c r="D40" s="23">
        <f t="shared" si="1"/>
        <v>1.7241379310343898E-2</v>
      </c>
      <c r="E40" s="24">
        <f t="shared" si="2"/>
        <v>1.0065856129685917</v>
      </c>
      <c r="F40" s="14">
        <v>493.1</v>
      </c>
      <c r="G40" s="14">
        <v>43.92</v>
      </c>
      <c r="H40" s="32">
        <f t="shared" si="3"/>
        <v>46.92</v>
      </c>
      <c r="I40" s="23">
        <f t="shared" si="4"/>
        <v>-0.12727272727272734</v>
      </c>
      <c r="J40" s="24">
        <f t="shared" si="5"/>
        <v>1.1884498480243162</v>
      </c>
    </row>
    <row r="41" spans="1:10" x14ac:dyDescent="0.25">
      <c r="A41" s="14">
        <v>128.6</v>
      </c>
      <c r="B41" s="14">
        <v>36.79</v>
      </c>
      <c r="C41" s="32">
        <f t="shared" si="0"/>
        <v>39.79</v>
      </c>
      <c r="D41" s="23">
        <f t="shared" si="1"/>
        <v>7.4074074074074653E-2</v>
      </c>
      <c r="E41" s="24">
        <f t="shared" si="2"/>
        <v>1.0078520770010133</v>
      </c>
      <c r="F41" s="14">
        <v>489.8</v>
      </c>
      <c r="G41" s="14">
        <v>44.34</v>
      </c>
      <c r="H41" s="32">
        <f t="shared" si="3"/>
        <v>47.34</v>
      </c>
      <c r="I41" s="23">
        <f t="shared" si="4"/>
        <v>0.17272727272727223</v>
      </c>
      <c r="J41" s="24">
        <f t="shared" si="5"/>
        <v>1.1990881458966567</v>
      </c>
    </row>
    <row r="42" spans="1:10" x14ac:dyDescent="0.25">
      <c r="A42" s="14">
        <v>131.30000000000001</v>
      </c>
      <c r="B42" s="14">
        <v>36.99</v>
      </c>
      <c r="C42" s="32">
        <f t="shared" si="0"/>
        <v>39.99</v>
      </c>
      <c r="D42" s="23">
        <f t="shared" si="1"/>
        <v>-0.20000000000000165</v>
      </c>
      <c r="E42" s="24">
        <f t="shared" si="2"/>
        <v>1.0129179331306992</v>
      </c>
      <c r="F42" s="14">
        <v>486.5</v>
      </c>
      <c r="G42" s="14">
        <v>43.77</v>
      </c>
      <c r="H42" s="32">
        <f t="shared" si="3"/>
        <v>46.77</v>
      </c>
      <c r="I42" s="23">
        <f t="shared" si="4"/>
        <v>-0.10303030303030156</v>
      </c>
      <c r="J42" s="24">
        <f t="shared" si="5"/>
        <v>1.1846504559270519</v>
      </c>
    </row>
    <row r="43" spans="1:10" x14ac:dyDescent="0.25">
      <c r="A43" s="14">
        <v>133.9</v>
      </c>
      <c r="B43" s="14">
        <v>36.47</v>
      </c>
      <c r="C43" s="32">
        <f t="shared" si="0"/>
        <v>39.47</v>
      </c>
      <c r="D43" s="23">
        <f t="shared" si="1"/>
        <v>1.4814814814814562E-2</v>
      </c>
      <c r="E43" s="24">
        <f t="shared" si="2"/>
        <v>0.99974670719351577</v>
      </c>
      <c r="F43" s="14">
        <v>483.2</v>
      </c>
      <c r="G43" s="14">
        <v>44.11</v>
      </c>
      <c r="H43" s="32">
        <f t="shared" si="3"/>
        <v>47.11</v>
      </c>
      <c r="I43" s="23">
        <f t="shared" si="4"/>
        <v>0.30000000000000132</v>
      </c>
      <c r="J43" s="24">
        <f t="shared" si="5"/>
        <v>1.1932624113475179</v>
      </c>
    </row>
    <row r="44" spans="1:10" x14ac:dyDescent="0.25">
      <c r="A44" s="14">
        <v>136.6</v>
      </c>
      <c r="B44" s="14">
        <v>36.51</v>
      </c>
      <c r="C44" s="32">
        <f t="shared" si="0"/>
        <v>39.51</v>
      </c>
      <c r="D44" s="23">
        <f t="shared" si="1"/>
        <v>0.18148148148148108</v>
      </c>
      <c r="E44" s="24">
        <f t="shared" si="2"/>
        <v>1.0007598784194529</v>
      </c>
      <c r="F44" s="14">
        <v>480</v>
      </c>
      <c r="G44" s="14">
        <v>43.15</v>
      </c>
      <c r="H44" s="32">
        <f t="shared" si="3"/>
        <v>46.15</v>
      </c>
      <c r="I44" s="23">
        <f t="shared" si="4"/>
        <v>-0.14722222222222162</v>
      </c>
      <c r="J44" s="24">
        <f t="shared" si="5"/>
        <v>1.1689463019250255</v>
      </c>
    </row>
    <row r="45" spans="1:10" x14ac:dyDescent="0.25">
      <c r="A45" s="14">
        <v>139.30000000000001</v>
      </c>
      <c r="B45" s="14">
        <v>37</v>
      </c>
      <c r="C45" s="32">
        <f t="shared" si="0"/>
        <v>40</v>
      </c>
      <c r="D45" s="23">
        <f t="shared" si="1"/>
        <v>-5.5172413793102705E-2</v>
      </c>
      <c r="E45" s="24">
        <f t="shared" si="2"/>
        <v>1.0131712259371835</v>
      </c>
      <c r="F45" s="14">
        <v>476.4</v>
      </c>
      <c r="G45" s="14">
        <v>43.68</v>
      </c>
      <c r="H45" s="32">
        <f t="shared" si="3"/>
        <v>46.68</v>
      </c>
      <c r="I45" s="23">
        <f t="shared" si="4"/>
        <v>0.12727272727272954</v>
      </c>
      <c r="J45" s="24">
        <f t="shared" si="5"/>
        <v>1.1823708206686931</v>
      </c>
    </row>
    <row r="46" spans="1:10" x14ac:dyDescent="0.25">
      <c r="A46" s="14">
        <v>142.19999999999999</v>
      </c>
      <c r="B46" s="14">
        <v>36.840000000000003</v>
      </c>
      <c r="C46" s="32">
        <f t="shared" si="0"/>
        <v>39.840000000000003</v>
      </c>
      <c r="D46" s="23">
        <f t="shared" si="1"/>
        <v>0.13333333333333228</v>
      </c>
      <c r="E46" s="24">
        <f t="shared" si="2"/>
        <v>1.0091185410334349</v>
      </c>
      <c r="F46" s="14">
        <v>473.1</v>
      </c>
      <c r="G46" s="14">
        <v>43.26</v>
      </c>
      <c r="H46" s="32">
        <f t="shared" si="3"/>
        <v>46.26</v>
      </c>
      <c r="I46" s="23">
        <f t="shared" si="4"/>
        <v>-0.13333333333333286</v>
      </c>
      <c r="J46" s="24">
        <f t="shared" si="5"/>
        <v>1.1717325227963526</v>
      </c>
    </row>
    <row r="47" spans="1:10" x14ac:dyDescent="0.25">
      <c r="A47" s="14">
        <v>144.9</v>
      </c>
      <c r="B47" s="14">
        <v>37.200000000000003</v>
      </c>
      <c r="C47" s="32">
        <f t="shared" si="0"/>
        <v>40.200000000000003</v>
      </c>
      <c r="D47" s="23">
        <f t="shared" si="1"/>
        <v>7.4074074074059653E-3</v>
      </c>
      <c r="E47" s="24">
        <f t="shared" si="2"/>
        <v>1.0182370820668694</v>
      </c>
      <c r="F47" s="14">
        <v>470.1</v>
      </c>
      <c r="G47" s="14">
        <v>43.66</v>
      </c>
      <c r="H47" s="32">
        <f t="shared" si="3"/>
        <v>46.66</v>
      </c>
      <c r="I47" s="23">
        <f t="shared" si="4"/>
        <v>-3.125E-2</v>
      </c>
      <c r="J47" s="24">
        <f t="shared" si="5"/>
        <v>1.1818642350557245</v>
      </c>
    </row>
    <row r="48" spans="1:10" x14ac:dyDescent="0.25">
      <c r="A48" s="14">
        <v>147.6</v>
      </c>
      <c r="B48" s="14">
        <v>37.22</v>
      </c>
      <c r="C48" s="32">
        <f t="shared" si="0"/>
        <v>40.22</v>
      </c>
      <c r="D48" s="23">
        <f t="shared" si="1"/>
        <v>-9.6153846153846367E-2</v>
      </c>
      <c r="E48" s="24">
        <f t="shared" si="2"/>
        <v>1.018743667679838</v>
      </c>
      <c r="F48" s="14">
        <v>466.9</v>
      </c>
      <c r="G48" s="14">
        <v>43.76</v>
      </c>
      <c r="H48" s="32">
        <f t="shared" si="3"/>
        <v>46.76</v>
      </c>
      <c r="I48" s="23">
        <f t="shared" si="4"/>
        <v>0.13055555555555648</v>
      </c>
      <c r="J48" s="24">
        <f t="shared" si="5"/>
        <v>1.1843971631205674</v>
      </c>
    </row>
    <row r="49" spans="1:10" x14ac:dyDescent="0.25">
      <c r="A49" s="14">
        <v>150.19999999999999</v>
      </c>
      <c r="B49" s="14">
        <v>36.97</v>
      </c>
      <c r="C49" s="32">
        <f t="shared" si="0"/>
        <v>39.97</v>
      </c>
      <c r="D49" s="23">
        <f t="shared" si="1"/>
        <v>0.13703703703703785</v>
      </c>
      <c r="E49" s="24">
        <f t="shared" si="2"/>
        <v>1.0124113475177305</v>
      </c>
      <c r="F49" s="14">
        <v>463.3</v>
      </c>
      <c r="G49" s="14">
        <v>43.29</v>
      </c>
      <c r="H49" s="32">
        <f t="shared" si="3"/>
        <v>46.29</v>
      </c>
      <c r="I49" s="23">
        <f t="shared" si="4"/>
        <v>-7.6923076923077344E-2</v>
      </c>
      <c r="J49" s="24">
        <f t="shared" si="5"/>
        <v>1.1724924012158056</v>
      </c>
    </row>
    <row r="50" spans="1:10" x14ac:dyDescent="0.25">
      <c r="A50" s="14">
        <v>152.9</v>
      </c>
      <c r="B50" s="14">
        <v>37.340000000000003</v>
      </c>
      <c r="C50" s="32">
        <f t="shared" si="0"/>
        <v>40.340000000000003</v>
      </c>
      <c r="D50" s="23">
        <f t="shared" si="1"/>
        <v>-0.11851851851851912</v>
      </c>
      <c r="E50" s="24">
        <f t="shared" si="2"/>
        <v>1.0217831813576497</v>
      </c>
      <c r="F50" s="14">
        <v>459.4</v>
      </c>
      <c r="G50" s="14">
        <v>43.59</v>
      </c>
      <c r="H50" s="32">
        <f t="shared" si="3"/>
        <v>46.59</v>
      </c>
      <c r="I50" s="23">
        <f t="shared" si="4"/>
        <v>5.1428571428573377E-2</v>
      </c>
      <c r="J50" s="24">
        <f t="shared" si="5"/>
        <v>1.1800911854103344</v>
      </c>
    </row>
    <row r="51" spans="1:10" x14ac:dyDescent="0.25">
      <c r="A51" s="14">
        <v>155.6</v>
      </c>
      <c r="B51" s="14">
        <v>37.020000000000003</v>
      </c>
      <c r="C51" s="32">
        <f t="shared" si="0"/>
        <v>40.020000000000003</v>
      </c>
      <c r="D51" s="23">
        <f t="shared" si="1"/>
        <v>0.22413793103448182</v>
      </c>
      <c r="E51" s="24">
        <f t="shared" si="2"/>
        <v>1.0136778115501521</v>
      </c>
      <c r="F51" s="14">
        <v>455.9</v>
      </c>
      <c r="G51" s="14">
        <v>43.41</v>
      </c>
      <c r="H51" s="32">
        <f t="shared" si="3"/>
        <v>46.41</v>
      </c>
      <c r="I51" s="23">
        <f t="shared" si="4"/>
        <v>0.18333333333333413</v>
      </c>
      <c r="J51" s="24">
        <f t="shared" si="5"/>
        <v>1.175531914893617</v>
      </c>
    </row>
    <row r="52" spans="1:10" x14ac:dyDescent="0.25">
      <c r="A52" s="14">
        <v>158.5</v>
      </c>
      <c r="B52" s="14">
        <v>37.67</v>
      </c>
      <c r="C52" s="32">
        <f t="shared" si="0"/>
        <v>40.67</v>
      </c>
      <c r="D52" s="23">
        <f t="shared" si="1"/>
        <v>-0.26666666666666738</v>
      </c>
      <c r="E52" s="24">
        <f t="shared" si="2"/>
        <v>1.0301418439716312</v>
      </c>
      <c r="F52" s="14">
        <v>452.3</v>
      </c>
      <c r="G52" s="14">
        <v>42.75</v>
      </c>
      <c r="H52" s="32">
        <f t="shared" si="3"/>
        <v>45.75</v>
      </c>
      <c r="I52" s="23">
        <f t="shared" si="4"/>
        <v>5.5263157894736903E-2</v>
      </c>
      <c r="J52" s="24">
        <f t="shared" si="5"/>
        <v>1.1588145896656536</v>
      </c>
    </row>
    <row r="53" spans="1:10" x14ac:dyDescent="0.25">
      <c r="A53" s="14">
        <v>161.19999999999999</v>
      </c>
      <c r="B53" s="14">
        <v>36.950000000000003</v>
      </c>
      <c r="C53" s="32">
        <f t="shared" si="0"/>
        <v>39.950000000000003</v>
      </c>
      <c r="D53" s="23">
        <f t="shared" si="1"/>
        <v>0.10666666666666676</v>
      </c>
      <c r="E53" s="24">
        <f t="shared" si="2"/>
        <v>1.0119047619047621</v>
      </c>
      <c r="F53" s="14">
        <v>448.5</v>
      </c>
      <c r="G53" s="14">
        <v>42.54</v>
      </c>
      <c r="H53" s="32">
        <f t="shared" si="3"/>
        <v>45.54</v>
      </c>
      <c r="I53" s="23">
        <f t="shared" si="4"/>
        <v>-2.8947368421052395E-2</v>
      </c>
      <c r="J53" s="24">
        <f t="shared" si="5"/>
        <v>1.1534954407294833</v>
      </c>
    </row>
    <row r="54" spans="1:10" x14ac:dyDescent="0.25">
      <c r="A54" s="14">
        <v>164.2</v>
      </c>
      <c r="B54" s="14">
        <v>37.270000000000003</v>
      </c>
      <c r="C54" s="32">
        <f t="shared" si="0"/>
        <v>40.270000000000003</v>
      </c>
      <c r="D54" s="23">
        <f t="shared" si="1"/>
        <v>-0.13793103448276031</v>
      </c>
      <c r="E54" s="24">
        <f t="shared" si="2"/>
        <v>1.0200101317122596</v>
      </c>
      <c r="F54" s="14">
        <v>444.7</v>
      </c>
      <c r="G54" s="14">
        <v>42.65</v>
      </c>
      <c r="H54" s="32">
        <f t="shared" si="3"/>
        <v>45.65</v>
      </c>
      <c r="I54" s="23">
        <f t="shared" si="4"/>
        <v>5.7575757575756691E-2</v>
      </c>
      <c r="J54" s="24">
        <f t="shared" si="5"/>
        <v>1.1562816616008107</v>
      </c>
    </row>
    <row r="55" spans="1:10" x14ac:dyDescent="0.25">
      <c r="A55" s="14">
        <v>167.1</v>
      </c>
      <c r="B55" s="14">
        <v>36.869999999999997</v>
      </c>
      <c r="C55" s="32">
        <f t="shared" si="0"/>
        <v>39.869999999999997</v>
      </c>
      <c r="D55" s="23">
        <f t="shared" si="1"/>
        <v>3.3333333333334388E-2</v>
      </c>
      <c r="E55" s="24">
        <f t="shared" si="2"/>
        <v>1.0098784194528876</v>
      </c>
      <c r="F55" s="14">
        <v>441.4</v>
      </c>
      <c r="G55" s="14">
        <v>42.46</v>
      </c>
      <c r="H55" s="32">
        <f t="shared" si="3"/>
        <v>45.46</v>
      </c>
      <c r="I55" s="23">
        <f t="shared" si="4"/>
        <v>5.7142857142866077E-3</v>
      </c>
      <c r="J55" s="24">
        <f t="shared" si="5"/>
        <v>1.151469098277609</v>
      </c>
    </row>
    <row r="56" spans="1:10" x14ac:dyDescent="0.25">
      <c r="A56" s="14">
        <v>169.8</v>
      </c>
      <c r="B56" s="14">
        <v>36.96</v>
      </c>
      <c r="C56" s="32">
        <f t="shared" si="0"/>
        <v>39.96</v>
      </c>
      <c r="D56" s="23">
        <f t="shared" si="1"/>
        <v>-4.81481481481493E-2</v>
      </c>
      <c r="E56" s="24">
        <f t="shared" si="2"/>
        <v>1.0121580547112463</v>
      </c>
      <c r="F56" s="14">
        <v>437.9</v>
      </c>
      <c r="G56" s="14">
        <v>42.44</v>
      </c>
      <c r="H56" s="32">
        <f t="shared" si="3"/>
        <v>45.44</v>
      </c>
      <c r="I56" s="23">
        <f t="shared" si="4"/>
        <v>-5.7142857142857953E-2</v>
      </c>
      <c r="J56" s="24">
        <f t="shared" si="5"/>
        <v>1.1509625126646403</v>
      </c>
    </row>
    <row r="57" spans="1:10" x14ac:dyDescent="0.25">
      <c r="A57" s="14">
        <v>172.5</v>
      </c>
      <c r="B57" s="14">
        <v>36.83</v>
      </c>
      <c r="C57" s="32">
        <f t="shared" si="0"/>
        <v>39.83</v>
      </c>
      <c r="D57" s="23">
        <f t="shared" si="1"/>
        <v>6.2962962962963859E-2</v>
      </c>
      <c r="E57" s="24">
        <f t="shared" si="2"/>
        <v>1.0088652482269505</v>
      </c>
      <c r="F57" s="14">
        <v>434.4</v>
      </c>
      <c r="G57" s="14">
        <v>42.64</v>
      </c>
      <c r="H57" s="32">
        <f t="shared" si="3"/>
        <v>45.64</v>
      </c>
      <c r="I57" s="23">
        <f t="shared" si="4"/>
        <v>-0.16060606060606317</v>
      </c>
      <c r="J57" s="24">
        <f t="shared" si="5"/>
        <v>1.1560283687943262</v>
      </c>
    </row>
    <row r="58" spans="1:10" x14ac:dyDescent="0.25">
      <c r="A58" s="14">
        <v>175.2</v>
      </c>
      <c r="B58" s="14">
        <v>37</v>
      </c>
      <c r="C58" s="32">
        <f t="shared" si="0"/>
        <v>40</v>
      </c>
      <c r="D58" s="23">
        <f t="shared" si="1"/>
        <v>2.2222222222222924E-2</v>
      </c>
      <c r="E58" s="24">
        <f t="shared" si="2"/>
        <v>1.0131712259371835</v>
      </c>
      <c r="F58" s="14">
        <v>431.1</v>
      </c>
      <c r="G58" s="14">
        <v>43.17</v>
      </c>
      <c r="H58" s="32">
        <f t="shared" si="3"/>
        <v>46.17</v>
      </c>
      <c r="I58" s="23">
        <f t="shared" si="4"/>
        <v>0.12368421052631512</v>
      </c>
      <c r="J58" s="24">
        <f t="shared" si="5"/>
        <v>1.1694528875379941</v>
      </c>
    </row>
    <row r="59" spans="1:10" x14ac:dyDescent="0.25">
      <c r="A59" s="14">
        <v>177.9</v>
      </c>
      <c r="B59" s="14">
        <v>37.06</v>
      </c>
      <c r="C59" s="32">
        <f t="shared" si="0"/>
        <v>40.06</v>
      </c>
      <c r="D59" s="23">
        <f t="shared" si="1"/>
        <v>0.11666666666666477</v>
      </c>
      <c r="E59" s="24">
        <f t="shared" si="2"/>
        <v>1.0146909827760893</v>
      </c>
      <c r="F59" s="14">
        <v>427.3</v>
      </c>
      <c r="G59" s="14">
        <v>42.7</v>
      </c>
      <c r="H59" s="32">
        <f t="shared" si="3"/>
        <v>45.7</v>
      </c>
      <c r="I59" s="23">
        <f t="shared" si="4"/>
        <v>0.11142857142857159</v>
      </c>
      <c r="J59" s="24">
        <f t="shared" si="5"/>
        <v>1.1575481256332323</v>
      </c>
    </row>
    <row r="60" spans="1:10" x14ac:dyDescent="0.25">
      <c r="A60" s="14">
        <v>180.9</v>
      </c>
      <c r="B60" s="14">
        <v>37.409999999999997</v>
      </c>
      <c r="C60" s="32">
        <f t="shared" si="0"/>
        <v>40.409999999999997</v>
      </c>
      <c r="D60" s="23">
        <f t="shared" si="1"/>
        <v>-0.35999999999999943</v>
      </c>
      <c r="E60" s="24">
        <f t="shared" si="2"/>
        <v>1.0235562310030395</v>
      </c>
      <c r="F60" s="14">
        <v>423.8</v>
      </c>
      <c r="G60" s="14">
        <v>42.31</v>
      </c>
      <c r="H60" s="32">
        <f t="shared" si="3"/>
        <v>45.31</v>
      </c>
      <c r="I60" s="23">
        <f t="shared" si="4"/>
        <v>-8.5714285714284896E-2</v>
      </c>
      <c r="J60" s="24">
        <f t="shared" si="5"/>
        <v>1.1476697061803447</v>
      </c>
    </row>
    <row r="61" spans="1:10" x14ac:dyDescent="0.25">
      <c r="A61" s="14">
        <v>183.9</v>
      </c>
      <c r="B61" s="14">
        <v>36.33</v>
      </c>
      <c r="C61" s="32">
        <f t="shared" si="0"/>
        <v>39.33</v>
      </c>
      <c r="D61" s="23">
        <f t="shared" si="1"/>
        <v>0.22962962962963229</v>
      </c>
      <c r="E61" s="24">
        <f t="shared" si="2"/>
        <v>0.99620060790273557</v>
      </c>
      <c r="F61" s="14">
        <v>420.3</v>
      </c>
      <c r="G61" s="14">
        <v>42.61</v>
      </c>
      <c r="H61" s="32">
        <f t="shared" si="3"/>
        <v>45.61</v>
      </c>
      <c r="I61" s="23">
        <f t="shared" si="4"/>
        <v>3.7142857142857873E-2</v>
      </c>
      <c r="J61" s="24">
        <f t="shared" si="5"/>
        <v>1.1552684903748733</v>
      </c>
    </row>
    <row r="62" spans="1:10" x14ac:dyDescent="0.25">
      <c r="A62" s="14">
        <v>186.6</v>
      </c>
      <c r="B62" s="14">
        <v>36.950000000000003</v>
      </c>
      <c r="C62" s="32">
        <f t="shared" si="0"/>
        <v>39.950000000000003</v>
      </c>
      <c r="D62" s="23">
        <f t="shared" si="1"/>
        <v>0.25666666666666532</v>
      </c>
      <c r="E62" s="24">
        <f t="shared" si="2"/>
        <v>1.0119047619047621</v>
      </c>
      <c r="F62" s="14">
        <v>416.8</v>
      </c>
      <c r="G62" s="14">
        <v>42.48</v>
      </c>
      <c r="H62" s="32">
        <f t="shared" si="3"/>
        <v>45.48</v>
      </c>
      <c r="I62" s="23">
        <f t="shared" si="4"/>
        <v>0.23142857142857004</v>
      </c>
      <c r="J62" s="24">
        <f t="shared" si="5"/>
        <v>1.1519756838905775</v>
      </c>
    </row>
    <row r="63" spans="1:10" x14ac:dyDescent="0.25">
      <c r="A63" s="14">
        <v>189.6</v>
      </c>
      <c r="B63" s="14">
        <v>37.72</v>
      </c>
      <c r="C63" s="32">
        <f t="shared" si="0"/>
        <v>40.72</v>
      </c>
      <c r="D63" s="23">
        <f t="shared" si="1"/>
        <v>-0.23999999999999963</v>
      </c>
      <c r="E63" s="24">
        <f t="shared" si="2"/>
        <v>1.0314083080040528</v>
      </c>
      <c r="F63" s="14">
        <v>413.3</v>
      </c>
      <c r="G63" s="14">
        <v>41.67</v>
      </c>
      <c r="H63" s="32">
        <f t="shared" si="3"/>
        <v>44.67</v>
      </c>
      <c r="I63" s="23">
        <f t="shared" si="4"/>
        <v>1.0344827586207167E-2</v>
      </c>
      <c r="J63" s="24">
        <f t="shared" si="5"/>
        <v>1.1314589665653496</v>
      </c>
    </row>
    <row r="64" spans="1:10" x14ac:dyDescent="0.25">
      <c r="A64" s="14">
        <v>192.6</v>
      </c>
      <c r="B64" s="14">
        <v>37</v>
      </c>
      <c r="C64" s="32">
        <f t="shared" si="0"/>
        <v>40</v>
      </c>
      <c r="D64" s="23">
        <f t="shared" si="1"/>
        <v>0.23793103448275738</v>
      </c>
      <c r="E64" s="24">
        <f t="shared" si="2"/>
        <v>1.0131712259371835</v>
      </c>
      <c r="F64" s="14">
        <v>410.4</v>
      </c>
      <c r="G64" s="14">
        <v>41.64</v>
      </c>
      <c r="H64" s="32">
        <f t="shared" si="3"/>
        <v>44.64</v>
      </c>
      <c r="I64" s="23">
        <f t="shared" si="4"/>
        <v>-3.1249999999993896E-3</v>
      </c>
      <c r="J64" s="24">
        <f t="shared" si="5"/>
        <v>1.1306990881458967</v>
      </c>
    </row>
    <row r="65" spans="1:10" x14ac:dyDescent="0.25">
      <c r="A65" s="14">
        <v>195.5</v>
      </c>
      <c r="B65" s="14">
        <v>37.69</v>
      </c>
      <c r="C65" s="32">
        <f t="shared" si="0"/>
        <v>40.69</v>
      </c>
      <c r="D65" s="23">
        <f t="shared" si="1"/>
        <v>0.14642857142857216</v>
      </c>
      <c r="E65" s="24">
        <f t="shared" si="2"/>
        <v>1.0306484295845999</v>
      </c>
      <c r="F65" s="14">
        <v>407.2</v>
      </c>
      <c r="G65" s="14">
        <v>41.65</v>
      </c>
      <c r="H65" s="32">
        <f t="shared" si="3"/>
        <v>44.65</v>
      </c>
      <c r="I65" s="23">
        <f t="shared" si="4"/>
        <v>-0.25937500000000041</v>
      </c>
      <c r="J65" s="24">
        <f t="shared" si="5"/>
        <v>1.1309523809523809</v>
      </c>
    </row>
    <row r="66" spans="1:10" x14ac:dyDescent="0.25">
      <c r="A66" s="14">
        <v>198.3</v>
      </c>
      <c r="B66" s="14">
        <v>38.1</v>
      </c>
      <c r="C66" s="32">
        <f t="shared" si="0"/>
        <v>41.1</v>
      </c>
      <c r="D66" s="23">
        <f t="shared" si="1"/>
        <v>-0.27666666666666612</v>
      </c>
      <c r="E66" s="24">
        <f t="shared" si="2"/>
        <v>1.0410334346504559</v>
      </c>
      <c r="F66" s="14">
        <v>404</v>
      </c>
      <c r="G66" s="14">
        <v>42.48</v>
      </c>
      <c r="H66" s="32">
        <f t="shared" si="3"/>
        <v>45.48</v>
      </c>
      <c r="I66" s="23">
        <f t="shared" si="4"/>
        <v>0.14374999999999855</v>
      </c>
      <c r="J66" s="24">
        <f t="shared" si="5"/>
        <v>1.1519756838905775</v>
      </c>
    </row>
    <row r="67" spans="1:10" x14ac:dyDescent="0.25">
      <c r="A67" s="14">
        <v>201.3</v>
      </c>
      <c r="B67" s="14">
        <v>37.270000000000003</v>
      </c>
      <c r="C67" s="32">
        <f t="shared" si="0"/>
        <v>40.270000000000003</v>
      </c>
      <c r="D67" s="23">
        <f t="shared" si="1"/>
        <v>5.1724137931034399E-2</v>
      </c>
      <c r="E67" s="24">
        <f t="shared" si="2"/>
        <v>1.0200101317122596</v>
      </c>
      <c r="F67" s="14">
        <v>400.8</v>
      </c>
      <c r="G67" s="14">
        <v>42.02</v>
      </c>
      <c r="H67" s="32">
        <f t="shared" si="3"/>
        <v>45.02</v>
      </c>
      <c r="I67" s="23">
        <f t="shared" si="4"/>
        <v>-6.5517241379308797E-2</v>
      </c>
      <c r="J67" s="24">
        <f t="shared" si="5"/>
        <v>1.1403242147923001</v>
      </c>
    </row>
    <row r="68" spans="1:10" x14ac:dyDescent="0.25">
      <c r="A68" s="14">
        <v>204.2</v>
      </c>
      <c r="B68" s="14">
        <v>37.42</v>
      </c>
      <c r="C68" s="32">
        <f t="shared" ref="C68:C131" si="6">B68+3</f>
        <v>40.42</v>
      </c>
      <c r="D68" s="23">
        <f t="shared" ref="D68:D131" si="7">(B69-B68)/(A69-A68)</f>
        <v>2.1428571428569614E-2</v>
      </c>
      <c r="E68" s="24">
        <f t="shared" ref="E68:E131" si="8">C68/$C$3</f>
        <v>1.0238095238095239</v>
      </c>
      <c r="F68" s="14">
        <v>397.9</v>
      </c>
      <c r="G68" s="14">
        <v>42.21</v>
      </c>
      <c r="H68" s="32">
        <f t="shared" ref="H68:H131" si="9">G68+3</f>
        <v>45.21</v>
      </c>
      <c r="I68" s="23">
        <f t="shared" ref="I68:I131" si="10">(G69-G68)/(F69-F68)</f>
        <v>2.068965517241474E-2</v>
      </c>
      <c r="J68" s="24">
        <f t="shared" ref="J68:J131" si="11">H68/$C$3</f>
        <v>1.1451367781155017</v>
      </c>
    </row>
    <row r="69" spans="1:10" x14ac:dyDescent="0.25">
      <c r="A69" s="14">
        <v>207</v>
      </c>
      <c r="B69" s="14">
        <v>37.479999999999997</v>
      </c>
      <c r="C69" s="32">
        <f t="shared" si="6"/>
        <v>40.479999999999997</v>
      </c>
      <c r="D69" s="23">
        <f t="shared" si="7"/>
        <v>2.592592592592614E-2</v>
      </c>
      <c r="E69" s="24">
        <f t="shared" si="8"/>
        <v>1.0253292806484295</v>
      </c>
      <c r="F69" s="14">
        <v>395</v>
      </c>
      <c r="G69" s="14">
        <v>42.15</v>
      </c>
      <c r="H69" s="32">
        <f t="shared" si="9"/>
        <v>45.15</v>
      </c>
      <c r="I69" s="23">
        <f t="shared" si="10"/>
        <v>3.1249999999993896E-3</v>
      </c>
      <c r="J69" s="24">
        <f t="shared" si="11"/>
        <v>1.1436170212765957</v>
      </c>
    </row>
    <row r="70" spans="1:10" x14ac:dyDescent="0.25">
      <c r="A70" s="14">
        <v>209.7</v>
      </c>
      <c r="B70" s="14">
        <v>37.549999999999997</v>
      </c>
      <c r="C70" s="32">
        <f t="shared" si="6"/>
        <v>40.549999999999997</v>
      </c>
      <c r="D70" s="23">
        <f t="shared" si="7"/>
        <v>-9.9999999999980105E-3</v>
      </c>
      <c r="E70" s="24">
        <f t="shared" si="8"/>
        <v>1.0271023302938196</v>
      </c>
      <c r="F70" s="14">
        <v>391.8</v>
      </c>
      <c r="G70" s="14">
        <v>42.14</v>
      </c>
      <c r="H70" s="32">
        <f t="shared" si="9"/>
        <v>45.14</v>
      </c>
      <c r="I70" s="23">
        <f t="shared" si="10"/>
        <v>0.11562499999999962</v>
      </c>
      <c r="J70" s="24">
        <f t="shared" si="11"/>
        <v>1.1433637284701115</v>
      </c>
    </row>
    <row r="71" spans="1:10" x14ac:dyDescent="0.25">
      <c r="A71" s="14">
        <v>212.7</v>
      </c>
      <c r="B71" s="14">
        <v>37.520000000000003</v>
      </c>
      <c r="C71" s="32">
        <f t="shared" si="6"/>
        <v>40.520000000000003</v>
      </c>
      <c r="D71" s="23">
        <f t="shared" si="7"/>
        <v>0.10999999999999943</v>
      </c>
      <c r="E71" s="24">
        <f t="shared" si="8"/>
        <v>1.0263424518743669</v>
      </c>
      <c r="F71" s="14">
        <v>388.6</v>
      </c>
      <c r="G71" s="14">
        <v>41.77</v>
      </c>
      <c r="H71" s="32">
        <f t="shared" si="9"/>
        <v>44.77</v>
      </c>
      <c r="I71" s="23">
        <f t="shared" si="10"/>
        <v>-0.11562499999999756</v>
      </c>
      <c r="J71" s="24">
        <f t="shared" si="11"/>
        <v>1.1339918946301926</v>
      </c>
    </row>
    <row r="72" spans="1:10" x14ac:dyDescent="0.25">
      <c r="A72" s="14">
        <v>215.7</v>
      </c>
      <c r="B72" s="14">
        <v>37.85</v>
      </c>
      <c r="C72" s="32">
        <f t="shared" si="6"/>
        <v>40.85</v>
      </c>
      <c r="D72" s="23">
        <f t="shared" si="7"/>
        <v>3.33333333333267E-3</v>
      </c>
      <c r="E72" s="24">
        <f t="shared" si="8"/>
        <v>1.0347011144883487</v>
      </c>
      <c r="F72" s="14">
        <v>385.4</v>
      </c>
      <c r="G72" s="14">
        <v>42.14</v>
      </c>
      <c r="H72" s="32">
        <f t="shared" si="9"/>
        <v>45.14</v>
      </c>
      <c r="I72" s="23">
        <f t="shared" si="10"/>
        <v>0.27812500000000118</v>
      </c>
      <c r="J72" s="24">
        <f t="shared" si="11"/>
        <v>1.1433637284701115</v>
      </c>
    </row>
    <row r="73" spans="1:10" x14ac:dyDescent="0.25">
      <c r="A73" s="14">
        <v>218.7</v>
      </c>
      <c r="B73" s="14">
        <v>37.86</v>
      </c>
      <c r="C73" s="32">
        <f t="shared" si="6"/>
        <v>40.86</v>
      </c>
      <c r="D73" s="23">
        <f t="shared" si="7"/>
        <v>-0.26666666666666572</v>
      </c>
      <c r="E73" s="24">
        <f t="shared" si="8"/>
        <v>1.0349544072948329</v>
      </c>
      <c r="F73" s="14">
        <v>382.2</v>
      </c>
      <c r="G73" s="14">
        <v>41.25</v>
      </c>
      <c r="H73" s="32">
        <f t="shared" si="9"/>
        <v>44.25</v>
      </c>
      <c r="I73" s="23">
        <f t="shared" si="10"/>
        <v>-0.18387096774193759</v>
      </c>
      <c r="J73" s="24">
        <f t="shared" si="11"/>
        <v>1.1208206686930091</v>
      </c>
    </row>
    <row r="74" spans="1:10" x14ac:dyDescent="0.25">
      <c r="A74" s="14">
        <v>221.7</v>
      </c>
      <c r="B74" s="14">
        <v>37.06</v>
      </c>
      <c r="C74" s="32">
        <f t="shared" si="6"/>
        <v>40.06</v>
      </c>
      <c r="D74" s="23">
        <f t="shared" si="7"/>
        <v>0.15151515151515099</v>
      </c>
      <c r="E74" s="24">
        <f t="shared" si="8"/>
        <v>1.0146909827760893</v>
      </c>
      <c r="F74" s="14">
        <v>379.1</v>
      </c>
      <c r="G74" s="14">
        <v>41.82</v>
      </c>
      <c r="H74" s="32">
        <f t="shared" si="9"/>
        <v>44.82</v>
      </c>
      <c r="I74" s="23">
        <f t="shared" si="10"/>
        <v>-2.2857142857142371E-2</v>
      </c>
      <c r="J74" s="24">
        <f t="shared" si="11"/>
        <v>1.1352583586626142</v>
      </c>
    </row>
    <row r="75" spans="1:10" x14ac:dyDescent="0.25">
      <c r="A75" s="14">
        <v>225</v>
      </c>
      <c r="B75" s="14">
        <v>37.56</v>
      </c>
      <c r="C75" s="32">
        <f t="shared" si="6"/>
        <v>40.56</v>
      </c>
      <c r="D75" s="23">
        <f t="shared" si="7"/>
        <v>0.13999999999999821</v>
      </c>
      <c r="E75" s="24">
        <f t="shared" si="8"/>
        <v>1.027355623100304</v>
      </c>
      <c r="F75" s="14">
        <v>375.6</v>
      </c>
      <c r="G75" s="14">
        <v>41.9</v>
      </c>
      <c r="H75" s="32">
        <f t="shared" si="9"/>
        <v>44.9</v>
      </c>
      <c r="I75" s="23">
        <f t="shared" si="10"/>
        <v>-4.687499999999889E-2</v>
      </c>
      <c r="J75" s="24">
        <f t="shared" si="11"/>
        <v>1.1372847011144884</v>
      </c>
    </row>
    <row r="76" spans="1:10" x14ac:dyDescent="0.25">
      <c r="A76" s="14">
        <v>228</v>
      </c>
      <c r="B76" s="14">
        <v>37.979999999999997</v>
      </c>
      <c r="C76" s="32">
        <f t="shared" si="6"/>
        <v>40.98</v>
      </c>
      <c r="D76" s="23">
        <f t="shared" si="7"/>
        <v>-0.16774193548386998</v>
      </c>
      <c r="E76" s="24">
        <f t="shared" si="8"/>
        <v>1.0379939209726443</v>
      </c>
      <c r="F76" s="14">
        <v>372.4</v>
      </c>
      <c r="G76" s="14">
        <v>42.05</v>
      </c>
      <c r="H76" s="32">
        <f t="shared" si="9"/>
        <v>45.05</v>
      </c>
      <c r="I76" s="23">
        <f t="shared" si="10"/>
        <v>0.20000000000000137</v>
      </c>
      <c r="J76" s="24">
        <f t="shared" si="11"/>
        <v>1.1410840932117527</v>
      </c>
    </row>
    <row r="77" spans="1:10" x14ac:dyDescent="0.25">
      <c r="A77" s="14">
        <v>231.1</v>
      </c>
      <c r="B77" s="14">
        <v>37.46</v>
      </c>
      <c r="C77" s="32">
        <f t="shared" si="6"/>
        <v>40.46</v>
      </c>
      <c r="D77" s="23">
        <f t="shared" si="7"/>
        <v>-8.5185185185186127E-2</v>
      </c>
      <c r="E77" s="24">
        <f t="shared" si="8"/>
        <v>1.0248226950354611</v>
      </c>
      <c r="F77" s="14">
        <v>369.3</v>
      </c>
      <c r="G77" s="14">
        <v>41.43</v>
      </c>
      <c r="H77" s="32">
        <f t="shared" si="9"/>
        <v>44.43</v>
      </c>
      <c r="I77" s="23">
        <f t="shared" si="10"/>
        <v>9.4285714285713793E-2</v>
      </c>
      <c r="J77" s="24">
        <f t="shared" si="11"/>
        <v>1.1253799392097266</v>
      </c>
    </row>
    <row r="78" spans="1:10" x14ac:dyDescent="0.25">
      <c r="A78" s="14">
        <v>233.8</v>
      </c>
      <c r="B78" s="14">
        <v>37.229999999999997</v>
      </c>
      <c r="C78" s="32">
        <f t="shared" si="6"/>
        <v>40.229999999999997</v>
      </c>
      <c r="D78" s="23">
        <f t="shared" si="7"/>
        <v>0.33666666666666839</v>
      </c>
      <c r="E78" s="24">
        <f t="shared" si="8"/>
        <v>1.0189969604863223</v>
      </c>
      <c r="F78" s="14">
        <v>365.8</v>
      </c>
      <c r="G78" s="14">
        <v>41.1</v>
      </c>
      <c r="H78" s="32">
        <f t="shared" si="9"/>
        <v>44.1</v>
      </c>
      <c r="I78" s="23">
        <f t="shared" si="10"/>
        <v>-5.4838709677419502E-2</v>
      </c>
      <c r="J78" s="24">
        <f t="shared" si="11"/>
        <v>1.1170212765957448</v>
      </c>
    </row>
    <row r="79" spans="1:10" x14ac:dyDescent="0.25">
      <c r="A79" s="14">
        <v>236.8</v>
      </c>
      <c r="B79" s="14">
        <v>38.24</v>
      </c>
      <c r="C79" s="32">
        <f t="shared" si="6"/>
        <v>41.24</v>
      </c>
      <c r="D79" s="23">
        <f t="shared" si="7"/>
        <v>-0.29032258064516137</v>
      </c>
      <c r="E79" s="24">
        <f t="shared" si="8"/>
        <v>1.0445795339412363</v>
      </c>
      <c r="F79" s="14">
        <v>362.7</v>
      </c>
      <c r="G79" s="14">
        <v>41.27</v>
      </c>
      <c r="H79" s="32">
        <f t="shared" si="9"/>
        <v>44.27</v>
      </c>
      <c r="I79" s="23">
        <f t="shared" si="10"/>
        <v>7.1875000000001493E-2</v>
      </c>
      <c r="J79" s="24">
        <f t="shared" si="11"/>
        <v>1.1213272543059778</v>
      </c>
    </row>
    <row r="80" spans="1:10" x14ac:dyDescent="0.25">
      <c r="A80" s="14">
        <v>239.9</v>
      </c>
      <c r="B80" s="14">
        <v>37.340000000000003</v>
      </c>
      <c r="C80" s="32">
        <f t="shared" si="6"/>
        <v>40.340000000000003</v>
      </c>
      <c r="D80" s="23">
        <f t="shared" si="7"/>
        <v>0.41249999999999687</v>
      </c>
      <c r="E80" s="24">
        <f t="shared" si="8"/>
        <v>1.0217831813576497</v>
      </c>
      <c r="F80" s="14">
        <v>359.5</v>
      </c>
      <c r="G80" s="14">
        <v>41.04</v>
      </c>
      <c r="H80" s="32">
        <f t="shared" si="9"/>
        <v>44.04</v>
      </c>
      <c r="I80" s="23">
        <f t="shared" si="10"/>
        <v>5.806451612903174E-2</v>
      </c>
      <c r="J80" s="24">
        <f t="shared" si="11"/>
        <v>1.115501519756839</v>
      </c>
    </row>
    <row r="81" spans="1:10" x14ac:dyDescent="0.25">
      <c r="A81" s="14">
        <v>242.3</v>
      </c>
      <c r="B81" s="14">
        <v>38.33</v>
      </c>
      <c r="C81" s="32">
        <f t="shared" si="6"/>
        <v>41.33</v>
      </c>
      <c r="D81" s="23">
        <f t="shared" si="7"/>
        <v>-3.5714285714278826E-3</v>
      </c>
      <c r="E81" s="24">
        <f t="shared" si="8"/>
        <v>1.0468591691995948</v>
      </c>
      <c r="F81" s="14">
        <v>356.4</v>
      </c>
      <c r="G81" s="14">
        <v>40.86</v>
      </c>
      <c r="H81" s="32">
        <f t="shared" si="9"/>
        <v>43.86</v>
      </c>
      <c r="I81" s="23">
        <f t="shared" si="10"/>
        <v>-2.8125000000001166E-2</v>
      </c>
      <c r="J81" s="24">
        <f t="shared" si="11"/>
        <v>1.1109422492401217</v>
      </c>
    </row>
    <row r="82" spans="1:10" x14ac:dyDescent="0.25">
      <c r="A82" s="14">
        <v>245.1</v>
      </c>
      <c r="B82" s="14">
        <v>38.32</v>
      </c>
      <c r="C82" s="32">
        <f t="shared" si="6"/>
        <v>41.32</v>
      </c>
      <c r="D82" s="23">
        <f t="shared" si="7"/>
        <v>-0.18400000000000033</v>
      </c>
      <c r="E82" s="24">
        <f t="shared" si="8"/>
        <v>1.0466058763931105</v>
      </c>
      <c r="F82" s="14">
        <v>353.2</v>
      </c>
      <c r="G82" s="14">
        <v>40.950000000000003</v>
      </c>
      <c r="H82" s="32">
        <f t="shared" si="9"/>
        <v>43.95</v>
      </c>
      <c r="I82" s="23">
        <f t="shared" si="10"/>
        <v>0.25357142857142784</v>
      </c>
      <c r="J82" s="24">
        <f t="shared" si="11"/>
        <v>1.1132218844984805</v>
      </c>
    </row>
    <row r="83" spans="1:10" x14ac:dyDescent="0.25">
      <c r="A83" s="14">
        <v>247.6</v>
      </c>
      <c r="B83" s="14">
        <v>37.86</v>
      </c>
      <c r="C83" s="32">
        <f t="shared" si="6"/>
        <v>40.86</v>
      </c>
      <c r="D83" s="23">
        <f t="shared" si="7"/>
        <v>0.16000000000000134</v>
      </c>
      <c r="E83" s="24">
        <f t="shared" si="8"/>
        <v>1.0349544072948329</v>
      </c>
      <c r="F83" s="14">
        <v>350.4</v>
      </c>
      <c r="G83" s="14">
        <v>40.24</v>
      </c>
      <c r="H83" s="32">
        <f t="shared" si="9"/>
        <v>43.24</v>
      </c>
      <c r="I83" s="23">
        <f t="shared" si="10"/>
        <v>-0.13103448275862015</v>
      </c>
      <c r="J83" s="24">
        <f t="shared" si="11"/>
        <v>1.0952380952380953</v>
      </c>
    </row>
    <row r="84" spans="1:10" x14ac:dyDescent="0.25">
      <c r="A84" s="14">
        <v>250.6</v>
      </c>
      <c r="B84" s="14">
        <v>38.340000000000003</v>
      </c>
      <c r="C84" s="32">
        <f t="shared" si="6"/>
        <v>41.34</v>
      </c>
      <c r="D84" s="23">
        <f t="shared" si="7"/>
        <v>-0.13571428571428606</v>
      </c>
      <c r="E84" s="24">
        <f t="shared" si="8"/>
        <v>1.0471124620060792</v>
      </c>
      <c r="F84" s="14">
        <v>347.5</v>
      </c>
      <c r="G84" s="14">
        <v>40.619999999999997</v>
      </c>
      <c r="H84" s="32">
        <f t="shared" si="9"/>
        <v>43.62</v>
      </c>
      <c r="I84" s="23">
        <f t="shared" si="10"/>
        <v>-0.11935483870967802</v>
      </c>
      <c r="J84" s="24">
        <f t="shared" si="11"/>
        <v>1.1048632218844985</v>
      </c>
    </row>
    <row r="85" spans="1:10" x14ac:dyDescent="0.25">
      <c r="A85" s="14">
        <v>253.4</v>
      </c>
      <c r="B85" s="14">
        <v>37.96</v>
      </c>
      <c r="C85" s="32">
        <f t="shared" si="6"/>
        <v>40.96</v>
      </c>
      <c r="D85" s="23">
        <f t="shared" si="7"/>
        <v>-2.0000000000000948E-2</v>
      </c>
      <c r="E85" s="24">
        <f t="shared" si="8"/>
        <v>1.0374873353596759</v>
      </c>
      <c r="F85" s="14">
        <v>344.4</v>
      </c>
      <c r="G85" s="14">
        <v>40.99</v>
      </c>
      <c r="H85" s="32">
        <f t="shared" si="9"/>
        <v>43.99</v>
      </c>
      <c r="I85" s="23">
        <f t="shared" si="10"/>
        <v>9.6551724137932185E-2</v>
      </c>
      <c r="J85" s="24">
        <f t="shared" si="11"/>
        <v>1.1142350557244176</v>
      </c>
    </row>
    <row r="86" spans="1:10" x14ac:dyDescent="0.25">
      <c r="A86" s="14">
        <v>256.39999999999998</v>
      </c>
      <c r="B86" s="14">
        <v>37.9</v>
      </c>
      <c r="C86" s="32">
        <f t="shared" si="6"/>
        <v>40.9</v>
      </c>
      <c r="D86" s="23">
        <f t="shared" si="7"/>
        <v>9.677419354838776E-2</v>
      </c>
      <c r="E86" s="24">
        <f t="shared" si="8"/>
        <v>1.03596757852077</v>
      </c>
      <c r="F86" s="14">
        <v>341.5</v>
      </c>
      <c r="G86" s="14">
        <v>40.71</v>
      </c>
      <c r="H86" s="32">
        <f t="shared" si="9"/>
        <v>43.71</v>
      </c>
      <c r="I86" s="23">
        <f t="shared" si="10"/>
        <v>-9.0322580645160994E-2</v>
      </c>
      <c r="J86" s="24">
        <f t="shared" si="11"/>
        <v>1.1071428571428572</v>
      </c>
    </row>
    <row r="87" spans="1:10" x14ac:dyDescent="0.25">
      <c r="A87" s="14">
        <v>259.5</v>
      </c>
      <c r="B87" s="14">
        <v>38.200000000000003</v>
      </c>
      <c r="C87" s="32">
        <f t="shared" si="6"/>
        <v>41.2</v>
      </c>
      <c r="D87" s="23">
        <f t="shared" si="7"/>
        <v>-2.0000000000000757E-2</v>
      </c>
      <c r="E87" s="24">
        <f t="shared" si="8"/>
        <v>1.0435663627152991</v>
      </c>
      <c r="F87" s="14">
        <v>338.4</v>
      </c>
      <c r="G87" s="14">
        <v>40.99</v>
      </c>
      <c r="H87" s="32">
        <f t="shared" si="9"/>
        <v>43.99</v>
      </c>
      <c r="I87" s="23">
        <f t="shared" si="10"/>
        <v>-0.11176470588235235</v>
      </c>
      <c r="J87" s="24">
        <f t="shared" si="11"/>
        <v>1.1142350557244176</v>
      </c>
    </row>
    <row r="88" spans="1:10" x14ac:dyDescent="0.25">
      <c r="A88" s="14">
        <v>262.5</v>
      </c>
      <c r="B88" s="14">
        <v>38.14</v>
      </c>
      <c r="C88" s="32">
        <f t="shared" si="6"/>
        <v>41.14</v>
      </c>
      <c r="D88" s="23">
        <f t="shared" si="7"/>
        <v>9.1176470588236566E-2</v>
      </c>
      <c r="E88" s="24">
        <f t="shared" si="8"/>
        <v>1.0420466058763933</v>
      </c>
      <c r="F88" s="14">
        <v>335</v>
      </c>
      <c r="G88" s="14">
        <v>41.37</v>
      </c>
      <c r="H88" s="32">
        <f t="shared" si="9"/>
        <v>44.37</v>
      </c>
      <c r="I88" s="23">
        <f t="shared" si="10"/>
        <v>0.18387096774193423</v>
      </c>
      <c r="J88" s="24">
        <f t="shared" si="11"/>
        <v>1.1238601823708207</v>
      </c>
    </row>
    <row r="89" spans="1:10" x14ac:dyDescent="0.25">
      <c r="A89" s="14">
        <v>265.89999999999998</v>
      </c>
      <c r="B89" s="14">
        <v>38.450000000000003</v>
      </c>
      <c r="C89" s="32">
        <f t="shared" si="6"/>
        <v>41.45</v>
      </c>
      <c r="D89" s="23">
        <f t="shared" si="7"/>
        <v>0.12222222222221953</v>
      </c>
      <c r="E89" s="24">
        <f t="shared" si="8"/>
        <v>1.0498986828774064</v>
      </c>
      <c r="F89" s="14">
        <v>331.9</v>
      </c>
      <c r="G89" s="14">
        <v>40.799999999999997</v>
      </c>
      <c r="H89" s="32">
        <f t="shared" si="9"/>
        <v>43.8</v>
      </c>
      <c r="I89" s="23">
        <f t="shared" si="10"/>
        <v>2.3529411764705539E-2</v>
      </c>
      <c r="J89" s="24">
        <f t="shared" si="11"/>
        <v>1.1094224924012159</v>
      </c>
    </row>
    <row r="90" spans="1:10" x14ac:dyDescent="0.25">
      <c r="A90" s="14">
        <v>268.60000000000002</v>
      </c>
      <c r="B90" s="14">
        <v>38.78</v>
      </c>
      <c r="C90" s="32">
        <f t="shared" si="6"/>
        <v>41.78</v>
      </c>
      <c r="D90" s="23">
        <f t="shared" si="7"/>
        <v>-0.10645161290322643</v>
      </c>
      <c r="E90" s="24">
        <f t="shared" si="8"/>
        <v>1.0582573454913882</v>
      </c>
      <c r="F90" s="14">
        <v>328.5</v>
      </c>
      <c r="G90" s="14">
        <v>40.72</v>
      </c>
      <c r="H90" s="32">
        <f t="shared" si="9"/>
        <v>43.72</v>
      </c>
      <c r="I90" s="23">
        <f t="shared" si="10"/>
        <v>0.125</v>
      </c>
      <c r="J90" s="24">
        <f t="shared" si="11"/>
        <v>1.1073961499493414</v>
      </c>
    </row>
    <row r="91" spans="1:10" x14ac:dyDescent="0.25">
      <c r="A91" s="14">
        <v>271.7</v>
      </c>
      <c r="B91" s="14">
        <v>38.450000000000003</v>
      </c>
      <c r="C91" s="32">
        <f t="shared" si="6"/>
        <v>41.45</v>
      </c>
      <c r="D91" s="23">
        <f t="shared" si="7"/>
        <v>-8.2142857142858225E-2</v>
      </c>
      <c r="E91" s="24">
        <f t="shared" si="8"/>
        <v>1.0498986828774064</v>
      </c>
      <c r="F91" s="14">
        <v>325.3</v>
      </c>
      <c r="G91" s="14">
        <v>40.32</v>
      </c>
      <c r="H91" s="32">
        <f t="shared" si="9"/>
        <v>43.32</v>
      </c>
      <c r="I91" s="23">
        <f t="shared" si="10"/>
        <v>-0.23870967741935373</v>
      </c>
      <c r="J91" s="24">
        <f t="shared" si="11"/>
        <v>1.0972644376899696</v>
      </c>
    </row>
    <row r="92" spans="1:10" x14ac:dyDescent="0.25">
      <c r="A92" s="14">
        <v>274.5</v>
      </c>
      <c r="B92" s="14">
        <v>38.22</v>
      </c>
      <c r="C92" s="32">
        <f t="shared" si="6"/>
        <v>41.22</v>
      </c>
      <c r="D92" s="23">
        <f t="shared" si="7"/>
        <v>0.31428571428571395</v>
      </c>
      <c r="E92" s="24">
        <f t="shared" si="8"/>
        <v>1.0440729483282676</v>
      </c>
      <c r="F92" s="14">
        <v>322.2</v>
      </c>
      <c r="G92" s="14">
        <v>41.06</v>
      </c>
      <c r="H92" s="32">
        <f t="shared" si="9"/>
        <v>44.06</v>
      </c>
      <c r="I92" s="23">
        <f t="shared" si="10"/>
        <v>0.2558823529411795</v>
      </c>
      <c r="J92" s="24">
        <f t="shared" si="11"/>
        <v>1.1160081053698077</v>
      </c>
    </row>
    <row r="93" spans="1:10" x14ac:dyDescent="0.25">
      <c r="A93" s="14">
        <v>277.3</v>
      </c>
      <c r="B93" s="14">
        <v>39.1</v>
      </c>
      <c r="C93" s="32">
        <f t="shared" si="6"/>
        <v>42.1</v>
      </c>
      <c r="D93" s="23">
        <f t="shared" si="7"/>
        <v>-0.20666666666666819</v>
      </c>
      <c r="E93" s="24">
        <f t="shared" si="8"/>
        <v>1.0663627152988857</v>
      </c>
      <c r="F93" s="14">
        <v>318.8</v>
      </c>
      <c r="G93" s="14">
        <v>40.19</v>
      </c>
      <c r="H93" s="32">
        <f t="shared" si="9"/>
        <v>43.19</v>
      </c>
      <c r="I93" s="23">
        <f t="shared" si="10"/>
        <v>-0.1</v>
      </c>
      <c r="J93" s="24">
        <f t="shared" si="11"/>
        <v>1.0939716312056738</v>
      </c>
    </row>
    <row r="94" spans="1:10" x14ac:dyDescent="0.25">
      <c r="A94" s="14">
        <v>280.3</v>
      </c>
      <c r="B94" s="14">
        <v>38.479999999999997</v>
      </c>
      <c r="C94" s="32">
        <f t="shared" si="6"/>
        <v>41.48</v>
      </c>
      <c r="D94" s="23">
        <f t="shared" si="7"/>
        <v>-0.19032258064516219</v>
      </c>
      <c r="E94" s="24">
        <f t="shared" si="8"/>
        <v>1.0506585612968591</v>
      </c>
      <c r="F94" s="14">
        <v>315.7</v>
      </c>
      <c r="G94" s="14">
        <v>40.5</v>
      </c>
      <c r="H94" s="32">
        <f t="shared" si="9"/>
        <v>43.5</v>
      </c>
      <c r="I94" s="23">
        <f t="shared" si="10"/>
        <v>0.10882352941176468</v>
      </c>
      <c r="J94" s="24">
        <f t="shared" si="11"/>
        <v>1.1018237082066871</v>
      </c>
    </row>
    <row r="95" spans="1:10" x14ac:dyDescent="0.25">
      <c r="A95" s="14">
        <v>283.39999999999998</v>
      </c>
      <c r="B95" s="14">
        <v>37.89</v>
      </c>
      <c r="C95" s="32">
        <f t="shared" si="6"/>
        <v>40.89</v>
      </c>
      <c r="D95" s="23">
        <f t="shared" si="7"/>
        <v>0.15483870967741722</v>
      </c>
      <c r="E95" s="24">
        <f t="shared" si="8"/>
        <v>1.0357142857142858</v>
      </c>
      <c r="F95" s="14">
        <v>312.3</v>
      </c>
      <c r="G95" s="14">
        <v>40.130000000000003</v>
      </c>
      <c r="H95" s="32">
        <f t="shared" si="9"/>
        <v>43.13</v>
      </c>
      <c r="I95" s="23">
        <f t="shared" si="10"/>
        <v>2.580645161290478E-2</v>
      </c>
      <c r="J95" s="24">
        <f t="shared" si="11"/>
        <v>1.0924518743667682</v>
      </c>
    </row>
    <row r="96" spans="1:10" x14ac:dyDescent="0.25">
      <c r="A96" s="14">
        <v>286.5</v>
      </c>
      <c r="B96" s="14">
        <v>38.369999999999997</v>
      </c>
      <c r="C96" s="32">
        <f t="shared" si="6"/>
        <v>41.37</v>
      </c>
      <c r="D96" s="23">
        <f t="shared" si="7"/>
        <v>-0.13225806451612696</v>
      </c>
      <c r="E96" s="24">
        <f t="shared" si="8"/>
        <v>1.0478723404255319</v>
      </c>
      <c r="F96" s="14">
        <v>309.2</v>
      </c>
      <c r="G96" s="14">
        <v>40.049999999999997</v>
      </c>
      <c r="H96" s="32">
        <f t="shared" si="9"/>
        <v>43.05</v>
      </c>
      <c r="I96" s="23">
        <f t="shared" si="10"/>
        <v>-0.19393939393939344</v>
      </c>
      <c r="J96" s="24">
        <f t="shared" si="11"/>
        <v>1.0904255319148937</v>
      </c>
    </row>
    <row r="97" spans="1:10" x14ac:dyDescent="0.25">
      <c r="A97" s="14">
        <v>289.60000000000002</v>
      </c>
      <c r="B97" s="14">
        <v>37.96</v>
      </c>
      <c r="C97" s="32">
        <f t="shared" si="6"/>
        <v>40.96</v>
      </c>
      <c r="D97" s="23">
        <f t="shared" si="7"/>
        <v>0.10000000000000184</v>
      </c>
      <c r="E97" s="24">
        <f t="shared" si="8"/>
        <v>1.0374873353596759</v>
      </c>
      <c r="F97" s="14">
        <v>305.89999999999998</v>
      </c>
      <c r="G97" s="14">
        <v>40.69</v>
      </c>
      <c r="H97" s="32">
        <f t="shared" si="9"/>
        <v>43.69</v>
      </c>
      <c r="I97" s="23">
        <f t="shared" si="10"/>
        <v>0.23225806451613121</v>
      </c>
      <c r="J97" s="24">
        <f t="shared" si="11"/>
        <v>1.1066362715298885</v>
      </c>
    </row>
    <row r="98" spans="1:10" x14ac:dyDescent="0.25">
      <c r="A98" s="14">
        <v>292.7</v>
      </c>
      <c r="B98" s="14">
        <v>38.270000000000003</v>
      </c>
      <c r="C98" s="32">
        <f t="shared" si="6"/>
        <v>41.27</v>
      </c>
      <c r="D98" s="23">
        <f t="shared" si="7"/>
        <v>2.1212121212121224E-2</v>
      </c>
      <c r="E98" s="24">
        <f t="shared" si="8"/>
        <v>1.0453394123606892</v>
      </c>
      <c r="F98" s="14">
        <v>302.8</v>
      </c>
      <c r="G98" s="14">
        <v>39.97</v>
      </c>
      <c r="H98" s="32">
        <f t="shared" si="9"/>
        <v>42.97</v>
      </c>
      <c r="I98" s="23">
        <f t="shared" si="10"/>
        <v>-0.15588235294117525</v>
      </c>
      <c r="J98" s="24">
        <f t="shared" si="11"/>
        <v>1.0883991894630194</v>
      </c>
    </row>
    <row r="99" spans="1:10" x14ac:dyDescent="0.25">
      <c r="A99" s="14">
        <v>296</v>
      </c>
      <c r="B99" s="14">
        <v>38.340000000000003</v>
      </c>
      <c r="C99" s="32">
        <f t="shared" si="6"/>
        <v>41.34</v>
      </c>
      <c r="D99" s="23">
        <f t="shared" si="7"/>
        <v>6.4516129032256217E-2</v>
      </c>
      <c r="E99" s="24">
        <f t="shared" si="8"/>
        <v>1.0471124620060792</v>
      </c>
      <c r="F99" s="14">
        <v>299.39999999999998</v>
      </c>
      <c r="G99" s="14">
        <v>40.5</v>
      </c>
      <c r="H99" s="32">
        <f t="shared" si="9"/>
        <v>43.5</v>
      </c>
      <c r="I99" s="23">
        <f t="shared" si="10"/>
        <v>0.14838709677419545</v>
      </c>
      <c r="J99" s="24">
        <f t="shared" si="11"/>
        <v>1.1018237082066871</v>
      </c>
    </row>
    <row r="100" spans="1:10" x14ac:dyDescent="0.25">
      <c r="A100" s="14">
        <v>299.10000000000002</v>
      </c>
      <c r="B100" s="14">
        <v>38.54</v>
      </c>
      <c r="C100" s="32">
        <f t="shared" si="6"/>
        <v>41.54</v>
      </c>
      <c r="D100" s="23">
        <f t="shared" si="7"/>
        <v>5.8823529411774298E-3</v>
      </c>
      <c r="E100" s="24">
        <f t="shared" si="8"/>
        <v>1.0521783181357649</v>
      </c>
      <c r="F100" s="14">
        <v>296.3</v>
      </c>
      <c r="G100" s="14">
        <v>40.04</v>
      </c>
      <c r="H100" s="32">
        <f t="shared" si="9"/>
        <v>43.04</v>
      </c>
      <c r="I100" s="23">
        <f t="shared" si="10"/>
        <v>0.1470588235294103</v>
      </c>
      <c r="J100" s="24">
        <f t="shared" si="11"/>
        <v>1.0901722391084094</v>
      </c>
    </row>
    <row r="101" spans="1:10" x14ac:dyDescent="0.25">
      <c r="A101" s="14">
        <v>302.5</v>
      </c>
      <c r="B101" s="14">
        <v>38.56</v>
      </c>
      <c r="C101" s="32">
        <f t="shared" si="6"/>
        <v>41.56</v>
      </c>
      <c r="D101" s="23">
        <f t="shared" si="7"/>
        <v>0.11764705882352978</v>
      </c>
      <c r="E101" s="24">
        <f t="shared" si="8"/>
        <v>1.0526849037487336</v>
      </c>
      <c r="F101" s="14">
        <v>292.89999999999998</v>
      </c>
      <c r="G101" s="14">
        <v>39.54</v>
      </c>
      <c r="H101" s="32">
        <f t="shared" si="9"/>
        <v>42.54</v>
      </c>
      <c r="I101" s="23">
        <f t="shared" si="10"/>
        <v>-0.28666666666666646</v>
      </c>
      <c r="J101" s="24">
        <f t="shared" si="11"/>
        <v>1.0775075987841947</v>
      </c>
    </row>
    <row r="102" spans="1:10" x14ac:dyDescent="0.25">
      <c r="A102" s="14">
        <v>305.89999999999998</v>
      </c>
      <c r="B102" s="14">
        <v>38.96</v>
      </c>
      <c r="C102" s="32">
        <f t="shared" si="6"/>
        <v>41.96</v>
      </c>
      <c r="D102" s="23">
        <f t="shared" si="7"/>
        <v>-0.22121212121212167</v>
      </c>
      <c r="E102" s="24">
        <f t="shared" si="8"/>
        <v>1.0628166160081054</v>
      </c>
      <c r="F102" s="14">
        <v>289.89999999999998</v>
      </c>
      <c r="G102" s="14">
        <v>40.4</v>
      </c>
      <c r="H102" s="32">
        <f t="shared" si="9"/>
        <v>43.4</v>
      </c>
      <c r="I102" s="23">
        <f t="shared" si="10"/>
        <v>0.15483870967742006</v>
      </c>
      <c r="J102" s="24">
        <f t="shared" si="11"/>
        <v>1.0992907801418441</v>
      </c>
    </row>
    <row r="103" spans="1:10" x14ac:dyDescent="0.25">
      <c r="A103" s="14">
        <v>309.2</v>
      </c>
      <c r="B103" s="14">
        <v>38.229999999999997</v>
      </c>
      <c r="C103" s="32">
        <f t="shared" si="6"/>
        <v>41.23</v>
      </c>
      <c r="D103" s="23">
        <f t="shared" si="7"/>
        <v>9.3548387096775529E-2</v>
      </c>
      <c r="E103" s="24">
        <f t="shared" si="8"/>
        <v>1.0443262411347518</v>
      </c>
      <c r="F103" s="14">
        <v>286.8</v>
      </c>
      <c r="G103" s="14">
        <v>39.92</v>
      </c>
      <c r="H103" s="32">
        <f t="shared" si="9"/>
        <v>42.92</v>
      </c>
      <c r="I103" s="23">
        <f t="shared" si="10"/>
        <v>6.4516129032258507E-2</v>
      </c>
      <c r="J103" s="24">
        <f t="shared" si="11"/>
        <v>1.0871327254305978</v>
      </c>
    </row>
    <row r="104" spans="1:10" x14ac:dyDescent="0.25">
      <c r="A104" s="14">
        <v>312.3</v>
      </c>
      <c r="B104" s="14">
        <v>38.520000000000003</v>
      </c>
      <c r="C104" s="32">
        <f t="shared" si="6"/>
        <v>41.52</v>
      </c>
      <c r="D104" s="23">
        <f t="shared" si="7"/>
        <v>-1.4705882352942529E-2</v>
      </c>
      <c r="E104" s="24">
        <f t="shared" si="8"/>
        <v>1.0516717325227964</v>
      </c>
      <c r="F104" s="14">
        <v>283.7</v>
      </c>
      <c r="G104" s="14">
        <v>39.72</v>
      </c>
      <c r="H104" s="32">
        <f t="shared" si="9"/>
        <v>42.72</v>
      </c>
      <c r="I104" s="23">
        <f t="shared" si="10"/>
        <v>-0.14642857142857216</v>
      </c>
      <c r="J104" s="24">
        <f t="shared" si="11"/>
        <v>1.0820668693009119</v>
      </c>
    </row>
    <row r="105" spans="1:10" x14ac:dyDescent="0.25">
      <c r="A105" s="14">
        <v>315.7</v>
      </c>
      <c r="B105" s="14">
        <v>38.47</v>
      </c>
      <c r="C105" s="32">
        <f t="shared" si="6"/>
        <v>41.47</v>
      </c>
      <c r="D105" s="23">
        <f t="shared" si="7"/>
        <v>0.1354838709677415</v>
      </c>
      <c r="E105" s="24">
        <f t="shared" si="8"/>
        <v>1.0504052684903749</v>
      </c>
      <c r="F105" s="14">
        <v>280.89999999999998</v>
      </c>
      <c r="G105" s="14">
        <v>40.130000000000003</v>
      </c>
      <c r="H105" s="32">
        <f t="shared" si="9"/>
        <v>43.13</v>
      </c>
      <c r="I105" s="23">
        <f t="shared" si="10"/>
        <v>9.3548387096774946E-2</v>
      </c>
      <c r="J105" s="24">
        <f t="shared" si="11"/>
        <v>1.0924518743667682</v>
      </c>
    </row>
    <row r="106" spans="1:10" x14ac:dyDescent="0.25">
      <c r="A106" s="14">
        <v>318.8</v>
      </c>
      <c r="B106" s="14">
        <v>38.89</v>
      </c>
      <c r="C106" s="32">
        <f t="shared" si="6"/>
        <v>41.89</v>
      </c>
      <c r="D106" s="23">
        <f t="shared" si="7"/>
        <v>-0.14193548387096858</v>
      </c>
      <c r="E106" s="24">
        <f t="shared" si="8"/>
        <v>1.0610435663627154</v>
      </c>
      <c r="F106" s="14">
        <v>277.8</v>
      </c>
      <c r="G106" s="14">
        <v>39.840000000000003</v>
      </c>
      <c r="H106" s="32">
        <f t="shared" si="9"/>
        <v>42.84</v>
      </c>
      <c r="I106" s="23">
        <f t="shared" si="10"/>
        <v>-1.9999999999998391E-2</v>
      </c>
      <c r="J106" s="24">
        <f t="shared" si="11"/>
        <v>1.0851063829787235</v>
      </c>
    </row>
    <row r="107" spans="1:10" x14ac:dyDescent="0.25">
      <c r="A107" s="14">
        <v>321.89999999999998</v>
      </c>
      <c r="B107" s="14">
        <v>38.450000000000003</v>
      </c>
      <c r="C107" s="32">
        <f t="shared" si="6"/>
        <v>41.45</v>
      </c>
      <c r="D107" s="23">
        <f t="shared" si="7"/>
        <v>6.4705882352940197E-2</v>
      </c>
      <c r="E107" s="24">
        <f t="shared" si="8"/>
        <v>1.0498986828774064</v>
      </c>
      <c r="F107" s="14">
        <v>274.8</v>
      </c>
      <c r="G107" s="14">
        <v>39.9</v>
      </c>
      <c r="H107" s="32">
        <f t="shared" si="9"/>
        <v>42.9</v>
      </c>
      <c r="I107" s="23">
        <f t="shared" si="10"/>
        <v>0.10714285714285569</v>
      </c>
      <c r="J107" s="24">
        <f t="shared" si="11"/>
        <v>1.0866261398176291</v>
      </c>
    </row>
    <row r="108" spans="1:10" x14ac:dyDescent="0.25">
      <c r="A108" s="14">
        <v>325.3</v>
      </c>
      <c r="B108" s="14">
        <v>38.67</v>
      </c>
      <c r="C108" s="32">
        <f t="shared" si="6"/>
        <v>41.67</v>
      </c>
      <c r="D108" s="23">
        <f t="shared" si="7"/>
        <v>-8.7500000000000661E-2</v>
      </c>
      <c r="E108" s="24">
        <f t="shared" si="8"/>
        <v>1.055471124620061</v>
      </c>
      <c r="F108" s="14">
        <v>272</v>
      </c>
      <c r="G108" s="14">
        <v>39.6</v>
      </c>
      <c r="H108" s="32">
        <f t="shared" si="9"/>
        <v>42.6</v>
      </c>
      <c r="I108" s="23">
        <f t="shared" si="10"/>
        <v>1.935483870967801E-2</v>
      </c>
      <c r="J108" s="24">
        <f t="shared" si="11"/>
        <v>1.0790273556231005</v>
      </c>
    </row>
    <row r="109" spans="1:10" x14ac:dyDescent="0.25">
      <c r="A109" s="14">
        <v>328.5</v>
      </c>
      <c r="B109" s="14">
        <v>38.39</v>
      </c>
      <c r="C109" s="32">
        <f t="shared" si="6"/>
        <v>41.39</v>
      </c>
      <c r="D109" s="23">
        <f t="shared" si="7"/>
        <v>0.20645161290322447</v>
      </c>
      <c r="E109" s="24">
        <f t="shared" si="8"/>
        <v>1.0483789260385006</v>
      </c>
      <c r="F109" s="14">
        <v>268.89999999999998</v>
      </c>
      <c r="G109" s="14">
        <v>39.54</v>
      </c>
      <c r="H109" s="32">
        <f t="shared" si="9"/>
        <v>42.54</v>
      </c>
      <c r="I109" s="23">
        <f t="shared" si="10"/>
        <v>-0.10000000000000203</v>
      </c>
      <c r="J109" s="24">
        <f t="shared" si="11"/>
        <v>1.0775075987841947</v>
      </c>
    </row>
    <row r="110" spans="1:10" x14ac:dyDescent="0.25">
      <c r="A110" s="14">
        <v>331.6</v>
      </c>
      <c r="B110" s="14">
        <v>39.03</v>
      </c>
      <c r="C110" s="32">
        <f t="shared" si="6"/>
        <v>42.03</v>
      </c>
      <c r="D110" s="23">
        <f t="shared" si="7"/>
        <v>-0.11290322580645332</v>
      </c>
      <c r="E110" s="24">
        <f t="shared" si="8"/>
        <v>1.0645896656534957</v>
      </c>
      <c r="F110" s="14">
        <v>266.10000000000002</v>
      </c>
      <c r="G110" s="14">
        <v>39.82</v>
      </c>
      <c r="H110" s="32">
        <f t="shared" si="9"/>
        <v>42.82</v>
      </c>
      <c r="I110" s="23">
        <f t="shared" si="10"/>
        <v>0.15000000000000094</v>
      </c>
      <c r="J110" s="24">
        <f t="shared" si="11"/>
        <v>1.0845997973657548</v>
      </c>
    </row>
    <row r="111" spans="1:10" x14ac:dyDescent="0.25">
      <c r="A111" s="14">
        <v>334.7</v>
      </c>
      <c r="B111" s="14">
        <v>38.68</v>
      </c>
      <c r="C111" s="32">
        <f t="shared" si="6"/>
        <v>41.68</v>
      </c>
      <c r="D111" s="23">
        <f t="shared" si="7"/>
        <v>0.12352941176470514</v>
      </c>
      <c r="E111" s="24">
        <f t="shared" si="8"/>
        <v>1.0557244174265452</v>
      </c>
      <c r="F111" s="14">
        <v>263.10000000000002</v>
      </c>
      <c r="G111" s="14">
        <v>39.369999999999997</v>
      </c>
      <c r="H111" s="32">
        <f t="shared" si="9"/>
        <v>42.37</v>
      </c>
      <c r="I111" s="23">
        <f t="shared" si="10"/>
        <v>-0.21290322580645124</v>
      </c>
      <c r="J111" s="24">
        <f t="shared" si="11"/>
        <v>1.0732016210739614</v>
      </c>
    </row>
    <row r="112" spans="1:10" x14ac:dyDescent="0.25">
      <c r="A112" s="14">
        <v>338.1</v>
      </c>
      <c r="B112" s="14">
        <v>39.1</v>
      </c>
      <c r="C112" s="32">
        <f t="shared" si="6"/>
        <v>42.1</v>
      </c>
      <c r="D112" s="23">
        <f t="shared" si="7"/>
        <v>2.6470588235293208E-2</v>
      </c>
      <c r="E112" s="24">
        <f t="shared" si="8"/>
        <v>1.0663627152988857</v>
      </c>
      <c r="F112" s="14">
        <v>260</v>
      </c>
      <c r="G112" s="14">
        <v>40.03</v>
      </c>
      <c r="H112" s="32">
        <f t="shared" si="9"/>
        <v>43.03</v>
      </c>
      <c r="I112" s="23">
        <f t="shared" si="10"/>
        <v>0.14333333333333323</v>
      </c>
      <c r="J112" s="24">
        <f t="shared" si="11"/>
        <v>1.0899189463019252</v>
      </c>
    </row>
    <row r="113" spans="1:10" x14ac:dyDescent="0.25">
      <c r="A113" s="14">
        <v>341.5</v>
      </c>
      <c r="B113" s="14">
        <v>39.19</v>
      </c>
      <c r="C113" s="32">
        <f t="shared" si="6"/>
        <v>42.19</v>
      </c>
      <c r="D113" s="23">
        <f t="shared" si="7"/>
        <v>2.5000000000001778E-2</v>
      </c>
      <c r="E113" s="24">
        <f t="shared" si="8"/>
        <v>1.0686423505572442</v>
      </c>
      <c r="F113" s="14">
        <v>257</v>
      </c>
      <c r="G113" s="14">
        <v>39.6</v>
      </c>
      <c r="H113" s="32">
        <f t="shared" si="9"/>
        <v>42.6</v>
      </c>
      <c r="I113" s="23">
        <f t="shared" si="10"/>
        <v>-7.8571428571427848E-2</v>
      </c>
      <c r="J113" s="24">
        <f t="shared" si="11"/>
        <v>1.0790273556231005</v>
      </c>
    </row>
    <row r="114" spans="1:10" x14ac:dyDescent="0.25">
      <c r="A114" s="14">
        <v>344.7</v>
      </c>
      <c r="B114" s="14">
        <v>39.270000000000003</v>
      </c>
      <c r="C114" s="32">
        <f t="shared" si="6"/>
        <v>42.27</v>
      </c>
      <c r="D114" s="23">
        <f t="shared" si="7"/>
        <v>-0.11612903225806577</v>
      </c>
      <c r="E114" s="24">
        <f t="shared" si="8"/>
        <v>1.0706686930091187</v>
      </c>
      <c r="F114" s="14">
        <v>254.2</v>
      </c>
      <c r="G114" s="14">
        <v>39.82</v>
      </c>
      <c r="H114" s="32">
        <f t="shared" si="9"/>
        <v>42.82</v>
      </c>
      <c r="I114" s="23">
        <f t="shared" si="10"/>
        <v>3.3333333333334735E-2</v>
      </c>
      <c r="J114" s="24">
        <f t="shared" si="11"/>
        <v>1.0845997973657548</v>
      </c>
    </row>
    <row r="115" spans="1:10" x14ac:dyDescent="0.25">
      <c r="A115" s="14">
        <v>347.8</v>
      </c>
      <c r="B115" s="14">
        <v>38.909999999999997</v>
      </c>
      <c r="C115" s="32">
        <f t="shared" si="6"/>
        <v>41.91</v>
      </c>
      <c r="D115" s="23">
        <f t="shared" si="7"/>
        <v>3.2258064516145889E-3</v>
      </c>
      <c r="E115" s="24">
        <f t="shared" si="8"/>
        <v>1.0615501519756838</v>
      </c>
      <c r="F115" s="14">
        <v>251.5</v>
      </c>
      <c r="G115" s="14">
        <v>39.729999999999997</v>
      </c>
      <c r="H115" s="32">
        <f t="shared" si="9"/>
        <v>42.73</v>
      </c>
      <c r="I115" s="23">
        <f t="shared" si="10"/>
        <v>7.1428571428556924E-3</v>
      </c>
      <c r="J115" s="24">
        <f t="shared" si="11"/>
        <v>1.0823201621073961</v>
      </c>
    </row>
    <row r="116" spans="1:10" x14ac:dyDescent="0.25">
      <c r="A116" s="14">
        <v>350.9</v>
      </c>
      <c r="B116" s="14">
        <v>38.92</v>
      </c>
      <c r="C116" s="32">
        <f t="shared" si="6"/>
        <v>41.92</v>
      </c>
      <c r="D116" s="23">
        <f t="shared" si="7"/>
        <v>0.15428571428571405</v>
      </c>
      <c r="E116" s="24">
        <f t="shared" si="8"/>
        <v>1.0618034447821683</v>
      </c>
      <c r="F116" s="14">
        <v>248.7</v>
      </c>
      <c r="G116" s="14">
        <v>39.71</v>
      </c>
      <c r="H116" s="32">
        <f t="shared" si="9"/>
        <v>42.71</v>
      </c>
      <c r="I116" s="23">
        <f t="shared" si="10"/>
        <v>0.10666666666666676</v>
      </c>
      <c r="J116" s="24">
        <f t="shared" si="11"/>
        <v>1.0818135764944277</v>
      </c>
    </row>
    <row r="117" spans="1:10" x14ac:dyDescent="0.25">
      <c r="A117" s="14">
        <v>354.4</v>
      </c>
      <c r="B117" s="14">
        <v>39.46</v>
      </c>
      <c r="C117" s="32">
        <f t="shared" si="6"/>
        <v>42.46</v>
      </c>
      <c r="D117" s="23">
        <f t="shared" si="7"/>
        <v>-0.13571428571428606</v>
      </c>
      <c r="E117" s="24">
        <f t="shared" si="8"/>
        <v>1.0754812563323202</v>
      </c>
      <c r="F117" s="14">
        <v>245.7</v>
      </c>
      <c r="G117" s="14">
        <v>39.39</v>
      </c>
      <c r="H117" s="32">
        <f t="shared" si="9"/>
        <v>42.39</v>
      </c>
      <c r="I117" s="23">
        <f t="shared" si="10"/>
        <v>-1.4285714285714068E-2</v>
      </c>
      <c r="J117" s="24">
        <f t="shared" si="11"/>
        <v>1.0737082066869301</v>
      </c>
    </row>
    <row r="118" spans="1:10" x14ac:dyDescent="0.25">
      <c r="A118" s="14">
        <v>357.2</v>
      </c>
      <c r="B118" s="14">
        <v>39.08</v>
      </c>
      <c r="C118" s="32">
        <f t="shared" si="6"/>
        <v>42.08</v>
      </c>
      <c r="D118" s="23">
        <f t="shared" si="7"/>
        <v>3.1250000000000555E-2</v>
      </c>
      <c r="E118" s="24">
        <f t="shared" si="8"/>
        <v>1.065856129685917</v>
      </c>
      <c r="F118" s="14">
        <v>242.9</v>
      </c>
      <c r="G118" s="14">
        <v>39.43</v>
      </c>
      <c r="H118" s="32">
        <f t="shared" si="9"/>
        <v>42.43</v>
      </c>
      <c r="I118" s="23">
        <f t="shared" si="10"/>
        <v>-0.14285714285714177</v>
      </c>
      <c r="J118" s="24">
        <f t="shared" si="11"/>
        <v>1.0747213779128673</v>
      </c>
    </row>
    <row r="119" spans="1:10" x14ac:dyDescent="0.25">
      <c r="A119" s="14">
        <v>360.4</v>
      </c>
      <c r="B119" s="14">
        <v>39.18</v>
      </c>
      <c r="C119" s="32">
        <f t="shared" si="6"/>
        <v>42.18</v>
      </c>
      <c r="D119" s="23">
        <f t="shared" si="7"/>
        <v>0.21785714285714178</v>
      </c>
      <c r="E119" s="24">
        <f t="shared" si="8"/>
        <v>1.06838905775076</v>
      </c>
      <c r="F119" s="14">
        <v>240.1</v>
      </c>
      <c r="G119" s="14">
        <v>39.83</v>
      </c>
      <c r="H119" s="32">
        <f t="shared" si="9"/>
        <v>42.83</v>
      </c>
      <c r="I119" s="23">
        <f t="shared" si="10"/>
        <v>0.28999999999999915</v>
      </c>
      <c r="J119" s="24">
        <f t="shared" si="11"/>
        <v>1.0848530901722391</v>
      </c>
    </row>
    <row r="120" spans="1:10" x14ac:dyDescent="0.25">
      <c r="A120" s="14">
        <v>363.2</v>
      </c>
      <c r="B120" s="14">
        <v>39.79</v>
      </c>
      <c r="C120" s="32">
        <f t="shared" si="6"/>
        <v>42.79</v>
      </c>
      <c r="D120" s="23">
        <f t="shared" si="7"/>
        <v>0.14687500000000017</v>
      </c>
      <c r="E120" s="24">
        <f t="shared" si="8"/>
        <v>1.0838399189463019</v>
      </c>
      <c r="F120" s="14">
        <v>237.1</v>
      </c>
      <c r="G120" s="14">
        <v>38.96</v>
      </c>
      <c r="H120" s="32">
        <f t="shared" si="9"/>
        <v>41.96</v>
      </c>
      <c r="I120" s="23">
        <f t="shared" si="10"/>
        <v>-0.21111111111111211</v>
      </c>
      <c r="J120" s="24">
        <f t="shared" si="11"/>
        <v>1.0628166160081054</v>
      </c>
    </row>
    <row r="121" spans="1:10" x14ac:dyDescent="0.25">
      <c r="A121" s="14">
        <v>366.4</v>
      </c>
      <c r="B121" s="14">
        <v>40.26</v>
      </c>
      <c r="C121" s="32">
        <f t="shared" si="6"/>
        <v>43.26</v>
      </c>
      <c r="D121" s="23">
        <f t="shared" si="7"/>
        <v>-0.134374999999998</v>
      </c>
      <c r="E121" s="24">
        <f t="shared" si="8"/>
        <v>1.0957446808510638</v>
      </c>
      <c r="F121" s="14">
        <v>234.4</v>
      </c>
      <c r="G121" s="14">
        <v>39.53</v>
      </c>
      <c r="H121" s="32">
        <f t="shared" si="9"/>
        <v>42.53</v>
      </c>
      <c r="I121" s="23">
        <f t="shared" si="10"/>
        <v>0.14642857142857216</v>
      </c>
      <c r="J121" s="24">
        <f t="shared" si="11"/>
        <v>1.0772543059777104</v>
      </c>
    </row>
    <row r="122" spans="1:10" x14ac:dyDescent="0.25">
      <c r="A122" s="14">
        <v>369.6</v>
      </c>
      <c r="B122" s="14">
        <v>39.83</v>
      </c>
      <c r="C122" s="32">
        <f t="shared" si="6"/>
        <v>42.83</v>
      </c>
      <c r="D122" s="23">
        <f t="shared" si="7"/>
        <v>3.235294117647064E-2</v>
      </c>
      <c r="E122" s="24">
        <f t="shared" si="8"/>
        <v>1.0848530901722391</v>
      </c>
      <c r="F122" s="14">
        <v>231.6</v>
      </c>
      <c r="G122" s="14">
        <v>39.119999999999997</v>
      </c>
      <c r="H122" s="32">
        <f t="shared" si="9"/>
        <v>42.12</v>
      </c>
      <c r="I122" s="23">
        <f t="shared" si="10"/>
        <v>8.8888888888887366E-2</v>
      </c>
      <c r="J122" s="24">
        <f t="shared" si="11"/>
        <v>1.0668693009118542</v>
      </c>
    </row>
    <row r="123" spans="1:10" x14ac:dyDescent="0.25">
      <c r="A123" s="14">
        <v>373</v>
      </c>
      <c r="B123" s="14">
        <v>39.94</v>
      </c>
      <c r="C123" s="32">
        <f t="shared" si="6"/>
        <v>42.94</v>
      </c>
      <c r="D123" s="23">
        <f t="shared" si="7"/>
        <v>-2.4999999999999557E-2</v>
      </c>
      <c r="E123" s="24">
        <f t="shared" si="8"/>
        <v>1.0876393110435665</v>
      </c>
      <c r="F123" s="14">
        <v>228.9</v>
      </c>
      <c r="G123" s="14">
        <v>38.880000000000003</v>
      </c>
      <c r="H123" s="32">
        <f t="shared" si="9"/>
        <v>41.88</v>
      </c>
      <c r="I123" s="23">
        <f t="shared" si="10"/>
        <v>-0.12580645161290363</v>
      </c>
      <c r="J123" s="24">
        <f t="shared" si="11"/>
        <v>1.0607902735562311</v>
      </c>
    </row>
    <row r="124" spans="1:10" x14ac:dyDescent="0.25">
      <c r="A124" s="14">
        <v>376.2</v>
      </c>
      <c r="B124" s="14">
        <v>39.86</v>
      </c>
      <c r="C124" s="32">
        <f t="shared" si="6"/>
        <v>42.86</v>
      </c>
      <c r="D124" s="23">
        <f t="shared" si="7"/>
        <v>8.3870967741934227E-2</v>
      </c>
      <c r="E124" s="24">
        <f t="shared" si="8"/>
        <v>1.085612968591692</v>
      </c>
      <c r="F124" s="14">
        <v>225.8</v>
      </c>
      <c r="G124" s="14">
        <v>39.270000000000003</v>
      </c>
      <c r="H124" s="32">
        <f t="shared" si="9"/>
        <v>42.27</v>
      </c>
      <c r="I124" s="23">
        <f t="shared" si="10"/>
        <v>8.8888888888889059E-2</v>
      </c>
      <c r="J124" s="24">
        <f t="shared" si="11"/>
        <v>1.0706686930091187</v>
      </c>
    </row>
    <row r="125" spans="1:10" x14ac:dyDescent="0.25">
      <c r="A125" s="14">
        <v>379.3</v>
      </c>
      <c r="B125" s="14">
        <v>40.119999999999997</v>
      </c>
      <c r="C125" s="32">
        <f t="shared" si="6"/>
        <v>43.12</v>
      </c>
      <c r="D125" s="23">
        <f t="shared" si="7"/>
        <v>-0.16875000000000034</v>
      </c>
      <c r="E125" s="24">
        <f t="shared" si="8"/>
        <v>1.0921985815602837</v>
      </c>
      <c r="F125" s="14">
        <v>223.1</v>
      </c>
      <c r="G125" s="14">
        <v>39.03</v>
      </c>
      <c r="H125" s="32">
        <f t="shared" si="9"/>
        <v>42.03</v>
      </c>
      <c r="I125" s="23">
        <f t="shared" si="10"/>
        <v>-0.14333333333333323</v>
      </c>
      <c r="J125" s="24">
        <f t="shared" si="11"/>
        <v>1.0645896656534957</v>
      </c>
    </row>
    <row r="126" spans="1:10" x14ac:dyDescent="0.25">
      <c r="A126" s="14">
        <v>382.5</v>
      </c>
      <c r="B126" s="14">
        <v>39.58</v>
      </c>
      <c r="C126" s="32">
        <f t="shared" si="6"/>
        <v>42.58</v>
      </c>
      <c r="D126" s="23">
        <f t="shared" si="7"/>
        <v>0.15937500000000215</v>
      </c>
      <c r="E126" s="24">
        <f t="shared" si="8"/>
        <v>1.0785207700101318</v>
      </c>
      <c r="F126" s="14">
        <v>220.1</v>
      </c>
      <c r="G126" s="14">
        <v>39.46</v>
      </c>
      <c r="H126" s="32">
        <f t="shared" si="9"/>
        <v>42.46</v>
      </c>
      <c r="I126" s="23">
        <f t="shared" si="10"/>
        <v>0.1296296296296307</v>
      </c>
      <c r="J126" s="24">
        <f t="shared" si="11"/>
        <v>1.0754812563323202</v>
      </c>
    </row>
    <row r="127" spans="1:10" x14ac:dyDescent="0.25">
      <c r="A127" s="14">
        <v>385.7</v>
      </c>
      <c r="B127" s="14">
        <v>40.090000000000003</v>
      </c>
      <c r="C127" s="32">
        <f t="shared" si="6"/>
        <v>43.09</v>
      </c>
      <c r="D127" s="23">
        <f t="shared" si="7"/>
        <v>6.5714285714284823E-2</v>
      </c>
      <c r="E127" s="24">
        <f t="shared" si="8"/>
        <v>1.091438703140831</v>
      </c>
      <c r="F127" s="14">
        <v>217.4</v>
      </c>
      <c r="G127" s="14">
        <v>39.11</v>
      </c>
      <c r="H127" s="32">
        <f t="shared" si="9"/>
        <v>42.11</v>
      </c>
      <c r="I127" s="23">
        <f t="shared" si="10"/>
        <v>-9.6428571428572155E-2</v>
      </c>
      <c r="J127" s="24">
        <f t="shared" si="11"/>
        <v>1.0666160081053699</v>
      </c>
    </row>
    <row r="128" spans="1:10" x14ac:dyDescent="0.25">
      <c r="A128" s="14">
        <v>389.2</v>
      </c>
      <c r="B128" s="14">
        <v>40.32</v>
      </c>
      <c r="C128" s="32">
        <f t="shared" si="6"/>
        <v>43.32</v>
      </c>
      <c r="D128" s="23">
        <f t="shared" si="7"/>
        <v>1.1764705882352572E-2</v>
      </c>
      <c r="E128" s="24">
        <f t="shared" si="8"/>
        <v>1.0972644376899696</v>
      </c>
      <c r="F128" s="14">
        <v>214.6</v>
      </c>
      <c r="G128" s="14">
        <v>39.380000000000003</v>
      </c>
      <c r="H128" s="32">
        <f t="shared" si="9"/>
        <v>42.38</v>
      </c>
      <c r="I128" s="23">
        <f t="shared" si="10"/>
        <v>0.21111111111111211</v>
      </c>
      <c r="J128" s="24">
        <f t="shared" si="11"/>
        <v>1.0734549138804459</v>
      </c>
    </row>
    <row r="129" spans="1:10" x14ac:dyDescent="0.25">
      <c r="A129" s="14">
        <v>392.6</v>
      </c>
      <c r="B129" s="14">
        <v>40.36</v>
      </c>
      <c r="C129" s="32">
        <f t="shared" si="6"/>
        <v>43.36</v>
      </c>
      <c r="D129" s="23">
        <f t="shared" si="7"/>
        <v>-0.16000000000000064</v>
      </c>
      <c r="E129" s="24">
        <f t="shared" si="8"/>
        <v>1.0982776089159068</v>
      </c>
      <c r="F129" s="14">
        <v>211.9</v>
      </c>
      <c r="G129" s="14">
        <v>38.81</v>
      </c>
      <c r="H129" s="32">
        <f t="shared" si="9"/>
        <v>41.81</v>
      </c>
      <c r="I129" s="23">
        <f t="shared" si="10"/>
        <v>7.6666666666667993E-2</v>
      </c>
      <c r="J129" s="24">
        <f t="shared" si="11"/>
        <v>1.0590172239108411</v>
      </c>
    </row>
    <row r="130" spans="1:10" x14ac:dyDescent="0.25">
      <c r="A130" s="14">
        <v>396.1</v>
      </c>
      <c r="B130" s="14">
        <v>39.799999999999997</v>
      </c>
      <c r="C130" s="32">
        <f t="shared" si="6"/>
        <v>42.8</v>
      </c>
      <c r="D130" s="23">
        <f t="shared" si="7"/>
        <v>0.17894736842105469</v>
      </c>
      <c r="E130" s="24">
        <f t="shared" si="8"/>
        <v>1.0840932117527862</v>
      </c>
      <c r="F130" s="14">
        <v>208.9</v>
      </c>
      <c r="G130" s="14">
        <v>38.58</v>
      </c>
      <c r="H130" s="32">
        <f t="shared" si="9"/>
        <v>41.58</v>
      </c>
      <c r="I130" s="23">
        <f t="shared" si="10"/>
        <v>-0.10000000000000142</v>
      </c>
      <c r="J130" s="24">
        <f t="shared" si="11"/>
        <v>1.0531914893617023</v>
      </c>
    </row>
    <row r="131" spans="1:10" x14ac:dyDescent="0.25">
      <c r="A131" s="14">
        <v>399.9</v>
      </c>
      <c r="B131" s="14">
        <v>40.479999999999997</v>
      </c>
      <c r="C131" s="32">
        <f t="shared" si="6"/>
        <v>43.48</v>
      </c>
      <c r="D131" s="23">
        <f t="shared" si="7"/>
        <v>-0.16571428571428523</v>
      </c>
      <c r="E131" s="24">
        <f t="shared" si="8"/>
        <v>1.1013171225937184</v>
      </c>
      <c r="F131" s="14">
        <v>205.9</v>
      </c>
      <c r="G131" s="14">
        <v>38.880000000000003</v>
      </c>
      <c r="H131" s="32">
        <f t="shared" si="9"/>
        <v>41.88</v>
      </c>
      <c r="I131" s="23">
        <f t="shared" si="10"/>
        <v>-0.20370370370370136</v>
      </c>
      <c r="J131" s="24">
        <f t="shared" si="11"/>
        <v>1.0607902735562311</v>
      </c>
    </row>
    <row r="132" spans="1:10" x14ac:dyDescent="0.25">
      <c r="A132" s="14">
        <v>403.4</v>
      </c>
      <c r="B132" s="14">
        <v>39.9</v>
      </c>
      <c r="C132" s="32">
        <f t="shared" ref="C132:C193" si="12">B132+3</f>
        <v>42.9</v>
      </c>
      <c r="D132" s="23">
        <f t="shared" ref="D132:D193" si="13">(B133-B132)/(A133-A132)</f>
        <v>0.10000000000000041</v>
      </c>
      <c r="E132" s="24">
        <f t="shared" ref="E132:E193" si="14">C132/$C$3</f>
        <v>1.0866261398176291</v>
      </c>
      <c r="F132" s="14">
        <v>203.2</v>
      </c>
      <c r="G132" s="14">
        <v>39.43</v>
      </c>
      <c r="H132" s="32">
        <f t="shared" ref="H132:H195" si="15">G132+3</f>
        <v>42.43</v>
      </c>
      <c r="I132" s="23">
        <f t="shared" ref="I132:I195" si="16">(G133-G132)/(F133-F132)</f>
        <v>0.16666666666666666</v>
      </c>
      <c r="J132" s="24">
        <f t="shared" ref="J132:J195" si="17">H132/$C$3</f>
        <v>1.0747213779128673</v>
      </c>
    </row>
    <row r="133" spans="1:10" x14ac:dyDescent="0.25">
      <c r="A133" s="14">
        <v>406.9</v>
      </c>
      <c r="B133" s="14">
        <v>40.25</v>
      </c>
      <c r="C133" s="32">
        <f t="shared" si="12"/>
        <v>43.25</v>
      </c>
      <c r="D133" s="23">
        <f t="shared" si="13"/>
        <v>-1.1428571428571186E-2</v>
      </c>
      <c r="E133" s="24">
        <f t="shared" si="14"/>
        <v>1.0954913880445796</v>
      </c>
      <c r="F133" s="14">
        <v>200.2</v>
      </c>
      <c r="G133" s="14">
        <v>38.93</v>
      </c>
      <c r="H133" s="32">
        <f t="shared" si="15"/>
        <v>41.93</v>
      </c>
      <c r="I133" s="23">
        <f t="shared" si="16"/>
        <v>8.0000000000000668E-2</v>
      </c>
      <c r="J133" s="24">
        <f t="shared" si="17"/>
        <v>1.0620567375886525</v>
      </c>
    </row>
    <row r="134" spans="1:10" x14ac:dyDescent="0.25">
      <c r="A134" s="14">
        <v>410.4</v>
      </c>
      <c r="B134" s="14">
        <v>40.21</v>
      </c>
      <c r="C134" s="32">
        <f t="shared" si="12"/>
        <v>43.21</v>
      </c>
      <c r="D134" s="23">
        <f t="shared" si="13"/>
        <v>-8.2857142857142616E-2</v>
      </c>
      <c r="E134" s="24">
        <f t="shared" si="14"/>
        <v>1.0944782168186424</v>
      </c>
      <c r="F134" s="14">
        <v>197.2</v>
      </c>
      <c r="G134" s="14">
        <v>38.69</v>
      </c>
      <c r="H134" s="32">
        <f t="shared" si="15"/>
        <v>41.69</v>
      </c>
      <c r="I134" s="23">
        <f t="shared" si="16"/>
        <v>-2.2222222222223156E-2</v>
      </c>
      <c r="J134" s="24">
        <f t="shared" si="17"/>
        <v>1.0559777102330294</v>
      </c>
    </row>
    <row r="135" spans="1:10" x14ac:dyDescent="0.25">
      <c r="A135" s="14">
        <v>413.9</v>
      </c>
      <c r="B135" s="14">
        <v>39.92</v>
      </c>
      <c r="C135" s="32">
        <f t="shared" si="12"/>
        <v>42.92</v>
      </c>
      <c r="D135" s="23">
        <f t="shared" si="13"/>
        <v>9.7142857142856087E-2</v>
      </c>
      <c r="E135" s="24">
        <f t="shared" si="14"/>
        <v>1.0871327254305978</v>
      </c>
      <c r="F135" s="14">
        <v>194.5</v>
      </c>
      <c r="G135" s="14">
        <v>38.75</v>
      </c>
      <c r="H135" s="32">
        <f t="shared" si="15"/>
        <v>41.75</v>
      </c>
      <c r="I135" s="23">
        <f t="shared" si="16"/>
        <v>-0.31785714285714178</v>
      </c>
      <c r="J135" s="24">
        <f t="shared" si="17"/>
        <v>1.0574974670719353</v>
      </c>
    </row>
    <row r="136" spans="1:10" x14ac:dyDescent="0.25">
      <c r="A136" s="14">
        <v>417.4</v>
      </c>
      <c r="B136" s="14">
        <v>40.26</v>
      </c>
      <c r="C136" s="32">
        <f t="shared" si="12"/>
        <v>43.26</v>
      </c>
      <c r="D136" s="23">
        <f t="shared" si="13"/>
        <v>0.1171428571428582</v>
      </c>
      <c r="E136" s="24">
        <f t="shared" si="14"/>
        <v>1.0957446808510638</v>
      </c>
      <c r="F136" s="14">
        <v>191.7</v>
      </c>
      <c r="G136" s="14">
        <v>39.64</v>
      </c>
      <c r="H136" s="32">
        <f t="shared" si="15"/>
        <v>42.64</v>
      </c>
      <c r="I136" s="23">
        <f t="shared" si="16"/>
        <v>0.21851851851852069</v>
      </c>
      <c r="J136" s="24">
        <f t="shared" si="17"/>
        <v>1.0800405268490376</v>
      </c>
    </row>
    <row r="137" spans="1:10" x14ac:dyDescent="0.25">
      <c r="A137" s="14">
        <v>420.9</v>
      </c>
      <c r="B137" s="14">
        <v>40.67</v>
      </c>
      <c r="C137" s="32">
        <f t="shared" si="12"/>
        <v>43.67</v>
      </c>
      <c r="D137" s="23">
        <f t="shared" si="13"/>
        <v>-3.7500000000000887E-2</v>
      </c>
      <c r="E137" s="24">
        <f t="shared" si="14"/>
        <v>1.1061296859169201</v>
      </c>
      <c r="F137" s="14">
        <v>189</v>
      </c>
      <c r="G137" s="14">
        <v>39.049999999999997</v>
      </c>
      <c r="H137" s="32">
        <f t="shared" si="15"/>
        <v>42.05</v>
      </c>
      <c r="I137" s="23">
        <f t="shared" si="16"/>
        <v>-6.2962962962963859E-2</v>
      </c>
      <c r="J137" s="24">
        <f t="shared" si="17"/>
        <v>1.0650962512664641</v>
      </c>
    </row>
    <row r="138" spans="1:10" x14ac:dyDescent="0.25">
      <c r="A138" s="14">
        <v>424.1</v>
      </c>
      <c r="B138" s="14">
        <v>40.549999999999997</v>
      </c>
      <c r="C138" s="32">
        <f t="shared" si="12"/>
        <v>43.55</v>
      </c>
      <c r="D138" s="23">
        <f t="shared" si="13"/>
        <v>0.24285714285714327</v>
      </c>
      <c r="E138" s="24">
        <f t="shared" si="14"/>
        <v>1.1030901722391084</v>
      </c>
      <c r="F138" s="14">
        <v>186.3</v>
      </c>
      <c r="G138" s="14">
        <v>39.22</v>
      </c>
      <c r="H138" s="32">
        <f t="shared" si="15"/>
        <v>42.22</v>
      </c>
      <c r="I138" s="23">
        <f t="shared" si="16"/>
        <v>0.20370370370370136</v>
      </c>
      <c r="J138" s="24">
        <f t="shared" si="17"/>
        <v>1.0694022289766971</v>
      </c>
    </row>
    <row r="139" spans="1:10" x14ac:dyDescent="0.25">
      <c r="A139" s="14">
        <v>427.6</v>
      </c>
      <c r="B139" s="14">
        <v>41.4</v>
      </c>
      <c r="C139" s="32">
        <f t="shared" si="12"/>
        <v>44.4</v>
      </c>
      <c r="D139" s="23">
        <f t="shared" si="13"/>
        <v>-0.11250000000000022</v>
      </c>
      <c r="E139" s="24">
        <f t="shared" si="14"/>
        <v>1.1246200607902737</v>
      </c>
      <c r="F139" s="14">
        <v>183.6</v>
      </c>
      <c r="G139" s="14">
        <v>38.67</v>
      </c>
      <c r="H139" s="32">
        <f t="shared" si="15"/>
        <v>41.67</v>
      </c>
      <c r="I139" s="23">
        <f t="shared" si="16"/>
        <v>1.6666666666666271E-2</v>
      </c>
      <c r="J139" s="24">
        <f t="shared" si="17"/>
        <v>1.055471124620061</v>
      </c>
    </row>
    <row r="140" spans="1:10" x14ac:dyDescent="0.25">
      <c r="A140" s="14">
        <v>430.8</v>
      </c>
      <c r="B140" s="14">
        <v>41.04</v>
      </c>
      <c r="C140" s="32">
        <f t="shared" si="12"/>
        <v>44.04</v>
      </c>
      <c r="D140" s="23">
        <f t="shared" si="13"/>
        <v>-5.8333333333334125E-2</v>
      </c>
      <c r="E140" s="24">
        <f t="shared" si="14"/>
        <v>1.115501519756839</v>
      </c>
      <c r="F140" s="14">
        <v>181.2</v>
      </c>
      <c r="G140" s="14">
        <v>38.630000000000003</v>
      </c>
      <c r="H140" s="32">
        <f t="shared" si="15"/>
        <v>41.63</v>
      </c>
      <c r="I140" s="23">
        <f t="shared" si="16"/>
        <v>5.9259259259260878E-2</v>
      </c>
      <c r="J140" s="24">
        <f t="shared" si="17"/>
        <v>1.0544579533941238</v>
      </c>
    </row>
    <row r="141" spans="1:10" x14ac:dyDescent="0.25">
      <c r="A141" s="14">
        <v>434.4</v>
      </c>
      <c r="B141" s="14">
        <v>40.83</v>
      </c>
      <c r="C141" s="32">
        <f t="shared" si="12"/>
        <v>43.83</v>
      </c>
      <c r="D141" s="23">
        <f t="shared" si="13"/>
        <v>7.4285714285715745E-2</v>
      </c>
      <c r="E141" s="24">
        <f t="shared" si="14"/>
        <v>1.1101823708206688</v>
      </c>
      <c r="F141" s="14">
        <v>178.5</v>
      </c>
      <c r="G141" s="14">
        <v>38.47</v>
      </c>
      <c r="H141" s="32">
        <f t="shared" si="15"/>
        <v>41.47</v>
      </c>
      <c r="I141" s="23">
        <f t="shared" si="16"/>
        <v>9.2592592592592976E-2</v>
      </c>
      <c r="J141" s="24">
        <f t="shared" si="17"/>
        <v>1.0504052684903749</v>
      </c>
    </row>
    <row r="142" spans="1:10" x14ac:dyDescent="0.25">
      <c r="A142" s="14">
        <v>437.9</v>
      </c>
      <c r="B142" s="14">
        <v>41.09</v>
      </c>
      <c r="C142" s="32">
        <f t="shared" si="12"/>
        <v>44.09</v>
      </c>
      <c r="D142" s="23">
        <f t="shared" si="13"/>
        <v>-0.14857142857142946</v>
      </c>
      <c r="E142" s="24">
        <f t="shared" si="14"/>
        <v>1.1167679837892606</v>
      </c>
      <c r="F142" s="14">
        <v>175.8</v>
      </c>
      <c r="G142" s="14">
        <v>38.22</v>
      </c>
      <c r="H142" s="32">
        <f t="shared" si="15"/>
        <v>41.22</v>
      </c>
      <c r="I142" s="23">
        <f t="shared" si="16"/>
        <v>-0.22222222222222135</v>
      </c>
      <c r="J142" s="24">
        <f t="shared" si="17"/>
        <v>1.0440729483282676</v>
      </c>
    </row>
    <row r="143" spans="1:10" x14ac:dyDescent="0.25">
      <c r="A143" s="14">
        <v>441.4</v>
      </c>
      <c r="B143" s="14">
        <v>40.57</v>
      </c>
      <c r="C143" s="32">
        <f t="shared" si="12"/>
        <v>43.57</v>
      </c>
      <c r="D143" s="23">
        <f t="shared" si="13"/>
        <v>7.7777777777777599E-2</v>
      </c>
      <c r="E143" s="24">
        <f t="shared" si="14"/>
        <v>1.1035967578520771</v>
      </c>
      <c r="F143" s="14">
        <v>173.1</v>
      </c>
      <c r="G143" s="14">
        <v>38.82</v>
      </c>
      <c r="H143" s="32">
        <f t="shared" si="15"/>
        <v>41.82</v>
      </c>
      <c r="I143" s="23">
        <f t="shared" si="16"/>
        <v>4.81481481481493E-2</v>
      </c>
      <c r="J143" s="24">
        <f t="shared" si="17"/>
        <v>1.0592705167173253</v>
      </c>
    </row>
    <row r="144" spans="1:10" x14ac:dyDescent="0.25">
      <c r="A144" s="14">
        <v>445</v>
      </c>
      <c r="B144" s="14">
        <v>40.85</v>
      </c>
      <c r="C144" s="32">
        <f t="shared" si="12"/>
        <v>43.85</v>
      </c>
      <c r="D144" s="23">
        <f t="shared" si="13"/>
        <v>8.4374999999999062E-2</v>
      </c>
      <c r="E144" s="24">
        <f t="shared" si="14"/>
        <v>1.1106889564336373</v>
      </c>
      <c r="F144" s="14">
        <v>170.4</v>
      </c>
      <c r="G144" s="14">
        <v>38.69</v>
      </c>
      <c r="H144" s="32">
        <f t="shared" si="15"/>
        <v>41.69</v>
      </c>
      <c r="I144" s="23">
        <f t="shared" si="16"/>
        <v>3.7037037037029436E-3</v>
      </c>
      <c r="J144" s="24">
        <f t="shared" si="17"/>
        <v>1.0559777102330294</v>
      </c>
    </row>
    <row r="145" spans="1:10" x14ac:dyDescent="0.25">
      <c r="A145" s="14">
        <v>448.2</v>
      </c>
      <c r="B145" s="14">
        <v>41.12</v>
      </c>
      <c r="C145" s="32">
        <f t="shared" si="12"/>
        <v>44.12</v>
      </c>
      <c r="D145" s="23">
        <f t="shared" si="13"/>
        <v>-0.36206896551723616</v>
      </c>
      <c r="E145" s="24">
        <f t="shared" si="14"/>
        <v>1.1175278622087133</v>
      </c>
      <c r="F145" s="14">
        <v>167.7</v>
      </c>
      <c r="G145" s="14">
        <v>38.68</v>
      </c>
      <c r="H145" s="32">
        <f t="shared" si="15"/>
        <v>41.68</v>
      </c>
      <c r="I145" s="23">
        <f t="shared" si="16"/>
        <v>0.22962962962962966</v>
      </c>
      <c r="J145" s="24">
        <f t="shared" si="17"/>
        <v>1.0557244174265452</v>
      </c>
    </row>
    <row r="146" spans="1:10" x14ac:dyDescent="0.25">
      <c r="A146" s="14">
        <v>451.1</v>
      </c>
      <c r="B146" s="14">
        <v>40.07</v>
      </c>
      <c r="C146" s="32">
        <f t="shared" si="12"/>
        <v>43.07</v>
      </c>
      <c r="D146" s="23">
        <f t="shared" si="13"/>
        <v>0.20000000000000173</v>
      </c>
      <c r="E146" s="24">
        <f t="shared" si="14"/>
        <v>1.0909321175278623</v>
      </c>
      <c r="F146" s="14">
        <v>165</v>
      </c>
      <c r="G146" s="14">
        <v>38.06</v>
      </c>
      <c r="H146" s="32">
        <f t="shared" si="15"/>
        <v>41.06</v>
      </c>
      <c r="I146" s="23">
        <f t="shared" si="16"/>
        <v>-0.14999999999999941</v>
      </c>
      <c r="J146" s="24">
        <f t="shared" si="17"/>
        <v>1.0400202634245188</v>
      </c>
    </row>
    <row r="147" spans="1:10" x14ac:dyDescent="0.25">
      <c r="A147" s="14">
        <v>454.4</v>
      </c>
      <c r="B147" s="14">
        <v>40.729999999999997</v>
      </c>
      <c r="C147" s="32">
        <f t="shared" si="12"/>
        <v>43.73</v>
      </c>
      <c r="D147" s="23">
        <f t="shared" si="13"/>
        <v>-2.7777777777772076E-3</v>
      </c>
      <c r="E147" s="24">
        <f t="shared" si="14"/>
        <v>1.1076494427558257</v>
      </c>
      <c r="F147" s="14">
        <v>162.6</v>
      </c>
      <c r="G147" s="14">
        <v>38.42</v>
      </c>
      <c r="H147" s="32">
        <f t="shared" si="15"/>
        <v>41.42</v>
      </c>
      <c r="I147" s="23">
        <f t="shared" si="16"/>
        <v>-0.13333333333333369</v>
      </c>
      <c r="J147" s="24">
        <f t="shared" si="17"/>
        <v>1.0491388044579535</v>
      </c>
    </row>
    <row r="148" spans="1:10" x14ac:dyDescent="0.25">
      <c r="A148" s="14">
        <v>458</v>
      </c>
      <c r="B148" s="14">
        <v>40.72</v>
      </c>
      <c r="C148" s="32">
        <f t="shared" si="12"/>
        <v>43.72</v>
      </c>
      <c r="D148" s="23">
        <f t="shared" si="13"/>
        <v>0.20789473684210441</v>
      </c>
      <c r="E148" s="24">
        <f t="shared" si="14"/>
        <v>1.1073961499493414</v>
      </c>
      <c r="F148" s="14">
        <v>159.9</v>
      </c>
      <c r="G148" s="14">
        <v>38.78</v>
      </c>
      <c r="H148" s="32">
        <f t="shared" si="15"/>
        <v>41.78</v>
      </c>
      <c r="I148" s="23">
        <f t="shared" si="16"/>
        <v>7.7777777777777599E-2</v>
      </c>
      <c r="J148" s="24">
        <f t="shared" si="17"/>
        <v>1.0582573454913882</v>
      </c>
    </row>
    <row r="149" spans="1:10" x14ac:dyDescent="0.25">
      <c r="A149" s="14">
        <v>461.8</v>
      </c>
      <c r="B149" s="14">
        <v>41.51</v>
      </c>
      <c r="C149" s="32">
        <f t="shared" si="12"/>
        <v>44.51</v>
      </c>
      <c r="D149" s="23">
        <f t="shared" si="13"/>
        <v>-1.1904761904761261E-2</v>
      </c>
      <c r="E149" s="24">
        <f t="shared" si="14"/>
        <v>1.1274062816616008</v>
      </c>
      <c r="F149" s="14">
        <v>157.19999999999999</v>
      </c>
      <c r="G149" s="14">
        <v>38.57</v>
      </c>
      <c r="H149" s="32">
        <f t="shared" si="15"/>
        <v>41.57</v>
      </c>
      <c r="I149" s="23">
        <f t="shared" si="16"/>
        <v>-8.1481481481481405E-2</v>
      </c>
      <c r="J149" s="24">
        <f t="shared" si="17"/>
        <v>1.052938196555218</v>
      </c>
    </row>
    <row r="150" spans="1:10" x14ac:dyDescent="0.25">
      <c r="A150" s="14">
        <v>466</v>
      </c>
      <c r="B150" s="14">
        <v>41.46</v>
      </c>
      <c r="C150" s="32">
        <f t="shared" si="12"/>
        <v>44.46</v>
      </c>
      <c r="D150" s="23">
        <f t="shared" si="13"/>
        <v>-4.7368421052631365E-2</v>
      </c>
      <c r="E150" s="24">
        <f t="shared" si="14"/>
        <v>1.1261398176291795</v>
      </c>
      <c r="F150" s="14">
        <v>154.5</v>
      </c>
      <c r="G150" s="14">
        <v>38.79</v>
      </c>
      <c r="H150" s="32">
        <f t="shared" si="15"/>
        <v>41.79</v>
      </c>
      <c r="I150" s="23">
        <f t="shared" si="16"/>
        <v>-5.4166666666667605E-2</v>
      </c>
      <c r="J150" s="24">
        <f t="shared" si="17"/>
        <v>1.0585106382978724</v>
      </c>
    </row>
    <row r="151" spans="1:10" x14ac:dyDescent="0.25">
      <c r="A151" s="14">
        <v>469.8</v>
      </c>
      <c r="B151" s="14">
        <v>41.28</v>
      </c>
      <c r="C151" s="32">
        <f t="shared" si="12"/>
        <v>44.28</v>
      </c>
      <c r="D151" s="23">
        <f t="shared" si="13"/>
        <v>3.8095238095237384E-2</v>
      </c>
      <c r="E151" s="24">
        <f t="shared" si="14"/>
        <v>1.121580547112462</v>
      </c>
      <c r="F151" s="14">
        <v>152.1</v>
      </c>
      <c r="G151" s="14">
        <v>38.92</v>
      </c>
      <c r="H151" s="32">
        <f t="shared" si="15"/>
        <v>41.92</v>
      </c>
      <c r="I151" s="23">
        <f t="shared" si="16"/>
        <v>-9.6296296296295963E-2</v>
      </c>
      <c r="J151" s="24">
        <f t="shared" si="17"/>
        <v>1.0618034447821683</v>
      </c>
    </row>
    <row r="152" spans="1:10" x14ac:dyDescent="0.25">
      <c r="A152" s="14">
        <v>474</v>
      </c>
      <c r="B152" s="14">
        <v>41.44</v>
      </c>
      <c r="C152" s="32">
        <f t="shared" si="12"/>
        <v>44.44</v>
      </c>
      <c r="D152" s="23">
        <f t="shared" si="13"/>
        <v>0.15238095238095292</v>
      </c>
      <c r="E152" s="24">
        <f t="shared" si="14"/>
        <v>1.1256332320162108</v>
      </c>
      <c r="F152" s="14">
        <v>149.4</v>
      </c>
      <c r="G152" s="14">
        <v>39.18</v>
      </c>
      <c r="H152" s="32">
        <f t="shared" si="15"/>
        <v>42.18</v>
      </c>
      <c r="I152" s="23">
        <f t="shared" si="16"/>
        <v>0.1555555555555552</v>
      </c>
      <c r="J152" s="24">
        <f t="shared" si="17"/>
        <v>1.06838905775076</v>
      </c>
    </row>
    <row r="153" spans="1:10" x14ac:dyDescent="0.25">
      <c r="A153" s="14">
        <v>478.2</v>
      </c>
      <c r="B153" s="14">
        <v>42.08</v>
      </c>
      <c r="C153" s="32">
        <f t="shared" si="12"/>
        <v>45.08</v>
      </c>
      <c r="D153" s="23">
        <f t="shared" si="13"/>
        <v>-0.13714285714285626</v>
      </c>
      <c r="E153" s="24">
        <f t="shared" si="14"/>
        <v>1.1418439716312057</v>
      </c>
      <c r="F153" s="14">
        <v>146.69999999999999</v>
      </c>
      <c r="G153" s="14">
        <v>38.76</v>
      </c>
      <c r="H153" s="32">
        <f t="shared" si="15"/>
        <v>41.76</v>
      </c>
      <c r="I153" s="23">
        <f t="shared" si="16"/>
        <v>-8.8461538461540187E-2</v>
      </c>
      <c r="J153" s="24">
        <f t="shared" si="17"/>
        <v>1.0577507598784195</v>
      </c>
    </row>
    <row r="154" spans="1:10" x14ac:dyDescent="0.25">
      <c r="A154" s="14">
        <v>481.7</v>
      </c>
      <c r="B154" s="14">
        <v>41.6</v>
      </c>
      <c r="C154" s="32">
        <f t="shared" si="12"/>
        <v>44.6</v>
      </c>
      <c r="D154" s="23">
        <f t="shared" si="13"/>
        <v>0.18333333333333124</v>
      </c>
      <c r="E154" s="24">
        <f t="shared" si="14"/>
        <v>1.1296859169199596</v>
      </c>
      <c r="F154" s="14">
        <v>144.1</v>
      </c>
      <c r="G154" s="14">
        <v>38.99</v>
      </c>
      <c r="H154" s="32">
        <f t="shared" si="15"/>
        <v>41.99</v>
      </c>
      <c r="I154" s="23">
        <f t="shared" si="16"/>
        <v>6.6666666666666846E-2</v>
      </c>
      <c r="J154" s="24">
        <f t="shared" si="17"/>
        <v>1.0635764944275583</v>
      </c>
    </row>
    <row r="155" spans="1:10" x14ac:dyDescent="0.25">
      <c r="A155" s="14">
        <v>485.3</v>
      </c>
      <c r="B155" s="14">
        <v>42.26</v>
      </c>
      <c r="C155" s="32">
        <f t="shared" si="12"/>
        <v>45.26</v>
      </c>
      <c r="D155" s="23">
        <f t="shared" si="13"/>
        <v>-0.10000000000000073</v>
      </c>
      <c r="E155" s="24">
        <f t="shared" si="14"/>
        <v>1.1464032421479231</v>
      </c>
      <c r="F155" s="14">
        <v>141.4</v>
      </c>
      <c r="G155" s="14">
        <v>38.81</v>
      </c>
      <c r="H155" s="32">
        <f t="shared" si="15"/>
        <v>41.81</v>
      </c>
      <c r="I155" s="23">
        <f t="shared" si="16"/>
        <v>-7.5862068965516699E-2</v>
      </c>
      <c r="J155" s="24">
        <f t="shared" si="17"/>
        <v>1.0590172239108411</v>
      </c>
    </row>
    <row r="156" spans="1:10" x14ac:dyDescent="0.25">
      <c r="A156" s="14">
        <v>489.2</v>
      </c>
      <c r="B156" s="14">
        <v>41.87</v>
      </c>
      <c r="C156" s="32">
        <f t="shared" si="12"/>
        <v>44.87</v>
      </c>
      <c r="D156" s="23">
        <f t="shared" si="13"/>
        <v>-1.94444444444444E-2</v>
      </c>
      <c r="E156" s="24">
        <f t="shared" si="14"/>
        <v>1.1365248226950355</v>
      </c>
      <c r="F156" s="14">
        <v>138.5</v>
      </c>
      <c r="G156" s="14">
        <v>39.03</v>
      </c>
      <c r="H156" s="32">
        <f t="shared" si="15"/>
        <v>42.03</v>
      </c>
      <c r="I156" s="23">
        <f t="shared" si="16"/>
        <v>0.25555555555555581</v>
      </c>
      <c r="J156" s="24">
        <f t="shared" si="17"/>
        <v>1.0645896656534957</v>
      </c>
    </row>
    <row r="157" spans="1:10" x14ac:dyDescent="0.25">
      <c r="A157" s="14">
        <v>492.8</v>
      </c>
      <c r="B157" s="14">
        <v>41.8</v>
      </c>
      <c r="C157" s="32">
        <f t="shared" si="12"/>
        <v>44.8</v>
      </c>
      <c r="D157" s="23">
        <f t="shared" si="13"/>
        <v>1.1111111111112954E-2</v>
      </c>
      <c r="E157" s="24">
        <f t="shared" si="14"/>
        <v>1.1347517730496455</v>
      </c>
      <c r="F157" s="14">
        <v>135.80000000000001</v>
      </c>
      <c r="G157" s="14">
        <v>38.340000000000003</v>
      </c>
      <c r="H157" s="32">
        <f t="shared" si="15"/>
        <v>41.34</v>
      </c>
      <c r="I157" s="23">
        <f t="shared" si="16"/>
        <v>-0.10740740740740641</v>
      </c>
      <c r="J157" s="24">
        <f t="shared" si="17"/>
        <v>1.0471124620060792</v>
      </c>
    </row>
    <row r="158" spans="1:10" x14ac:dyDescent="0.25">
      <c r="A158" s="14">
        <v>496.4</v>
      </c>
      <c r="B158" s="14">
        <v>41.84</v>
      </c>
      <c r="C158" s="32">
        <f t="shared" si="12"/>
        <v>44.84</v>
      </c>
      <c r="D158" s="23">
        <f t="shared" si="13"/>
        <v>0.11111111111111001</v>
      </c>
      <c r="E158" s="24">
        <f t="shared" si="14"/>
        <v>1.1357649442755828</v>
      </c>
      <c r="F158" s="14">
        <v>133.1</v>
      </c>
      <c r="G158" s="14">
        <v>38.630000000000003</v>
      </c>
      <c r="H158" s="32">
        <f t="shared" si="15"/>
        <v>41.63</v>
      </c>
      <c r="I158" s="23">
        <f t="shared" si="16"/>
        <v>0.30000000000000099</v>
      </c>
      <c r="J158" s="24">
        <f t="shared" si="17"/>
        <v>1.0544579533941238</v>
      </c>
    </row>
    <row r="159" spans="1:10" x14ac:dyDescent="0.25">
      <c r="A159" s="14">
        <v>500</v>
      </c>
      <c r="B159" s="14">
        <v>42.24</v>
      </c>
      <c r="C159" s="32">
        <f t="shared" si="12"/>
        <v>45.24</v>
      </c>
      <c r="D159" s="23">
        <f t="shared" si="13"/>
        <v>0</v>
      </c>
      <c r="E159" s="24">
        <f t="shared" si="14"/>
        <v>1.1458966565349546</v>
      </c>
      <c r="F159" s="14">
        <v>130.19999999999999</v>
      </c>
      <c r="G159" s="14">
        <v>37.76</v>
      </c>
      <c r="H159" s="32">
        <f t="shared" si="15"/>
        <v>40.76</v>
      </c>
      <c r="I159" s="23">
        <f t="shared" si="16"/>
        <v>-0.15555555555555683</v>
      </c>
      <c r="J159" s="24">
        <f t="shared" si="17"/>
        <v>1.0324214792299899</v>
      </c>
    </row>
    <row r="160" spans="1:10" x14ac:dyDescent="0.25">
      <c r="A160" s="14">
        <v>503.6</v>
      </c>
      <c r="B160" s="14">
        <v>42.24</v>
      </c>
      <c r="C160" s="32">
        <f t="shared" si="12"/>
        <v>45.24</v>
      </c>
      <c r="D160" s="23">
        <f t="shared" si="13"/>
        <v>0.2846153846153861</v>
      </c>
      <c r="E160" s="24">
        <f t="shared" si="14"/>
        <v>1.1458966565349546</v>
      </c>
      <c r="F160" s="14">
        <v>127.5</v>
      </c>
      <c r="G160" s="14">
        <v>38.18</v>
      </c>
      <c r="H160" s="32">
        <f t="shared" si="15"/>
        <v>41.18</v>
      </c>
      <c r="I160" s="23">
        <f t="shared" si="16"/>
        <v>-5.0000000000001092E-2</v>
      </c>
      <c r="J160" s="24">
        <f t="shared" si="17"/>
        <v>1.0430597771023304</v>
      </c>
    </row>
    <row r="161" spans="1:10" x14ac:dyDescent="0.25">
      <c r="A161" s="14">
        <v>507.5</v>
      </c>
      <c r="B161" s="14">
        <v>43.35</v>
      </c>
      <c r="C161" s="32">
        <f t="shared" si="12"/>
        <v>46.35</v>
      </c>
      <c r="D161" s="23">
        <f t="shared" si="13"/>
        <v>-0.15675675675675677</v>
      </c>
      <c r="E161" s="24">
        <f t="shared" si="14"/>
        <v>1.1740121580547114</v>
      </c>
      <c r="F161" s="14">
        <v>124.9</v>
      </c>
      <c r="G161" s="14">
        <v>38.31</v>
      </c>
      <c r="H161" s="32">
        <f t="shared" si="15"/>
        <v>41.31</v>
      </c>
      <c r="I161" s="23">
        <f t="shared" si="16"/>
        <v>3.7037037037037528E-2</v>
      </c>
      <c r="J161" s="24">
        <f t="shared" si="17"/>
        <v>1.0463525835866263</v>
      </c>
    </row>
    <row r="162" spans="1:10" x14ac:dyDescent="0.25">
      <c r="A162" s="14">
        <v>511.2</v>
      </c>
      <c r="B162" s="14">
        <v>42.77</v>
      </c>
      <c r="C162" s="32">
        <f t="shared" si="12"/>
        <v>45.77</v>
      </c>
      <c r="D162" s="23">
        <f t="shared" si="13"/>
        <v>2.499999999999921E-2</v>
      </c>
      <c r="E162" s="24">
        <f t="shared" si="14"/>
        <v>1.1593211752786223</v>
      </c>
      <c r="F162" s="14">
        <v>122.2</v>
      </c>
      <c r="G162" s="14">
        <v>38.21</v>
      </c>
      <c r="H162" s="32">
        <f t="shared" si="15"/>
        <v>41.21</v>
      </c>
      <c r="I162" s="23">
        <f t="shared" si="16"/>
        <v>-2.6923076923076945E-2</v>
      </c>
      <c r="J162" s="24">
        <f t="shared" si="17"/>
        <v>1.0438196555217834</v>
      </c>
    </row>
    <row r="163" spans="1:10" x14ac:dyDescent="0.25">
      <c r="A163" s="14">
        <v>514.79999999999995</v>
      </c>
      <c r="B163" s="14">
        <v>42.86</v>
      </c>
      <c r="C163" s="32">
        <f t="shared" si="12"/>
        <v>45.86</v>
      </c>
      <c r="D163" s="23">
        <f t="shared" si="13"/>
        <v>0.13888888888888801</v>
      </c>
      <c r="E163" s="24">
        <f t="shared" si="14"/>
        <v>1.1616008105369808</v>
      </c>
      <c r="F163" s="14">
        <v>119.6</v>
      </c>
      <c r="G163" s="14">
        <v>38.28</v>
      </c>
      <c r="H163" s="32">
        <f t="shared" si="15"/>
        <v>41.28</v>
      </c>
      <c r="I163" s="23">
        <f t="shared" si="16"/>
        <v>-0.10416666666666703</v>
      </c>
      <c r="J163" s="24">
        <f t="shared" si="17"/>
        <v>1.0455927051671734</v>
      </c>
    </row>
    <row r="164" spans="1:10" x14ac:dyDescent="0.25">
      <c r="A164" s="14">
        <v>518.4</v>
      </c>
      <c r="B164" s="14">
        <v>43.36</v>
      </c>
      <c r="C164" s="32">
        <f t="shared" si="12"/>
        <v>46.36</v>
      </c>
      <c r="D164" s="23">
        <f t="shared" si="13"/>
        <v>-1.94444444444444E-2</v>
      </c>
      <c r="E164" s="24">
        <f t="shared" si="14"/>
        <v>1.1742654508611956</v>
      </c>
      <c r="F164" s="14">
        <v>117.2</v>
      </c>
      <c r="G164" s="14">
        <v>38.53</v>
      </c>
      <c r="H164" s="32">
        <f t="shared" si="15"/>
        <v>41.53</v>
      </c>
      <c r="I164" s="23">
        <f t="shared" si="16"/>
        <v>0.15185185185185307</v>
      </c>
      <c r="J164" s="24">
        <f t="shared" si="17"/>
        <v>1.0519250253292807</v>
      </c>
    </row>
    <row r="165" spans="1:10" x14ac:dyDescent="0.25">
      <c r="A165" s="14">
        <v>522</v>
      </c>
      <c r="B165" s="14">
        <v>43.29</v>
      </c>
      <c r="C165" s="32">
        <f t="shared" si="12"/>
        <v>46.29</v>
      </c>
      <c r="D165" s="23">
        <f t="shared" si="13"/>
        <v>0.10500000000000043</v>
      </c>
      <c r="E165" s="24">
        <f t="shared" si="14"/>
        <v>1.1724924012158056</v>
      </c>
      <c r="F165" s="14">
        <v>114.5</v>
      </c>
      <c r="G165" s="14">
        <v>38.119999999999997</v>
      </c>
      <c r="H165" s="32">
        <f t="shared" si="15"/>
        <v>41.12</v>
      </c>
      <c r="I165" s="23">
        <f t="shared" si="16"/>
        <v>-0.14782608695652341</v>
      </c>
      <c r="J165" s="24">
        <f t="shared" si="17"/>
        <v>1.0415400202634246</v>
      </c>
    </row>
    <row r="166" spans="1:10" x14ac:dyDescent="0.25">
      <c r="A166" s="14">
        <v>526</v>
      </c>
      <c r="B166" s="14">
        <v>43.71</v>
      </c>
      <c r="C166" s="32">
        <f t="shared" si="12"/>
        <v>46.71</v>
      </c>
      <c r="D166" s="23">
        <f t="shared" si="13"/>
        <v>-0.2444444444444436</v>
      </c>
      <c r="E166" s="24">
        <f t="shared" si="14"/>
        <v>1.1831306990881461</v>
      </c>
      <c r="F166" s="14">
        <v>112.2</v>
      </c>
      <c r="G166" s="14">
        <v>38.46</v>
      </c>
      <c r="H166" s="32">
        <f t="shared" si="15"/>
        <v>41.46</v>
      </c>
      <c r="I166" s="23">
        <f t="shared" si="16"/>
        <v>-7.4999999999999706E-2</v>
      </c>
      <c r="J166" s="24">
        <f t="shared" si="17"/>
        <v>1.0501519756838906</v>
      </c>
    </row>
    <row r="167" spans="1:10" x14ac:dyDescent="0.25">
      <c r="A167" s="14">
        <v>529.6</v>
      </c>
      <c r="B167" s="14">
        <v>42.83</v>
      </c>
      <c r="C167" s="32">
        <f t="shared" si="12"/>
        <v>45.83</v>
      </c>
      <c r="D167" s="23">
        <f t="shared" si="13"/>
        <v>1.081081081081078E-2</v>
      </c>
      <c r="E167" s="24">
        <f t="shared" si="14"/>
        <v>1.1608409321175279</v>
      </c>
      <c r="F167" s="14">
        <v>109.8</v>
      </c>
      <c r="G167" s="14">
        <v>38.64</v>
      </c>
      <c r="H167" s="32">
        <f t="shared" si="15"/>
        <v>41.64</v>
      </c>
      <c r="I167" s="23">
        <f t="shared" si="16"/>
        <v>8.3333333333334814E-2</v>
      </c>
      <c r="J167" s="24">
        <f t="shared" si="17"/>
        <v>1.0547112462006081</v>
      </c>
    </row>
    <row r="168" spans="1:10" x14ac:dyDescent="0.25">
      <c r="A168" s="14">
        <v>533.29999999999995</v>
      </c>
      <c r="B168" s="14">
        <v>42.87</v>
      </c>
      <c r="C168" s="32">
        <f t="shared" si="12"/>
        <v>45.87</v>
      </c>
      <c r="D168" s="23">
        <f t="shared" si="13"/>
        <v>0.1166666666666664</v>
      </c>
      <c r="E168" s="24">
        <f t="shared" si="14"/>
        <v>1.1618541033434651</v>
      </c>
      <c r="F168" s="14">
        <v>107.4</v>
      </c>
      <c r="G168" s="14">
        <v>38.44</v>
      </c>
      <c r="H168" s="32">
        <f t="shared" si="15"/>
        <v>41.44</v>
      </c>
      <c r="I168" s="23">
        <f t="shared" si="16"/>
        <v>0.12499999999999852</v>
      </c>
      <c r="J168" s="24">
        <f t="shared" si="17"/>
        <v>1.0496453900709219</v>
      </c>
    </row>
    <row r="169" spans="1:10" x14ac:dyDescent="0.25">
      <c r="A169" s="14">
        <v>536.9</v>
      </c>
      <c r="B169" s="14">
        <v>43.29</v>
      </c>
      <c r="C169" s="32">
        <f t="shared" si="12"/>
        <v>46.29</v>
      </c>
      <c r="D169" s="23">
        <f t="shared" si="13"/>
        <v>0.17352941176470804</v>
      </c>
      <c r="E169" s="24">
        <f t="shared" si="14"/>
        <v>1.1724924012158056</v>
      </c>
      <c r="F169" s="14">
        <v>105</v>
      </c>
      <c r="G169" s="14">
        <v>38.14</v>
      </c>
      <c r="H169" s="32">
        <f t="shared" si="15"/>
        <v>41.14</v>
      </c>
      <c r="I169" s="23">
        <f t="shared" si="16"/>
        <v>-0.13333333333333314</v>
      </c>
      <c r="J169" s="24">
        <f t="shared" si="17"/>
        <v>1.0420466058763933</v>
      </c>
    </row>
    <row r="170" spans="1:10" x14ac:dyDescent="0.25">
      <c r="A170" s="14">
        <v>540.29999999999995</v>
      </c>
      <c r="B170" s="14">
        <v>43.88</v>
      </c>
      <c r="C170" s="32">
        <f t="shared" si="12"/>
        <v>46.88</v>
      </c>
      <c r="D170" s="23">
        <f t="shared" si="13"/>
        <v>9.1666666666665619E-2</v>
      </c>
      <c r="E170" s="24">
        <f t="shared" si="14"/>
        <v>1.1874366767983791</v>
      </c>
      <c r="F170" s="14">
        <v>102.6</v>
      </c>
      <c r="G170" s="14">
        <v>38.46</v>
      </c>
      <c r="H170" s="32">
        <f t="shared" si="15"/>
        <v>41.46</v>
      </c>
      <c r="I170" s="23">
        <f t="shared" si="16"/>
        <v>-9.5238095238076546E-3</v>
      </c>
      <c r="J170" s="24">
        <f t="shared" si="17"/>
        <v>1.0501519756838906</v>
      </c>
    </row>
    <row r="171" spans="1:10" x14ac:dyDescent="0.25">
      <c r="A171" s="14">
        <v>543.9</v>
      </c>
      <c r="B171" s="14">
        <v>44.21</v>
      </c>
      <c r="C171" s="32">
        <f t="shared" si="12"/>
        <v>47.21</v>
      </c>
      <c r="D171" s="23">
        <f t="shared" si="13"/>
        <v>0.21351351351351067</v>
      </c>
      <c r="E171" s="24">
        <f t="shared" si="14"/>
        <v>1.1957953394123608</v>
      </c>
      <c r="F171" s="14">
        <v>100.5</v>
      </c>
      <c r="G171" s="14">
        <v>38.479999999999997</v>
      </c>
      <c r="H171" s="32">
        <f t="shared" si="15"/>
        <v>41.48</v>
      </c>
      <c r="I171" s="23">
        <f t="shared" si="16"/>
        <v>0.2652173913043479</v>
      </c>
      <c r="J171" s="24">
        <f t="shared" si="17"/>
        <v>1.0506585612968591</v>
      </c>
    </row>
    <row r="172" spans="1:10" x14ac:dyDescent="0.25">
      <c r="A172" s="14">
        <v>547.6</v>
      </c>
      <c r="B172" s="14">
        <v>45</v>
      </c>
      <c r="C172" s="32">
        <f t="shared" si="12"/>
        <v>48</v>
      </c>
      <c r="D172" s="23">
        <f t="shared" si="13"/>
        <v>7.5675675675677373E-2</v>
      </c>
      <c r="E172" s="24">
        <f t="shared" si="14"/>
        <v>1.2158054711246202</v>
      </c>
      <c r="F172" s="14">
        <v>98.2</v>
      </c>
      <c r="G172" s="14">
        <v>37.869999999999997</v>
      </c>
      <c r="H172" s="32">
        <f t="shared" si="15"/>
        <v>40.869999999999997</v>
      </c>
      <c r="I172" s="23">
        <f t="shared" si="16"/>
        <v>-0.17272727272727367</v>
      </c>
      <c r="J172" s="24">
        <f t="shared" si="17"/>
        <v>1.0352077001013171</v>
      </c>
    </row>
    <row r="173" spans="1:10" x14ac:dyDescent="0.25">
      <c r="A173" s="14">
        <v>551.29999999999995</v>
      </c>
      <c r="B173" s="14">
        <v>45.28</v>
      </c>
      <c r="C173" s="32">
        <f t="shared" si="12"/>
        <v>48.28</v>
      </c>
      <c r="D173" s="23">
        <f t="shared" si="13"/>
        <v>-0.18787878787878537</v>
      </c>
      <c r="E173" s="24">
        <f t="shared" si="14"/>
        <v>1.2228976697061804</v>
      </c>
      <c r="F173" s="14">
        <v>96</v>
      </c>
      <c r="G173" s="14">
        <v>38.25</v>
      </c>
      <c r="H173" s="32">
        <f t="shared" si="15"/>
        <v>41.25</v>
      </c>
      <c r="I173" s="23">
        <f t="shared" si="16"/>
        <v>-5.6521739130435962E-2</v>
      </c>
      <c r="J173" s="24">
        <f t="shared" si="17"/>
        <v>1.0448328267477205</v>
      </c>
    </row>
    <row r="174" spans="1:10" x14ac:dyDescent="0.25">
      <c r="A174" s="14">
        <v>554.6</v>
      </c>
      <c r="B174" s="14">
        <v>44.66</v>
      </c>
      <c r="C174" s="32">
        <f t="shared" si="12"/>
        <v>47.66</v>
      </c>
      <c r="D174" s="23">
        <f t="shared" si="13"/>
        <v>0.16250000000000142</v>
      </c>
      <c r="E174" s="24">
        <f t="shared" si="14"/>
        <v>1.207193515704154</v>
      </c>
      <c r="F174" s="14">
        <v>93.7</v>
      </c>
      <c r="G174" s="14">
        <v>38.380000000000003</v>
      </c>
      <c r="H174" s="32">
        <f t="shared" si="15"/>
        <v>41.38</v>
      </c>
      <c r="I174" s="23">
        <f t="shared" si="16"/>
        <v>2.3809523809525744E-2</v>
      </c>
      <c r="J174" s="24">
        <f t="shared" si="17"/>
        <v>1.0481256332320164</v>
      </c>
    </row>
    <row r="175" spans="1:10" x14ac:dyDescent="0.25">
      <c r="A175" s="14">
        <v>558.6</v>
      </c>
      <c r="B175" s="14">
        <v>45.31</v>
      </c>
      <c r="C175" s="32">
        <f t="shared" si="12"/>
        <v>48.31</v>
      </c>
      <c r="D175" s="23">
        <f t="shared" si="13"/>
        <v>4.3243243243243121E-2</v>
      </c>
      <c r="E175" s="24">
        <f t="shared" si="14"/>
        <v>1.2236575481256333</v>
      </c>
      <c r="F175" s="14">
        <v>91.6</v>
      </c>
      <c r="G175" s="14">
        <v>38.33</v>
      </c>
      <c r="H175" s="32">
        <f t="shared" si="15"/>
        <v>41.33</v>
      </c>
      <c r="I175" s="23">
        <f t="shared" si="16"/>
        <v>1.4285714285714866E-2</v>
      </c>
      <c r="J175" s="24">
        <f t="shared" si="17"/>
        <v>1.0468591691995948</v>
      </c>
    </row>
    <row r="176" spans="1:10" x14ac:dyDescent="0.25">
      <c r="A176" s="14">
        <v>562.29999999999995</v>
      </c>
      <c r="B176" s="14">
        <v>45.47</v>
      </c>
      <c r="C176" s="32">
        <f t="shared" si="12"/>
        <v>48.47</v>
      </c>
      <c r="D176" s="23">
        <f t="shared" si="13"/>
        <v>0.24054054054053775</v>
      </c>
      <c r="E176" s="24">
        <f t="shared" si="14"/>
        <v>1.2277102330293821</v>
      </c>
      <c r="F176" s="14">
        <v>89.5</v>
      </c>
      <c r="G176" s="14">
        <v>38.299999999999997</v>
      </c>
      <c r="H176" s="32">
        <f t="shared" si="15"/>
        <v>41.3</v>
      </c>
      <c r="I176" s="23">
        <f t="shared" si="16"/>
        <v>-8.5714285714285812E-2</v>
      </c>
      <c r="J176" s="24">
        <f t="shared" si="17"/>
        <v>1.0460992907801419</v>
      </c>
    </row>
    <row r="177" spans="1:10" x14ac:dyDescent="0.25">
      <c r="A177" s="14">
        <v>566</v>
      </c>
      <c r="B177" s="14">
        <v>46.36</v>
      </c>
      <c r="C177" s="32">
        <f t="shared" si="12"/>
        <v>49.36</v>
      </c>
      <c r="D177" s="23">
        <f t="shared" si="13"/>
        <v>-0.11470588235294212</v>
      </c>
      <c r="E177" s="24">
        <f t="shared" si="14"/>
        <v>1.2502532928064845</v>
      </c>
      <c r="F177" s="14">
        <v>87.4</v>
      </c>
      <c r="G177" s="14">
        <v>38.479999999999997</v>
      </c>
      <c r="H177" s="32">
        <f t="shared" si="15"/>
        <v>41.48</v>
      </c>
      <c r="I177" s="23">
        <f t="shared" si="16"/>
        <v>0.22380952380952235</v>
      </c>
      <c r="J177" s="24">
        <f t="shared" si="17"/>
        <v>1.0506585612968591</v>
      </c>
    </row>
    <row r="178" spans="1:10" x14ac:dyDescent="0.25">
      <c r="A178" s="14">
        <v>569.4</v>
      </c>
      <c r="B178" s="14">
        <v>45.97</v>
      </c>
      <c r="C178" s="32">
        <f t="shared" si="12"/>
        <v>48.97</v>
      </c>
      <c r="D178" s="23">
        <f t="shared" si="13"/>
        <v>0.11891891891891684</v>
      </c>
      <c r="E178" s="24">
        <f t="shared" si="14"/>
        <v>1.2403748733535969</v>
      </c>
      <c r="F178" s="14">
        <v>85.3</v>
      </c>
      <c r="G178" s="14">
        <v>38.01</v>
      </c>
      <c r="H178" s="32">
        <f t="shared" si="15"/>
        <v>41.01</v>
      </c>
      <c r="I178" s="23">
        <f t="shared" si="16"/>
        <v>-0.1047619047619045</v>
      </c>
      <c r="J178" s="24">
        <f t="shared" si="17"/>
        <v>1.0387537993920972</v>
      </c>
    </row>
    <row r="179" spans="1:10" x14ac:dyDescent="0.25">
      <c r="A179" s="14">
        <v>573.1</v>
      </c>
      <c r="B179" s="14">
        <v>46.41</v>
      </c>
      <c r="C179" s="32">
        <f t="shared" si="12"/>
        <v>49.41</v>
      </c>
      <c r="D179" s="23">
        <f t="shared" si="13"/>
        <v>0.444117647058828</v>
      </c>
      <c r="E179" s="24">
        <f t="shared" si="14"/>
        <v>1.2515197568389058</v>
      </c>
      <c r="F179" s="14">
        <v>83.2</v>
      </c>
      <c r="G179" s="14">
        <v>38.229999999999997</v>
      </c>
      <c r="H179" s="32">
        <f t="shared" si="15"/>
        <v>41.23</v>
      </c>
      <c r="I179" s="23">
        <f t="shared" si="16"/>
        <v>-3.6842105263157933E-2</v>
      </c>
      <c r="J179" s="24">
        <f t="shared" si="17"/>
        <v>1.0443262411347518</v>
      </c>
    </row>
    <row r="180" spans="1:10" x14ac:dyDescent="0.25">
      <c r="A180" s="14">
        <v>576.5</v>
      </c>
      <c r="B180" s="14">
        <v>47.92</v>
      </c>
      <c r="C180" s="32">
        <f t="shared" si="12"/>
        <v>50.92</v>
      </c>
      <c r="D180" s="23">
        <f t="shared" si="13"/>
        <v>2.3529411764705539E-2</v>
      </c>
      <c r="E180" s="24">
        <f t="shared" si="14"/>
        <v>1.2897669706180346</v>
      </c>
      <c r="F180" s="14">
        <v>81.3</v>
      </c>
      <c r="G180" s="14">
        <v>38.299999999999997</v>
      </c>
      <c r="H180" s="32">
        <f t="shared" si="15"/>
        <v>41.3</v>
      </c>
      <c r="I180" s="23">
        <f t="shared" si="16"/>
        <v>-8.5714285714285812E-2</v>
      </c>
      <c r="J180" s="24">
        <f t="shared" si="17"/>
        <v>1.0460992907801419</v>
      </c>
    </row>
    <row r="181" spans="1:10" x14ac:dyDescent="0.25">
      <c r="A181" s="14">
        <v>579.9</v>
      </c>
      <c r="B181" s="14">
        <v>48</v>
      </c>
      <c r="C181" s="32">
        <f t="shared" si="12"/>
        <v>51</v>
      </c>
      <c r="D181" s="23">
        <f t="shared" si="13"/>
        <v>-0.6999999999999923</v>
      </c>
      <c r="E181" s="24">
        <f t="shared" si="14"/>
        <v>1.2917933130699089</v>
      </c>
      <c r="F181" s="14">
        <v>79.2</v>
      </c>
      <c r="G181" s="14">
        <v>38.479999999999997</v>
      </c>
      <c r="H181" s="32">
        <f t="shared" si="15"/>
        <v>41.48</v>
      </c>
      <c r="I181" s="23">
        <f t="shared" si="16"/>
        <v>0.14761904761904471</v>
      </c>
      <c r="J181" s="24">
        <f t="shared" si="17"/>
        <v>1.0506585612968591</v>
      </c>
    </row>
    <row r="182" spans="1:10" x14ac:dyDescent="0.25">
      <c r="A182" s="14">
        <v>583.6</v>
      </c>
      <c r="B182" s="14">
        <v>45.41</v>
      </c>
      <c r="C182" s="32">
        <f t="shared" si="12"/>
        <v>48.41</v>
      </c>
      <c r="D182" s="23">
        <f t="shared" si="13"/>
        <v>-4.817499999999999</v>
      </c>
      <c r="E182" s="24">
        <f t="shared" si="14"/>
        <v>1.2261904761904763</v>
      </c>
      <c r="F182" s="14">
        <v>77.099999999999994</v>
      </c>
      <c r="G182" s="14">
        <v>38.17</v>
      </c>
      <c r="H182" s="32">
        <f t="shared" si="15"/>
        <v>41.17</v>
      </c>
      <c r="I182" s="23">
        <f t="shared" si="16"/>
        <v>-0.20555555555555446</v>
      </c>
      <c r="J182" s="24">
        <f t="shared" si="17"/>
        <v>1.0428064842958462</v>
      </c>
    </row>
    <row r="183" spans="1:10" x14ac:dyDescent="0.25">
      <c r="A183" s="14">
        <v>587.6</v>
      </c>
      <c r="B183" s="14">
        <v>26.14</v>
      </c>
      <c r="C183" s="32">
        <f t="shared" si="12"/>
        <v>29.14</v>
      </c>
      <c r="D183" s="23">
        <f t="shared" si="13"/>
        <v>-5.2588235294118002</v>
      </c>
      <c r="E183" s="24">
        <f t="shared" si="14"/>
        <v>0.73809523809523814</v>
      </c>
      <c r="F183" s="14">
        <v>75.3</v>
      </c>
      <c r="G183" s="14">
        <v>38.54</v>
      </c>
      <c r="H183" s="32">
        <f t="shared" si="15"/>
        <v>41.54</v>
      </c>
      <c r="I183" s="23">
        <f t="shared" si="16"/>
        <v>0.18095238095238267</v>
      </c>
      <c r="J183" s="24">
        <f t="shared" si="17"/>
        <v>1.0521783181357649</v>
      </c>
    </row>
    <row r="184" spans="1:10" x14ac:dyDescent="0.25">
      <c r="A184" s="14">
        <v>591</v>
      </c>
      <c r="B184" s="14">
        <v>8.26</v>
      </c>
      <c r="C184" s="32">
        <f t="shared" si="12"/>
        <v>11.26</v>
      </c>
      <c r="D184" s="23">
        <f t="shared" si="13"/>
        <v>-2.1235294117647201</v>
      </c>
      <c r="E184" s="24">
        <f t="shared" si="14"/>
        <v>0.28520770010131713</v>
      </c>
      <c r="F184" s="14">
        <v>73.2</v>
      </c>
      <c r="G184" s="14">
        <v>38.159999999999997</v>
      </c>
      <c r="H184" s="32">
        <f t="shared" si="15"/>
        <v>41.16</v>
      </c>
      <c r="I184" s="23">
        <f t="shared" si="16"/>
        <v>5.5555555555552485E-2</v>
      </c>
      <c r="J184" s="24">
        <f t="shared" si="17"/>
        <v>1.0425531914893618</v>
      </c>
    </row>
    <row r="185" spans="1:10" x14ac:dyDescent="0.25">
      <c r="A185" s="14">
        <v>594.4</v>
      </c>
      <c r="B185" s="14">
        <v>1.04</v>
      </c>
      <c r="C185" s="32">
        <f t="shared" si="12"/>
        <v>4.04</v>
      </c>
      <c r="D185" s="23">
        <f t="shared" si="13"/>
        <v>-0.54117647058823892</v>
      </c>
      <c r="E185" s="24">
        <f t="shared" si="14"/>
        <v>0.10233029381965553</v>
      </c>
      <c r="F185" s="14">
        <v>71.400000000000006</v>
      </c>
      <c r="G185" s="14">
        <v>38.06</v>
      </c>
      <c r="H185" s="32">
        <f t="shared" si="15"/>
        <v>41.06</v>
      </c>
      <c r="I185" s="23">
        <f t="shared" si="16"/>
        <v>-0.17777777777777681</v>
      </c>
      <c r="J185" s="24">
        <f t="shared" si="17"/>
        <v>1.0400202634245188</v>
      </c>
    </row>
    <row r="186" spans="1:10" x14ac:dyDescent="0.25">
      <c r="A186" s="14">
        <v>597.79999999999995</v>
      </c>
      <c r="B186" s="14">
        <v>-0.8</v>
      </c>
      <c r="C186" s="32">
        <f t="shared" si="12"/>
        <v>2.2000000000000002</v>
      </c>
      <c r="D186" s="23">
        <f t="shared" si="13"/>
        <v>-0.18571428571428569</v>
      </c>
      <c r="E186" s="24">
        <f t="shared" si="14"/>
        <v>5.5724417426545096E-2</v>
      </c>
      <c r="F186" s="14">
        <v>69.599999999999994</v>
      </c>
      <c r="G186" s="14">
        <v>38.380000000000003</v>
      </c>
      <c r="H186" s="32">
        <f t="shared" si="15"/>
        <v>41.38</v>
      </c>
      <c r="I186" s="23">
        <f t="shared" si="16"/>
        <v>-1.0526315789471637E-2</v>
      </c>
      <c r="J186" s="24">
        <f t="shared" si="17"/>
        <v>1.0481256332320164</v>
      </c>
    </row>
    <row r="187" spans="1:10" x14ac:dyDescent="0.25">
      <c r="A187" s="14">
        <v>601.29999999999995</v>
      </c>
      <c r="B187" s="14">
        <v>-1.45</v>
      </c>
      <c r="C187" s="32">
        <f t="shared" si="12"/>
        <v>1.55</v>
      </c>
      <c r="D187" s="23">
        <f t="shared" si="13"/>
        <v>0.30540540540540162</v>
      </c>
      <c r="E187" s="24">
        <f t="shared" si="14"/>
        <v>3.9260385005065859E-2</v>
      </c>
      <c r="F187" s="14">
        <v>67.7</v>
      </c>
      <c r="G187" s="14">
        <v>38.4</v>
      </c>
      <c r="H187" s="32">
        <f t="shared" si="15"/>
        <v>41.4</v>
      </c>
      <c r="I187" s="23">
        <f t="shared" si="16"/>
        <v>0.11111111111110891</v>
      </c>
      <c r="J187" s="24">
        <f t="shared" si="17"/>
        <v>1.0486322188449848</v>
      </c>
    </row>
    <row r="188" spans="1:10" x14ac:dyDescent="0.25">
      <c r="A188" s="14">
        <v>605</v>
      </c>
      <c r="B188" s="14">
        <v>-0.32</v>
      </c>
      <c r="C188" s="32">
        <f t="shared" si="12"/>
        <v>2.68</v>
      </c>
      <c r="D188" s="23">
        <f t="shared" si="13"/>
        <v>-0.22903225806451444</v>
      </c>
      <c r="E188" s="24">
        <f t="shared" si="14"/>
        <v>6.7882472137791292E-2</v>
      </c>
      <c r="F188" s="14">
        <v>65.900000000000006</v>
      </c>
      <c r="G188" s="14">
        <v>38.200000000000003</v>
      </c>
      <c r="H188" s="32">
        <f t="shared" si="15"/>
        <v>41.2</v>
      </c>
      <c r="I188" s="23">
        <f t="shared" si="16"/>
        <v>-4.4444444444443218E-2</v>
      </c>
      <c r="J188" s="24">
        <f t="shared" si="17"/>
        <v>1.0435663627152991</v>
      </c>
    </row>
    <row r="189" spans="1:10" x14ac:dyDescent="0.25">
      <c r="A189" s="14">
        <v>608.1</v>
      </c>
      <c r="B189" s="14">
        <v>-1.03</v>
      </c>
      <c r="C189" s="32">
        <f t="shared" si="12"/>
        <v>1.97</v>
      </c>
      <c r="D189" s="23">
        <f t="shared" si="13"/>
        <v>0.29090909090909994</v>
      </c>
      <c r="E189" s="24">
        <f t="shared" si="14"/>
        <v>4.9898682877406286E-2</v>
      </c>
      <c r="F189" s="14">
        <v>64.099999999999994</v>
      </c>
      <c r="G189" s="14">
        <v>38.28</v>
      </c>
      <c r="H189" s="32">
        <f t="shared" si="15"/>
        <v>41.28</v>
      </c>
      <c r="I189" s="23">
        <f t="shared" si="16"/>
        <v>-7.3684210526316421E-2</v>
      </c>
      <c r="J189" s="24">
        <f t="shared" si="17"/>
        <v>1.0455927051671734</v>
      </c>
    </row>
    <row r="190" spans="1:10" x14ac:dyDescent="0.25">
      <c r="A190" s="14">
        <v>610.29999999999995</v>
      </c>
      <c r="B190" s="14">
        <v>-0.39</v>
      </c>
      <c r="C190" s="32">
        <f t="shared" si="12"/>
        <v>2.61</v>
      </c>
      <c r="D190" s="23">
        <f t="shared" si="13"/>
        <v>-0.47</v>
      </c>
      <c r="E190" s="24">
        <f t="shared" si="14"/>
        <v>6.6109422492401218E-2</v>
      </c>
      <c r="F190" s="14">
        <v>62.2</v>
      </c>
      <c r="G190" s="14">
        <v>38.42</v>
      </c>
      <c r="H190" s="32">
        <f t="shared" si="15"/>
        <v>41.42</v>
      </c>
      <c r="I190" s="23">
        <f t="shared" si="16"/>
        <v>-3.3333333333331439E-2</v>
      </c>
      <c r="J190" s="24">
        <f t="shared" si="17"/>
        <v>1.0491388044579535</v>
      </c>
    </row>
    <row r="191" spans="1:10" x14ac:dyDescent="0.25">
      <c r="A191" s="14">
        <v>611.29999999999995</v>
      </c>
      <c r="B191" s="14">
        <v>-0.86</v>
      </c>
      <c r="C191" s="32">
        <f t="shared" si="12"/>
        <v>2.14</v>
      </c>
      <c r="D191" s="23" t="e">
        <f t="shared" si="13"/>
        <v>#DIV/0!</v>
      </c>
      <c r="E191" s="24">
        <f t="shared" si="14"/>
        <v>5.4204660587639321E-2</v>
      </c>
      <c r="F191" s="14">
        <v>60.7</v>
      </c>
      <c r="G191" s="14">
        <v>38.47</v>
      </c>
      <c r="H191" s="32">
        <f t="shared" si="15"/>
        <v>41.47</v>
      </c>
      <c r="I191" s="23">
        <f t="shared" si="16"/>
        <v>3.8888888888888952E-2</v>
      </c>
      <c r="J191" s="24">
        <f t="shared" si="17"/>
        <v>1.0504052684903749</v>
      </c>
    </row>
    <row r="192" spans="1:10" x14ac:dyDescent="0.25">
      <c r="A192" s="14">
        <v>611.29999999999995</v>
      </c>
      <c r="B192" s="14">
        <v>-0.66</v>
      </c>
      <c r="C192" s="32">
        <f t="shared" si="12"/>
        <v>2.34</v>
      </c>
      <c r="D192" s="23">
        <f t="shared" si="13"/>
        <v>2.3000000000001308</v>
      </c>
      <c r="E192" s="24">
        <f t="shared" si="14"/>
        <v>5.9270516717325229E-2</v>
      </c>
      <c r="F192" s="14">
        <v>58.9</v>
      </c>
      <c r="G192" s="14">
        <v>38.4</v>
      </c>
      <c r="H192" s="32">
        <f t="shared" si="15"/>
        <v>41.4</v>
      </c>
      <c r="I192" s="23">
        <f t="shared" si="16"/>
        <v>4.2105263157893869E-2</v>
      </c>
      <c r="J192" s="24">
        <f t="shared" si="17"/>
        <v>1.0486322188449848</v>
      </c>
    </row>
    <row r="193" spans="1:10" x14ac:dyDescent="0.25">
      <c r="A193" s="14">
        <v>610.9</v>
      </c>
      <c r="B193" s="14">
        <v>-1.58</v>
      </c>
      <c r="C193" s="32">
        <f t="shared" si="12"/>
        <v>1.42</v>
      </c>
      <c r="D193" s="23">
        <f t="shared" si="13"/>
        <v>-2.5863480111311182E-3</v>
      </c>
      <c r="E193" s="24">
        <f t="shared" si="14"/>
        <v>3.596757852077001E-2</v>
      </c>
      <c r="F193" s="14">
        <v>57</v>
      </c>
      <c r="G193" s="14">
        <v>38.32</v>
      </c>
      <c r="H193" s="32">
        <f t="shared" si="15"/>
        <v>41.32</v>
      </c>
      <c r="I193" s="23">
        <f t="shared" si="16"/>
        <v>0</v>
      </c>
      <c r="J193" s="24">
        <f t="shared" si="17"/>
        <v>1.0466058763931105</v>
      </c>
    </row>
    <row r="194" spans="1:10" x14ac:dyDescent="0.25">
      <c r="D194" s="23"/>
      <c r="E194" s="24"/>
      <c r="F194" s="14">
        <v>55.2</v>
      </c>
      <c r="G194" s="14">
        <v>38.32</v>
      </c>
      <c r="H194" s="32">
        <f t="shared" si="15"/>
        <v>41.32</v>
      </c>
      <c r="I194" s="23">
        <f t="shared" si="16"/>
        <v>1.3043478260870035E-2</v>
      </c>
      <c r="J194" s="24">
        <f t="shared" si="17"/>
        <v>1.0466058763931105</v>
      </c>
    </row>
    <row r="195" spans="1:10" x14ac:dyDescent="0.25">
      <c r="D195" s="23"/>
      <c r="E195" s="24"/>
      <c r="F195" s="14">
        <v>52.9</v>
      </c>
      <c r="G195" s="14">
        <v>38.29</v>
      </c>
      <c r="H195" s="32">
        <f t="shared" si="15"/>
        <v>41.29</v>
      </c>
      <c r="I195" s="23">
        <f t="shared" si="16"/>
        <v>-4.16666666666584E-3</v>
      </c>
      <c r="J195" s="24">
        <f t="shared" si="17"/>
        <v>1.0458459979736576</v>
      </c>
    </row>
    <row r="196" spans="1:10" x14ac:dyDescent="0.25">
      <c r="D196" s="23"/>
      <c r="E196" s="24"/>
      <c r="F196" s="14">
        <v>50.5</v>
      </c>
      <c r="G196" s="14">
        <v>38.299999999999997</v>
      </c>
      <c r="H196" s="32">
        <f t="shared" ref="H196:H202" si="18">G196+3</f>
        <v>41.3</v>
      </c>
      <c r="I196" s="23">
        <f t="shared" ref="I196:I202" si="19">(G197-G196)/(F197-F196)</f>
        <v>-8.695652173914414E-3</v>
      </c>
      <c r="J196" s="24">
        <f t="shared" ref="J196:J202" si="20">H196/$C$3</f>
        <v>1.0460992907801419</v>
      </c>
    </row>
    <row r="197" spans="1:10" x14ac:dyDescent="0.25">
      <c r="D197" s="23"/>
      <c r="E197" s="24"/>
      <c r="F197" s="14">
        <v>48.2</v>
      </c>
      <c r="G197" s="14">
        <v>38.32</v>
      </c>
      <c r="H197" s="32">
        <f t="shared" si="18"/>
        <v>41.32</v>
      </c>
      <c r="I197" s="23">
        <f t="shared" si="19"/>
        <v>-5.2173913043477051E-2</v>
      </c>
      <c r="J197" s="24">
        <f t="shared" si="20"/>
        <v>1.0466058763931105</v>
      </c>
    </row>
    <row r="198" spans="1:10" x14ac:dyDescent="0.25">
      <c r="D198" s="23"/>
      <c r="E198" s="24"/>
      <c r="F198" s="14">
        <v>45.9</v>
      </c>
      <c r="G198" s="14">
        <v>38.44</v>
      </c>
      <c r="H198" s="32">
        <f t="shared" si="18"/>
        <v>41.44</v>
      </c>
      <c r="I198" s="23">
        <f t="shared" si="19"/>
        <v>1.0526315789471597E-2</v>
      </c>
      <c r="J198" s="24">
        <f t="shared" si="20"/>
        <v>1.0496453900709219</v>
      </c>
    </row>
    <row r="199" spans="1:10" x14ac:dyDescent="0.25">
      <c r="D199" s="23"/>
      <c r="E199" s="24"/>
      <c r="F199" s="14">
        <v>44</v>
      </c>
      <c r="G199" s="14">
        <v>38.42</v>
      </c>
      <c r="H199" s="32">
        <f t="shared" si="18"/>
        <v>41.42</v>
      </c>
      <c r="I199" s="23">
        <f t="shared" si="19"/>
        <v>0</v>
      </c>
      <c r="J199" s="24">
        <f t="shared" si="20"/>
        <v>1.0491388044579535</v>
      </c>
    </row>
    <row r="200" spans="1:10" x14ac:dyDescent="0.25">
      <c r="D200" s="23"/>
      <c r="E200" s="24"/>
      <c r="F200" s="14">
        <v>42.2</v>
      </c>
      <c r="G200" s="14">
        <v>38.42</v>
      </c>
      <c r="H200" s="32">
        <f t="shared" si="18"/>
        <v>41.42</v>
      </c>
      <c r="I200" s="23">
        <f t="shared" si="19"/>
        <v>0</v>
      </c>
      <c r="J200" s="24">
        <f t="shared" si="20"/>
        <v>1.0491388044579535</v>
      </c>
    </row>
    <row r="201" spans="1:10" x14ac:dyDescent="0.25">
      <c r="D201" s="23"/>
      <c r="E201" s="24"/>
      <c r="F201" s="14">
        <v>40.700000000000003</v>
      </c>
      <c r="G201" s="14">
        <v>38.42</v>
      </c>
      <c r="H201" s="32">
        <f t="shared" si="18"/>
        <v>41.42</v>
      </c>
      <c r="I201" s="23">
        <f t="shared" si="19"/>
        <v>0</v>
      </c>
      <c r="J201" s="24">
        <f t="shared" si="20"/>
        <v>1.0491388044579535</v>
      </c>
    </row>
    <row r="202" spans="1:10" x14ac:dyDescent="0.25">
      <c r="D202" s="23"/>
      <c r="E202" s="24"/>
      <c r="F202" s="14">
        <v>39.1</v>
      </c>
      <c r="G202" s="14">
        <v>38.42</v>
      </c>
      <c r="H202" s="32">
        <f t="shared" si="18"/>
        <v>41.42</v>
      </c>
      <c r="I202" s="23">
        <f t="shared" si="19"/>
        <v>0.9826086956521739</v>
      </c>
      <c r="J202" s="24">
        <f t="shared" si="20"/>
        <v>1.0491388044579535</v>
      </c>
    </row>
    <row r="203" spans="1:10" x14ac:dyDescent="0.25">
      <c r="D203" s="23"/>
      <c r="E203" s="24"/>
      <c r="I203" s="23"/>
      <c r="J203" s="24"/>
    </row>
    <row r="204" spans="1:10" x14ac:dyDescent="0.25">
      <c r="D204" s="23"/>
      <c r="E204" s="24"/>
      <c r="I204" s="23"/>
      <c r="J204" s="24"/>
    </row>
    <row r="205" spans="1:10" x14ac:dyDescent="0.25">
      <c r="D205" s="23"/>
      <c r="E205" s="24"/>
      <c r="I205" s="23"/>
      <c r="J205" s="24"/>
    </row>
    <row r="206" spans="1:10" x14ac:dyDescent="0.25">
      <c r="D206" s="23"/>
      <c r="E206" s="24"/>
      <c r="I206" s="23"/>
      <c r="J206" s="24"/>
    </row>
    <row r="207" spans="1:10" x14ac:dyDescent="0.25">
      <c r="D207" s="23"/>
      <c r="E207" s="24"/>
      <c r="I207" s="23"/>
      <c r="J207" s="24"/>
    </row>
    <row r="208" spans="1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59" priority="3" stopIfTrue="1" operator="equal">
      <formula>MAX(A447:A844)</formula>
    </cfRule>
  </conditionalFormatting>
  <conditionalFormatting sqref="F229:F233">
    <cfRule type="cellIs" dxfId="58" priority="4" stopIfTrue="1" operator="equal">
      <formula>MAX(A442:A839)</formula>
    </cfRule>
  </conditionalFormatting>
  <conditionalFormatting sqref="A124:A218 A4:A83">
    <cfRule type="cellIs" dxfId="57" priority="5" stopIfTrue="1" operator="equal">
      <formula>MAX(A5:A397)</formula>
    </cfRule>
  </conditionalFormatting>
  <conditionalFormatting sqref="A3">
    <cfRule type="cellIs" dxfId="56" priority="6" stopIfTrue="1" operator="equal">
      <formula>MAX(A4:A395)</formula>
    </cfRule>
  </conditionalFormatting>
  <conditionalFormatting sqref="E1">
    <cfRule type="cellIs" dxfId="55" priority="1" stopIfTrue="1" operator="equal">
      <formula>MAX(A2:A393)</formula>
    </cfRule>
  </conditionalFormatting>
  <conditionalFormatting sqref="A2">
    <cfRule type="cellIs" dxfId="54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topLeftCell="I1" workbookViewId="0">
      <selection activeCell="T3" sqref="S3:T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24.7</v>
      </c>
      <c r="B3" s="14">
        <v>2.9</v>
      </c>
      <c r="C3" s="32">
        <f>B3+3</f>
        <v>5.9</v>
      </c>
      <c r="D3" s="23">
        <f>(B4-B3)/(A4-A3)</f>
        <v>0.40000000000000036</v>
      </c>
      <c r="E3" s="24">
        <f>C3/$C$3</f>
        <v>1</v>
      </c>
      <c r="F3" s="14">
        <v>613.4</v>
      </c>
      <c r="G3" s="14">
        <v>-2.29</v>
      </c>
      <c r="H3" s="32">
        <f>G3+3</f>
        <v>0.71</v>
      </c>
      <c r="I3" s="23">
        <f>(G4-G3)/(F4-F3)</f>
        <v>-1.611111111111152</v>
      </c>
      <c r="J3" s="24">
        <f>H3/$C$3</f>
        <v>0.12033898305084745</v>
      </c>
      <c r="K3" s="52"/>
      <c r="L3" s="35" t="s">
        <v>47</v>
      </c>
      <c r="M3" s="35">
        <v>3.9102599999999999E-4</v>
      </c>
      <c r="N3" s="35">
        <v>7.7390000000000002E-3</v>
      </c>
      <c r="O3" s="35">
        <v>352.78699999999998</v>
      </c>
      <c r="P3" s="35">
        <v>96.442999999999998</v>
      </c>
      <c r="Q3" s="35">
        <v>5.0999999999999997E-2</v>
      </c>
      <c r="R3" s="35">
        <v>3.6579845089845815</v>
      </c>
      <c r="S3" s="39">
        <f>Q4-Q3</f>
        <v>2.0000000000000018E-3</v>
      </c>
      <c r="T3" s="39">
        <f>R4-R3</f>
        <v>0.59062618442650905</v>
      </c>
      <c r="U3" s="52"/>
    </row>
    <row r="4" spans="1:27" x14ac:dyDescent="0.25">
      <c r="A4" s="14">
        <v>25.2</v>
      </c>
      <c r="B4" s="14">
        <v>3.1</v>
      </c>
      <c r="C4" s="32">
        <f t="shared" ref="C4:C67" si="0">B4+3</f>
        <v>6.1</v>
      </c>
      <c r="D4" s="23">
        <f t="shared" ref="D4:D67" si="1">(B5-B4)/(A5-A4)</f>
        <v>-4.7826086956521671E-2</v>
      </c>
      <c r="E4" s="24">
        <f t="shared" ref="E4:E67" si="2">C4/$C$3</f>
        <v>1.0338983050847457</v>
      </c>
      <c r="F4" s="14">
        <v>612.5</v>
      </c>
      <c r="G4" s="14">
        <v>-0.84</v>
      </c>
      <c r="H4" s="32">
        <f t="shared" ref="H4:H67" si="3">G4+3</f>
        <v>2.16</v>
      </c>
      <c r="I4" s="23">
        <f t="shared" ref="I4:I67" si="4">(G5-G4)/(F5-F4)</f>
        <v>0.34999999999998677</v>
      </c>
      <c r="J4" s="24">
        <f t="shared" ref="J4:J67" si="5">H4/$C$3</f>
        <v>0.36610169491525424</v>
      </c>
      <c r="K4" s="52"/>
      <c r="L4" s="40" t="s">
        <v>48</v>
      </c>
      <c r="M4" s="39">
        <v>0.38823000000000002</v>
      </c>
      <c r="N4" s="39">
        <v>7.3010000000000002</v>
      </c>
      <c r="O4" s="39">
        <v>324.92099999999999</v>
      </c>
      <c r="P4" s="39">
        <v>76.477000000000004</v>
      </c>
      <c r="Q4" s="39">
        <v>5.2999999999999999E-2</v>
      </c>
      <c r="R4" s="39">
        <v>4.2486106934110905</v>
      </c>
      <c r="S4" s="52"/>
      <c r="T4" s="52"/>
      <c r="U4" s="52"/>
    </row>
    <row r="5" spans="1:27" x14ac:dyDescent="0.25">
      <c r="A5" s="14">
        <v>27.5</v>
      </c>
      <c r="B5" s="14">
        <v>2.99</v>
      </c>
      <c r="C5" s="32">
        <f t="shared" si="0"/>
        <v>5.99</v>
      </c>
      <c r="D5" s="23">
        <f t="shared" si="1"/>
        <v>-8.6111111111111097E-2</v>
      </c>
      <c r="E5" s="24">
        <f t="shared" si="2"/>
        <v>1.0152542372881355</v>
      </c>
      <c r="F5" s="14">
        <v>611.29999999999995</v>
      </c>
      <c r="G5" s="14">
        <v>-1.26</v>
      </c>
      <c r="H5" s="32">
        <f t="shared" si="3"/>
        <v>1.74</v>
      </c>
      <c r="I5" s="23">
        <f t="shared" si="4"/>
        <v>0.168421052631581</v>
      </c>
      <c r="J5" s="24">
        <f t="shared" si="5"/>
        <v>0.29491525423728809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31.1</v>
      </c>
      <c r="B6" s="14">
        <v>2.68</v>
      </c>
      <c r="C6" s="32">
        <f t="shared" si="0"/>
        <v>5.68</v>
      </c>
      <c r="D6" s="23">
        <f t="shared" si="1"/>
        <v>2.0512820512820426E-2</v>
      </c>
      <c r="E6" s="24">
        <f t="shared" si="2"/>
        <v>0.96271186440677958</v>
      </c>
      <c r="F6" s="14">
        <v>609.4</v>
      </c>
      <c r="G6" s="14">
        <v>-1.58</v>
      </c>
      <c r="H6" s="32">
        <f t="shared" si="3"/>
        <v>1.42</v>
      </c>
      <c r="I6" s="23">
        <f t="shared" si="4"/>
        <v>0.44736842105263697</v>
      </c>
      <c r="J6" s="24">
        <f t="shared" si="5"/>
        <v>0.2406779661016949</v>
      </c>
      <c r="L6" s="47"/>
      <c r="M6" s="41"/>
      <c r="N6" s="41"/>
      <c r="O6" s="42"/>
      <c r="P6" s="42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</row>
    <row r="7" spans="1:27" x14ac:dyDescent="0.25">
      <c r="A7" s="14">
        <v>35</v>
      </c>
      <c r="B7" s="14">
        <v>2.76</v>
      </c>
      <c r="C7" s="32">
        <f t="shared" si="0"/>
        <v>5.76</v>
      </c>
      <c r="D7" s="23">
        <f t="shared" si="1"/>
        <v>4.8717948717948836E-2</v>
      </c>
      <c r="E7" s="24">
        <f t="shared" si="2"/>
        <v>0.9762711864406779</v>
      </c>
      <c r="F7" s="14">
        <v>607.5</v>
      </c>
      <c r="G7" s="14">
        <v>-2.4300000000000002</v>
      </c>
      <c r="H7" s="32">
        <f t="shared" si="3"/>
        <v>0.56999999999999984</v>
      </c>
      <c r="I7" s="23">
        <f t="shared" si="4"/>
        <v>-0.27857142857143319</v>
      </c>
      <c r="J7" s="24">
        <f t="shared" si="5"/>
        <v>9.6610169491525386E-2</v>
      </c>
    </row>
    <row r="8" spans="1:27" x14ac:dyDescent="0.25">
      <c r="A8" s="14">
        <v>38.9</v>
      </c>
      <c r="B8" s="14">
        <v>2.95</v>
      </c>
      <c r="C8" s="32">
        <f t="shared" si="0"/>
        <v>5.95</v>
      </c>
      <c r="D8" s="23">
        <f t="shared" si="1"/>
        <v>-5.5263157894736771E-2</v>
      </c>
      <c r="E8" s="24">
        <f t="shared" si="2"/>
        <v>1.0084745762711864</v>
      </c>
      <c r="F8" s="14">
        <v>604.70000000000005</v>
      </c>
      <c r="G8" s="14">
        <v>-1.65</v>
      </c>
      <c r="H8" s="32">
        <f t="shared" si="3"/>
        <v>1.35</v>
      </c>
      <c r="I8" s="23">
        <f t="shared" si="4"/>
        <v>8.571428571428362E-2</v>
      </c>
      <c r="J8" s="24">
        <f t="shared" si="5"/>
        <v>0.2288135593220339</v>
      </c>
    </row>
    <row r="9" spans="1:27" x14ac:dyDescent="0.25">
      <c r="A9" s="14">
        <v>42.7</v>
      </c>
      <c r="B9" s="14">
        <v>2.74</v>
      </c>
      <c r="C9" s="32">
        <f t="shared" si="0"/>
        <v>5.74</v>
      </c>
      <c r="D9" s="23">
        <f t="shared" si="1"/>
        <v>-1.0810810810810832E-2</v>
      </c>
      <c r="E9" s="24">
        <f t="shared" si="2"/>
        <v>0.97288135593220337</v>
      </c>
      <c r="F9" s="14">
        <v>601.9</v>
      </c>
      <c r="G9" s="14">
        <v>-1.89</v>
      </c>
      <c r="H9" s="32">
        <f t="shared" si="3"/>
        <v>1.1100000000000001</v>
      </c>
      <c r="I9" s="23">
        <f t="shared" si="4"/>
        <v>4.4000000000000039E-2</v>
      </c>
      <c r="J9" s="24">
        <f t="shared" si="5"/>
        <v>0.18813559322033899</v>
      </c>
    </row>
    <row r="10" spans="1:27" x14ac:dyDescent="0.25">
      <c r="A10" s="14">
        <v>46.4</v>
      </c>
      <c r="B10" s="14">
        <v>2.7</v>
      </c>
      <c r="C10" s="32">
        <f t="shared" si="0"/>
        <v>5.7</v>
      </c>
      <c r="D10" s="23">
        <f t="shared" si="1"/>
        <v>8.8888888888888809E-2</v>
      </c>
      <c r="E10" s="24">
        <f t="shared" si="2"/>
        <v>0.96610169491525422</v>
      </c>
      <c r="F10" s="14">
        <v>599.4</v>
      </c>
      <c r="G10" s="14">
        <v>-2</v>
      </c>
      <c r="H10" s="32">
        <f t="shared" si="3"/>
        <v>1</v>
      </c>
      <c r="I10" s="23">
        <f t="shared" si="4"/>
        <v>1.428571428571453E-2</v>
      </c>
      <c r="J10" s="24">
        <f t="shared" si="5"/>
        <v>0.16949152542372881</v>
      </c>
    </row>
    <row r="11" spans="1:27" x14ac:dyDescent="0.25">
      <c r="A11" s="14">
        <v>50</v>
      </c>
      <c r="B11" s="14">
        <v>3.02</v>
      </c>
      <c r="C11" s="32">
        <f t="shared" si="0"/>
        <v>6.02</v>
      </c>
      <c r="D11" s="23">
        <f t="shared" si="1"/>
        <v>-2.0588235294117609E-2</v>
      </c>
      <c r="E11" s="24">
        <f t="shared" si="2"/>
        <v>1.0203389830508474</v>
      </c>
      <c r="F11" s="14">
        <v>596.6</v>
      </c>
      <c r="G11" s="14">
        <v>-2.04</v>
      </c>
      <c r="H11" s="32">
        <f t="shared" si="3"/>
        <v>0.96</v>
      </c>
      <c r="I11" s="23">
        <f t="shared" si="4"/>
        <v>-0.32580645161290084</v>
      </c>
      <c r="J11" s="24">
        <f t="shared" si="5"/>
        <v>0.16271186440677965</v>
      </c>
    </row>
    <row r="12" spans="1:27" x14ac:dyDescent="0.25">
      <c r="A12" s="14">
        <v>53.4</v>
      </c>
      <c r="B12" s="14">
        <v>2.95</v>
      </c>
      <c r="C12" s="32">
        <f t="shared" si="0"/>
        <v>5.95</v>
      </c>
      <c r="D12" s="23">
        <f t="shared" si="1"/>
        <v>-5.8064516129032281E-2</v>
      </c>
      <c r="E12" s="24">
        <f t="shared" si="2"/>
        <v>1.0084745762711864</v>
      </c>
      <c r="F12" s="14">
        <v>593.5</v>
      </c>
      <c r="G12" s="14">
        <v>-1.03</v>
      </c>
      <c r="H12" s="32">
        <f t="shared" si="3"/>
        <v>1.97</v>
      </c>
      <c r="I12" s="23">
        <f t="shared" si="4"/>
        <v>-0.54838709677418962</v>
      </c>
      <c r="J12" s="24">
        <f t="shared" si="5"/>
        <v>0.33389830508474572</v>
      </c>
    </row>
    <row r="13" spans="1:27" x14ac:dyDescent="0.25">
      <c r="A13" s="14">
        <v>56.5</v>
      </c>
      <c r="B13" s="14">
        <v>2.77</v>
      </c>
      <c r="C13" s="32">
        <f t="shared" si="0"/>
        <v>5.77</v>
      </c>
      <c r="D13" s="23">
        <f t="shared" si="1"/>
        <v>0.19032258064516117</v>
      </c>
      <c r="E13" s="24">
        <f t="shared" si="2"/>
        <v>0.97796610169491516</v>
      </c>
      <c r="F13" s="14">
        <v>590.4</v>
      </c>
      <c r="G13" s="14">
        <v>0.67</v>
      </c>
      <c r="H13" s="32">
        <f t="shared" si="3"/>
        <v>3.67</v>
      </c>
      <c r="I13" s="23">
        <f t="shared" si="4"/>
        <v>-0.48823529411765038</v>
      </c>
      <c r="J13" s="24">
        <f t="shared" si="5"/>
        <v>0.62203389830508471</v>
      </c>
    </row>
    <row r="14" spans="1:27" x14ac:dyDescent="0.25">
      <c r="A14" s="14">
        <v>59.6</v>
      </c>
      <c r="B14" s="14">
        <v>3.36</v>
      </c>
      <c r="C14" s="32">
        <f t="shared" si="0"/>
        <v>6.3599999999999994</v>
      </c>
      <c r="D14" s="23">
        <f t="shared" si="1"/>
        <v>-0.13448275862068962</v>
      </c>
      <c r="E14" s="24">
        <f t="shared" si="2"/>
        <v>1.0779661016949151</v>
      </c>
      <c r="F14" s="14">
        <v>587</v>
      </c>
      <c r="G14" s="14">
        <v>2.33</v>
      </c>
      <c r="H14" s="32">
        <f t="shared" si="3"/>
        <v>5.33</v>
      </c>
      <c r="I14" s="23">
        <f t="shared" si="4"/>
        <v>0.12000000000000011</v>
      </c>
      <c r="J14" s="24">
        <f t="shared" si="5"/>
        <v>0.90338983050847455</v>
      </c>
    </row>
    <row r="15" spans="1:27" x14ac:dyDescent="0.25">
      <c r="A15" s="14">
        <v>62.5</v>
      </c>
      <c r="B15" s="14">
        <v>2.97</v>
      </c>
      <c r="C15" s="32">
        <f t="shared" si="0"/>
        <v>5.9700000000000006</v>
      </c>
      <c r="D15" s="23">
        <f t="shared" si="1"/>
        <v>-1.9230769230769374E-2</v>
      </c>
      <c r="E15" s="24">
        <f t="shared" si="2"/>
        <v>1.0118644067796612</v>
      </c>
      <c r="F15" s="14">
        <v>584.5</v>
      </c>
      <c r="G15" s="14">
        <v>2.0299999999999998</v>
      </c>
      <c r="H15" s="32">
        <f t="shared" si="3"/>
        <v>5.0299999999999994</v>
      </c>
      <c r="I15" s="23">
        <f t="shared" si="4"/>
        <v>-0.19999999999999857</v>
      </c>
      <c r="J15" s="24">
        <f t="shared" si="5"/>
        <v>0.85254237288135581</v>
      </c>
    </row>
    <row r="16" spans="1:27" x14ac:dyDescent="0.25">
      <c r="A16" s="14">
        <v>65.099999999999994</v>
      </c>
      <c r="B16" s="14">
        <v>2.92</v>
      </c>
      <c r="C16" s="32">
        <f t="shared" si="0"/>
        <v>5.92</v>
      </c>
      <c r="D16" s="23">
        <f t="shared" si="1"/>
        <v>0</v>
      </c>
      <c r="E16" s="24">
        <f t="shared" si="2"/>
        <v>1.0033898305084745</v>
      </c>
      <c r="F16" s="14">
        <v>581.4</v>
      </c>
      <c r="G16" s="14">
        <v>2.65</v>
      </c>
      <c r="H16" s="32">
        <f t="shared" si="3"/>
        <v>5.65</v>
      </c>
      <c r="I16" s="23">
        <f t="shared" si="4"/>
        <v>-2.9411764705882575E-2</v>
      </c>
      <c r="J16" s="24">
        <f t="shared" si="5"/>
        <v>0.9576271186440678</v>
      </c>
    </row>
    <row r="17" spans="1:14" x14ac:dyDescent="0.25">
      <c r="A17" s="14">
        <v>67.5</v>
      </c>
      <c r="B17" s="14">
        <v>2.92</v>
      </c>
      <c r="C17" s="32">
        <f t="shared" si="0"/>
        <v>5.92</v>
      </c>
      <c r="D17" s="23">
        <f t="shared" si="1"/>
        <v>-0.33333333333333409</v>
      </c>
      <c r="E17" s="24">
        <f t="shared" si="2"/>
        <v>1.0033898305084745</v>
      </c>
      <c r="F17" s="14">
        <v>578</v>
      </c>
      <c r="G17" s="14">
        <v>2.75</v>
      </c>
      <c r="H17" s="32">
        <f t="shared" si="3"/>
        <v>5.75</v>
      </c>
      <c r="I17" s="23">
        <f t="shared" si="4"/>
        <v>-3.243243243243206E-2</v>
      </c>
      <c r="J17" s="24">
        <f t="shared" si="5"/>
        <v>0.97457627118644063</v>
      </c>
    </row>
    <row r="18" spans="1:14" x14ac:dyDescent="0.25">
      <c r="A18" s="14">
        <v>69.599999999999994</v>
      </c>
      <c r="B18" s="14">
        <v>2.2200000000000002</v>
      </c>
      <c r="C18" s="32">
        <f t="shared" si="0"/>
        <v>5.2200000000000006</v>
      </c>
      <c r="D18" s="23">
        <f t="shared" si="1"/>
        <v>0.27391304347825945</v>
      </c>
      <c r="E18" s="24">
        <f t="shared" si="2"/>
        <v>0.88474576271186445</v>
      </c>
      <c r="F18" s="14">
        <v>574.29999999999995</v>
      </c>
      <c r="G18" s="14">
        <v>2.87</v>
      </c>
      <c r="H18" s="32">
        <f t="shared" si="3"/>
        <v>5.87</v>
      </c>
      <c r="I18" s="23">
        <f t="shared" si="4"/>
        <v>5.5882352941176827E-2</v>
      </c>
      <c r="J18" s="24">
        <f t="shared" si="5"/>
        <v>0.9949152542372881</v>
      </c>
    </row>
    <row r="19" spans="1:14" x14ac:dyDescent="0.25">
      <c r="A19" s="14">
        <v>71.900000000000006</v>
      </c>
      <c r="B19" s="14">
        <v>2.85</v>
      </c>
      <c r="C19" s="32">
        <f t="shared" si="0"/>
        <v>5.85</v>
      </c>
      <c r="D19" s="23">
        <f t="shared" si="1"/>
        <v>8.3333333333333523E-2</v>
      </c>
      <c r="E19" s="24">
        <f t="shared" si="2"/>
        <v>0.99152542372881347</v>
      </c>
      <c r="F19" s="14">
        <v>570.9</v>
      </c>
      <c r="G19" s="14">
        <v>2.68</v>
      </c>
      <c r="H19" s="32">
        <f t="shared" si="3"/>
        <v>5.68</v>
      </c>
      <c r="I19" s="23">
        <f t="shared" si="4"/>
        <v>-0.12352941176470669</v>
      </c>
      <c r="J19" s="24">
        <f t="shared" si="5"/>
        <v>0.96271186440677958</v>
      </c>
    </row>
    <row r="20" spans="1:14" x14ac:dyDescent="0.25">
      <c r="A20" s="14">
        <v>74.3</v>
      </c>
      <c r="B20" s="14">
        <v>3.05</v>
      </c>
      <c r="C20" s="32">
        <f t="shared" si="0"/>
        <v>6.05</v>
      </c>
      <c r="D20" s="23">
        <f t="shared" si="1"/>
        <v>4.3478260869566276E-3</v>
      </c>
      <c r="E20" s="24">
        <f t="shared" si="2"/>
        <v>1.0254237288135593</v>
      </c>
      <c r="F20" s="14">
        <v>567.5</v>
      </c>
      <c r="G20" s="14">
        <v>3.1</v>
      </c>
      <c r="H20" s="32">
        <f t="shared" si="3"/>
        <v>6.1</v>
      </c>
      <c r="I20" s="23">
        <f t="shared" si="4"/>
        <v>-5.4838709677418933E-2</v>
      </c>
      <c r="J20" s="24">
        <f t="shared" si="5"/>
        <v>1.0338983050847457</v>
      </c>
    </row>
    <row r="21" spans="1:14" x14ac:dyDescent="0.25">
      <c r="A21" s="14">
        <v>76.599999999999994</v>
      </c>
      <c r="B21" s="14">
        <v>3.06</v>
      </c>
      <c r="C21" s="32">
        <f t="shared" si="0"/>
        <v>6.0600000000000005</v>
      </c>
      <c r="D21" s="23">
        <f t="shared" si="1"/>
        <v>-0.42083333333333245</v>
      </c>
      <c r="E21" s="24">
        <f t="shared" si="2"/>
        <v>1.0271186440677966</v>
      </c>
      <c r="F21" s="14">
        <v>564.4</v>
      </c>
      <c r="G21" s="14">
        <v>3.27</v>
      </c>
      <c r="H21" s="32">
        <f t="shared" si="3"/>
        <v>6.27</v>
      </c>
      <c r="I21" s="23">
        <f t="shared" si="4"/>
        <v>9.0000000000000011E-2</v>
      </c>
      <c r="J21" s="24">
        <f t="shared" si="5"/>
        <v>1.0627118644067794</v>
      </c>
    </row>
    <row r="22" spans="1:14" x14ac:dyDescent="0.25">
      <c r="A22" s="14">
        <v>79</v>
      </c>
      <c r="B22" s="14">
        <v>2.0499999999999998</v>
      </c>
      <c r="C22" s="32">
        <f t="shared" si="0"/>
        <v>5.05</v>
      </c>
      <c r="D22" s="23">
        <f t="shared" si="1"/>
        <v>0.32692307692307765</v>
      </c>
      <c r="E22" s="24">
        <f t="shared" si="2"/>
        <v>0.85593220338983045</v>
      </c>
      <c r="F22" s="14">
        <v>561.4</v>
      </c>
      <c r="G22" s="14">
        <v>3</v>
      </c>
      <c r="H22" s="32">
        <f t="shared" si="3"/>
        <v>6</v>
      </c>
      <c r="I22" s="23">
        <f t="shared" si="4"/>
        <v>1.0714285714285818E-2</v>
      </c>
      <c r="J22" s="24">
        <f t="shared" si="5"/>
        <v>1.0169491525423728</v>
      </c>
      <c r="L22" s="55" t="s">
        <v>50</v>
      </c>
      <c r="M22" s="55" t="s">
        <v>51</v>
      </c>
      <c r="N22" s="54"/>
    </row>
    <row r="23" spans="1:14" x14ac:dyDescent="0.25">
      <c r="A23" s="14">
        <v>81.599999999999994</v>
      </c>
      <c r="B23" s="14">
        <v>2.9</v>
      </c>
      <c r="C23" s="32">
        <f t="shared" si="0"/>
        <v>5.9</v>
      </c>
      <c r="D23" s="23">
        <f t="shared" si="1"/>
        <v>2.9166666666666716E-2</v>
      </c>
      <c r="E23" s="24">
        <f t="shared" si="2"/>
        <v>1</v>
      </c>
      <c r="F23" s="14">
        <v>558.6</v>
      </c>
      <c r="G23" s="14">
        <v>2.97</v>
      </c>
      <c r="H23" s="32">
        <f t="shared" si="3"/>
        <v>5.9700000000000006</v>
      </c>
      <c r="I23" s="23">
        <f t="shared" si="4"/>
        <v>7.7419354838709181E-2</v>
      </c>
      <c r="J23" s="24">
        <f t="shared" si="5"/>
        <v>1.0118644067796612</v>
      </c>
      <c r="L23" s="56">
        <v>604.70000000000005</v>
      </c>
      <c r="M23" s="56">
        <v>593.5</v>
      </c>
      <c r="N23" s="57"/>
    </row>
    <row r="24" spans="1:14" x14ac:dyDescent="0.25">
      <c r="A24" s="14">
        <v>84</v>
      </c>
      <c r="B24" s="14">
        <v>2.97</v>
      </c>
      <c r="C24" s="32">
        <f t="shared" si="0"/>
        <v>5.9700000000000006</v>
      </c>
      <c r="D24" s="23">
        <f t="shared" si="1"/>
        <v>-6.1904761904762233E-2</v>
      </c>
      <c r="E24" s="24">
        <f t="shared" si="2"/>
        <v>1.0118644067796612</v>
      </c>
      <c r="F24" s="14">
        <v>555.5</v>
      </c>
      <c r="G24" s="14">
        <v>2.73</v>
      </c>
      <c r="H24" s="32">
        <f t="shared" si="3"/>
        <v>5.73</v>
      </c>
      <c r="I24" s="23">
        <f t="shared" si="4"/>
        <v>-0.14444444444444204</v>
      </c>
      <c r="J24" s="24">
        <f t="shared" si="5"/>
        <v>0.97118644067796611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86.1</v>
      </c>
      <c r="B25" s="14">
        <v>2.84</v>
      </c>
      <c r="C25" s="32">
        <f t="shared" si="0"/>
        <v>5.84</v>
      </c>
      <c r="D25" s="23">
        <f t="shared" si="1"/>
        <v>2.7777777777777752E-2</v>
      </c>
      <c r="E25" s="24">
        <f t="shared" si="2"/>
        <v>0.98983050847457621</v>
      </c>
      <c r="F25" s="14">
        <v>552.79999999999995</v>
      </c>
      <c r="G25" s="14">
        <v>3.12</v>
      </c>
      <c r="H25" s="32">
        <f t="shared" si="3"/>
        <v>6.12</v>
      </c>
      <c r="I25" s="23">
        <f t="shared" si="4"/>
        <v>0.25483870967742683</v>
      </c>
      <c r="J25" s="24">
        <f t="shared" si="5"/>
        <v>1.0372881355932202</v>
      </c>
      <c r="L25" s="58" t="s">
        <v>57</v>
      </c>
      <c r="M25" s="58" t="s">
        <v>57</v>
      </c>
      <c r="N25" s="58">
        <f>100*((H199-C8)/C8)</f>
        <v>2.8571428571428559</v>
      </c>
    </row>
    <row r="26" spans="1:14" x14ac:dyDescent="0.25">
      <c r="A26" s="14">
        <v>87.9</v>
      </c>
      <c r="B26" s="14">
        <v>2.89</v>
      </c>
      <c r="C26" s="32">
        <f t="shared" si="0"/>
        <v>5.8900000000000006</v>
      </c>
      <c r="D26" s="23">
        <f t="shared" si="1"/>
        <v>0.21666666666666745</v>
      </c>
      <c r="E26" s="24">
        <f t="shared" si="2"/>
        <v>0.99830508474576274</v>
      </c>
      <c r="F26" s="14">
        <v>549.70000000000005</v>
      </c>
      <c r="G26" s="14">
        <v>2.33</v>
      </c>
      <c r="H26" s="32">
        <f t="shared" si="3"/>
        <v>5.33</v>
      </c>
      <c r="I26" s="23">
        <f t="shared" si="4"/>
        <v>-0.1166666666666667</v>
      </c>
      <c r="J26" s="24">
        <f t="shared" si="5"/>
        <v>0.90338983050847455</v>
      </c>
      <c r="L26" s="55" t="s">
        <v>55</v>
      </c>
      <c r="M26" s="55" t="s">
        <v>56</v>
      </c>
    </row>
    <row r="27" spans="1:14" x14ac:dyDescent="0.25">
      <c r="A27" s="14">
        <v>90.3</v>
      </c>
      <c r="B27" s="14">
        <v>3.41</v>
      </c>
      <c r="C27" s="32">
        <f t="shared" si="0"/>
        <v>6.41</v>
      </c>
      <c r="D27" s="23">
        <f t="shared" si="1"/>
        <v>-0.21739130434782636</v>
      </c>
      <c r="E27" s="24">
        <f t="shared" si="2"/>
        <v>1.0864406779661016</v>
      </c>
      <c r="F27" s="14">
        <v>546.70000000000005</v>
      </c>
      <c r="G27" s="14">
        <v>2.68</v>
      </c>
      <c r="H27" s="32">
        <f t="shared" si="3"/>
        <v>5.68</v>
      </c>
      <c r="I27" s="23">
        <f t="shared" si="4"/>
        <v>0.17142857142856724</v>
      </c>
      <c r="J27" s="24">
        <f t="shared" si="5"/>
        <v>0.96271186440677958</v>
      </c>
      <c r="L27" s="59"/>
      <c r="M27" s="59"/>
    </row>
    <row r="28" spans="1:14" x14ac:dyDescent="0.25">
      <c r="A28" s="14">
        <v>92.6</v>
      </c>
      <c r="B28" s="14">
        <v>2.91</v>
      </c>
      <c r="C28" s="32">
        <f t="shared" si="0"/>
        <v>5.91</v>
      </c>
      <c r="D28" s="23">
        <f t="shared" si="1"/>
        <v>7.0833333333333137E-2</v>
      </c>
      <c r="E28" s="24">
        <f t="shared" si="2"/>
        <v>1.0016949152542372</v>
      </c>
      <c r="F28" s="14">
        <v>543.9</v>
      </c>
      <c r="G28" s="14">
        <v>2.2000000000000002</v>
      </c>
      <c r="H28" s="32">
        <f t="shared" si="3"/>
        <v>5.2</v>
      </c>
      <c r="I28" s="23">
        <f t="shared" si="4"/>
        <v>-0.47500000000000436</v>
      </c>
      <c r="J28" s="24">
        <f t="shared" si="5"/>
        <v>0.88135593220338981</v>
      </c>
    </row>
    <row r="29" spans="1:14" x14ac:dyDescent="0.25">
      <c r="A29" s="14">
        <v>95</v>
      </c>
      <c r="B29" s="14">
        <v>3.08</v>
      </c>
      <c r="C29" s="32">
        <f t="shared" si="0"/>
        <v>6.08</v>
      </c>
      <c r="D29" s="23">
        <f t="shared" si="1"/>
        <v>-0.2884615384615391</v>
      </c>
      <c r="E29" s="24">
        <f t="shared" si="2"/>
        <v>1.0305084745762711</v>
      </c>
      <c r="F29" s="14">
        <v>541.5</v>
      </c>
      <c r="G29" s="14">
        <v>3.34</v>
      </c>
      <c r="H29" s="32">
        <f t="shared" si="3"/>
        <v>6.34</v>
      </c>
      <c r="I29" s="23">
        <f t="shared" si="4"/>
        <v>0.14193548387096669</v>
      </c>
      <c r="J29" s="24">
        <f t="shared" si="5"/>
        <v>1.0745762711864406</v>
      </c>
    </row>
    <row r="30" spans="1:14" x14ac:dyDescent="0.25">
      <c r="A30" s="14">
        <v>97.6</v>
      </c>
      <c r="B30" s="14">
        <v>2.33</v>
      </c>
      <c r="C30" s="32">
        <f t="shared" si="0"/>
        <v>5.33</v>
      </c>
      <c r="D30" s="23">
        <f t="shared" si="1"/>
        <v>0.28888888888888853</v>
      </c>
      <c r="E30" s="24">
        <f t="shared" si="2"/>
        <v>0.90338983050847455</v>
      </c>
      <c r="F30" s="14">
        <v>538.4</v>
      </c>
      <c r="G30" s="14">
        <v>2.9</v>
      </c>
      <c r="H30" s="32">
        <f t="shared" si="3"/>
        <v>5.9</v>
      </c>
      <c r="I30" s="23">
        <f t="shared" si="4"/>
        <v>-0.2272727272727304</v>
      </c>
      <c r="J30" s="24">
        <f t="shared" si="5"/>
        <v>1</v>
      </c>
    </row>
    <row r="31" spans="1:14" x14ac:dyDescent="0.25">
      <c r="A31" s="14">
        <v>100.3</v>
      </c>
      <c r="B31" s="14">
        <v>3.11</v>
      </c>
      <c r="C31" s="32">
        <f t="shared" si="0"/>
        <v>6.1099999999999994</v>
      </c>
      <c r="D31" s="23">
        <f t="shared" si="1"/>
        <v>-2.6923076923076772E-2</v>
      </c>
      <c r="E31" s="24">
        <f t="shared" si="2"/>
        <v>1.0355932203389828</v>
      </c>
      <c r="F31" s="14">
        <v>535.1</v>
      </c>
      <c r="G31" s="14">
        <v>3.65</v>
      </c>
      <c r="H31" s="32">
        <f t="shared" si="3"/>
        <v>6.65</v>
      </c>
      <c r="I31" s="23">
        <f t="shared" si="4"/>
        <v>0.22580645161290147</v>
      </c>
      <c r="J31" s="24">
        <f t="shared" si="5"/>
        <v>1.1271186440677965</v>
      </c>
    </row>
    <row r="32" spans="1:14" x14ac:dyDescent="0.25">
      <c r="A32" s="14">
        <v>102.9</v>
      </c>
      <c r="B32" s="14">
        <v>3.04</v>
      </c>
      <c r="C32" s="32">
        <f t="shared" si="0"/>
        <v>6.04</v>
      </c>
      <c r="D32" s="23">
        <f t="shared" si="1"/>
        <v>1.2499999999999963E-2</v>
      </c>
      <c r="E32" s="24">
        <f t="shared" si="2"/>
        <v>1.0237288135593219</v>
      </c>
      <c r="F32" s="14">
        <v>532</v>
      </c>
      <c r="G32" s="14">
        <v>2.95</v>
      </c>
      <c r="H32" s="32">
        <f t="shared" si="3"/>
        <v>5.95</v>
      </c>
      <c r="I32" s="23">
        <f t="shared" si="4"/>
        <v>6.6666666666666723E-3</v>
      </c>
      <c r="J32" s="24">
        <f t="shared" si="5"/>
        <v>1.0084745762711864</v>
      </c>
    </row>
    <row r="33" spans="1:10" x14ac:dyDescent="0.25">
      <c r="A33" s="14">
        <v>105.3</v>
      </c>
      <c r="B33" s="14">
        <v>3.07</v>
      </c>
      <c r="C33" s="32">
        <f t="shared" si="0"/>
        <v>6.07</v>
      </c>
      <c r="D33" s="23">
        <f t="shared" si="1"/>
        <v>-3.84615384615382E-2</v>
      </c>
      <c r="E33" s="24">
        <f t="shared" si="2"/>
        <v>1.0288135593220338</v>
      </c>
      <c r="F33" s="14">
        <v>529</v>
      </c>
      <c r="G33" s="14">
        <v>2.93</v>
      </c>
      <c r="H33" s="32">
        <f t="shared" si="3"/>
        <v>5.93</v>
      </c>
      <c r="I33" s="23">
        <f t="shared" si="4"/>
        <v>-0.14333333333333323</v>
      </c>
      <c r="J33" s="24">
        <f t="shared" si="5"/>
        <v>1.0050847457627117</v>
      </c>
    </row>
    <row r="34" spans="1:10" x14ac:dyDescent="0.25">
      <c r="A34" s="14">
        <v>107.9</v>
      </c>
      <c r="B34" s="14">
        <v>2.97</v>
      </c>
      <c r="C34" s="32">
        <f t="shared" si="0"/>
        <v>5.9700000000000006</v>
      </c>
      <c r="D34" s="23">
        <f t="shared" si="1"/>
        <v>0.22222222222222301</v>
      </c>
      <c r="E34" s="24">
        <f t="shared" si="2"/>
        <v>1.0118644067796612</v>
      </c>
      <c r="F34" s="14">
        <v>526</v>
      </c>
      <c r="G34" s="14">
        <v>3.36</v>
      </c>
      <c r="H34" s="32">
        <f t="shared" si="3"/>
        <v>6.3599999999999994</v>
      </c>
      <c r="I34" s="23">
        <f t="shared" si="4"/>
        <v>0.22258064516128867</v>
      </c>
      <c r="J34" s="24">
        <f t="shared" si="5"/>
        <v>1.0779661016949151</v>
      </c>
    </row>
    <row r="35" spans="1:10" x14ac:dyDescent="0.25">
      <c r="A35" s="14">
        <v>110.6</v>
      </c>
      <c r="B35" s="14">
        <v>3.57</v>
      </c>
      <c r="C35" s="32">
        <f t="shared" si="0"/>
        <v>6.57</v>
      </c>
      <c r="D35" s="23">
        <f t="shared" si="1"/>
        <v>-0.1310344827586204</v>
      </c>
      <c r="E35" s="24">
        <f t="shared" si="2"/>
        <v>1.1135593220338982</v>
      </c>
      <c r="F35" s="14">
        <v>522.9</v>
      </c>
      <c r="G35" s="14">
        <v>2.67</v>
      </c>
      <c r="H35" s="32">
        <f t="shared" si="3"/>
        <v>5.67</v>
      </c>
      <c r="I35" s="23">
        <f t="shared" si="4"/>
        <v>-0.22499999999999859</v>
      </c>
      <c r="J35" s="24">
        <f t="shared" si="5"/>
        <v>0.96101694915254232</v>
      </c>
    </row>
    <row r="36" spans="1:10" x14ac:dyDescent="0.25">
      <c r="A36" s="14">
        <v>113.5</v>
      </c>
      <c r="B36" s="14">
        <v>3.19</v>
      </c>
      <c r="C36" s="32">
        <f t="shared" si="0"/>
        <v>6.1899999999999995</v>
      </c>
      <c r="D36" s="23">
        <f t="shared" si="1"/>
        <v>6.1538461538461729E-2</v>
      </c>
      <c r="E36" s="24">
        <f t="shared" si="2"/>
        <v>1.0491525423728811</v>
      </c>
      <c r="F36" s="14">
        <v>519.29999999999995</v>
      </c>
      <c r="G36" s="14">
        <v>3.48</v>
      </c>
      <c r="H36" s="32">
        <f t="shared" si="3"/>
        <v>6.48</v>
      </c>
      <c r="I36" s="23">
        <f t="shared" si="4"/>
        <v>9.3333333333333268E-2</v>
      </c>
      <c r="J36" s="24">
        <f t="shared" si="5"/>
        <v>1.0983050847457627</v>
      </c>
    </row>
    <row r="37" spans="1:10" x14ac:dyDescent="0.25">
      <c r="A37" s="14">
        <v>116.1</v>
      </c>
      <c r="B37" s="14">
        <v>3.35</v>
      </c>
      <c r="C37" s="32">
        <f t="shared" si="0"/>
        <v>6.35</v>
      </c>
      <c r="D37" s="23">
        <f t="shared" si="1"/>
        <v>-0.12068965517241359</v>
      </c>
      <c r="E37" s="24">
        <f t="shared" si="2"/>
        <v>1.0762711864406778</v>
      </c>
      <c r="F37" s="14">
        <v>516.29999999999995</v>
      </c>
      <c r="G37" s="14">
        <v>3.2</v>
      </c>
      <c r="H37" s="32">
        <f t="shared" si="3"/>
        <v>6.2</v>
      </c>
      <c r="I37" s="23">
        <f t="shared" si="4"/>
        <v>5.4545454545455348E-2</v>
      </c>
      <c r="J37" s="24">
        <f t="shared" si="5"/>
        <v>1.0508474576271185</v>
      </c>
    </row>
    <row r="38" spans="1:10" x14ac:dyDescent="0.25">
      <c r="A38" s="14">
        <v>119</v>
      </c>
      <c r="B38" s="14">
        <v>3</v>
      </c>
      <c r="C38" s="32">
        <f t="shared" si="0"/>
        <v>6</v>
      </c>
      <c r="D38" s="23">
        <f t="shared" si="1"/>
        <v>-0.10666666666666662</v>
      </c>
      <c r="E38" s="24">
        <f t="shared" si="2"/>
        <v>1.0169491525423728</v>
      </c>
      <c r="F38" s="14">
        <v>513</v>
      </c>
      <c r="G38" s="14">
        <v>3.02</v>
      </c>
      <c r="H38" s="32">
        <f t="shared" si="3"/>
        <v>6.02</v>
      </c>
      <c r="I38" s="23">
        <f t="shared" si="4"/>
        <v>-3.2432432432432559E-2</v>
      </c>
      <c r="J38" s="24">
        <f t="shared" si="5"/>
        <v>1.0203389830508474</v>
      </c>
    </row>
    <row r="39" spans="1:10" x14ac:dyDescent="0.25">
      <c r="A39" s="14">
        <v>122</v>
      </c>
      <c r="B39" s="14">
        <v>2.68</v>
      </c>
      <c r="C39" s="32">
        <f t="shared" si="0"/>
        <v>5.68</v>
      </c>
      <c r="D39" s="23">
        <f t="shared" si="1"/>
        <v>2.4137931034482658E-2</v>
      </c>
      <c r="E39" s="24">
        <f t="shared" si="2"/>
        <v>0.96271186440677958</v>
      </c>
      <c r="F39" s="14">
        <v>509.3</v>
      </c>
      <c r="G39" s="14">
        <v>3.14</v>
      </c>
      <c r="H39" s="32">
        <f t="shared" si="3"/>
        <v>6.1400000000000006</v>
      </c>
      <c r="I39" s="23">
        <f t="shared" si="4"/>
        <v>-0.31944444444444242</v>
      </c>
      <c r="J39" s="24">
        <f t="shared" si="5"/>
        <v>1.0406779661016949</v>
      </c>
    </row>
    <row r="40" spans="1:10" x14ac:dyDescent="0.25">
      <c r="A40" s="14">
        <v>124.9</v>
      </c>
      <c r="B40" s="14">
        <v>2.75</v>
      </c>
      <c r="C40" s="32">
        <f t="shared" si="0"/>
        <v>5.75</v>
      </c>
      <c r="D40" s="23">
        <f t="shared" si="1"/>
        <v>-5.1724137931034607E-2</v>
      </c>
      <c r="E40" s="24">
        <f t="shared" si="2"/>
        <v>0.97457627118644063</v>
      </c>
      <c r="F40" s="14">
        <v>505.7</v>
      </c>
      <c r="G40" s="14">
        <v>4.29</v>
      </c>
      <c r="H40" s="32">
        <f t="shared" si="3"/>
        <v>7.29</v>
      </c>
      <c r="I40" s="23">
        <f t="shared" si="4"/>
        <v>0.30000000000000288</v>
      </c>
      <c r="J40" s="24">
        <f t="shared" si="5"/>
        <v>1.235593220338983</v>
      </c>
    </row>
    <row r="41" spans="1:10" x14ac:dyDescent="0.25">
      <c r="A41" s="14">
        <v>127.8</v>
      </c>
      <c r="B41" s="14">
        <v>2.6</v>
      </c>
      <c r="C41" s="32">
        <f t="shared" si="0"/>
        <v>5.6</v>
      </c>
      <c r="D41" s="23">
        <f t="shared" si="1"/>
        <v>-6.8965517241379578E-3</v>
      </c>
      <c r="E41" s="24">
        <f t="shared" si="2"/>
        <v>0.94915254237288127</v>
      </c>
      <c r="F41" s="14">
        <v>502.1</v>
      </c>
      <c r="G41" s="14">
        <v>3.21</v>
      </c>
      <c r="H41" s="32">
        <f t="shared" si="3"/>
        <v>6.21</v>
      </c>
      <c r="I41" s="23">
        <f t="shared" si="4"/>
        <v>-0.24848484848484773</v>
      </c>
      <c r="J41" s="24">
        <f t="shared" si="5"/>
        <v>1.0525423728813559</v>
      </c>
    </row>
    <row r="42" spans="1:10" x14ac:dyDescent="0.25">
      <c r="A42" s="14">
        <v>130.69999999999999</v>
      </c>
      <c r="B42" s="14">
        <v>2.58</v>
      </c>
      <c r="C42" s="32">
        <f t="shared" si="0"/>
        <v>5.58</v>
      </c>
      <c r="D42" s="23">
        <f t="shared" si="1"/>
        <v>0.10370370370370298</v>
      </c>
      <c r="E42" s="24">
        <f t="shared" si="2"/>
        <v>0.94576271186440675</v>
      </c>
      <c r="F42" s="14">
        <v>498.8</v>
      </c>
      <c r="G42" s="14">
        <v>4.03</v>
      </c>
      <c r="H42" s="32">
        <f t="shared" si="3"/>
        <v>7.03</v>
      </c>
      <c r="I42" s="23">
        <f t="shared" si="4"/>
        <v>0.30606060606060509</v>
      </c>
      <c r="J42" s="24">
        <f t="shared" si="5"/>
        <v>1.1915254237288135</v>
      </c>
    </row>
    <row r="43" spans="1:10" x14ac:dyDescent="0.25">
      <c r="A43" s="14">
        <v>133.4</v>
      </c>
      <c r="B43" s="14">
        <v>2.86</v>
      </c>
      <c r="C43" s="32">
        <f t="shared" si="0"/>
        <v>5.8599999999999994</v>
      </c>
      <c r="D43" s="23">
        <f t="shared" si="1"/>
        <v>7.0833333333333137E-2</v>
      </c>
      <c r="E43" s="24">
        <f t="shared" si="2"/>
        <v>0.99322033898305073</v>
      </c>
      <c r="F43" s="14">
        <v>495.5</v>
      </c>
      <c r="G43" s="14">
        <v>3.02</v>
      </c>
      <c r="H43" s="32">
        <f t="shared" si="3"/>
        <v>6.02</v>
      </c>
      <c r="I43" s="23">
        <f t="shared" si="4"/>
        <v>9.9999999999999672E-2</v>
      </c>
      <c r="J43" s="24">
        <f t="shared" si="5"/>
        <v>1.0203389830508474</v>
      </c>
    </row>
    <row r="44" spans="1:10" x14ac:dyDescent="0.25">
      <c r="A44" s="14">
        <v>135.80000000000001</v>
      </c>
      <c r="B44" s="14">
        <v>3.03</v>
      </c>
      <c r="C44" s="32">
        <f t="shared" si="0"/>
        <v>6.0299999999999994</v>
      </c>
      <c r="D44" s="23">
        <f t="shared" si="1"/>
        <v>-0.35000000000000325</v>
      </c>
      <c r="E44" s="24">
        <f t="shared" si="2"/>
        <v>1.0220338983050845</v>
      </c>
      <c r="F44" s="14">
        <v>492.2</v>
      </c>
      <c r="G44" s="14">
        <v>2.69</v>
      </c>
      <c r="H44" s="32">
        <f t="shared" si="3"/>
        <v>5.6899999999999995</v>
      </c>
      <c r="I44" s="23">
        <f t="shared" si="4"/>
        <v>-0.40303030303030152</v>
      </c>
      <c r="J44" s="24">
        <f t="shared" si="5"/>
        <v>0.96440677966101684</v>
      </c>
    </row>
    <row r="45" spans="1:10" x14ac:dyDescent="0.25">
      <c r="A45" s="14">
        <v>138.19999999999999</v>
      </c>
      <c r="B45" s="14">
        <v>2.19</v>
      </c>
      <c r="C45" s="32">
        <f t="shared" si="0"/>
        <v>5.1899999999999995</v>
      </c>
      <c r="D45" s="23">
        <f t="shared" si="1"/>
        <v>0.37777777777777538</v>
      </c>
      <c r="E45" s="24">
        <f t="shared" si="2"/>
        <v>0.87966101694915244</v>
      </c>
      <c r="F45" s="14">
        <v>488.9</v>
      </c>
      <c r="G45" s="14">
        <v>4.0199999999999996</v>
      </c>
      <c r="H45" s="32">
        <f t="shared" si="3"/>
        <v>7.02</v>
      </c>
      <c r="I45" s="23">
        <f t="shared" si="4"/>
        <v>0.16060606060606261</v>
      </c>
      <c r="J45" s="24">
        <f t="shared" si="5"/>
        <v>1.1898305084745762</v>
      </c>
    </row>
    <row r="46" spans="1:10" x14ac:dyDescent="0.25">
      <c r="A46" s="14">
        <v>140.9</v>
      </c>
      <c r="B46" s="14">
        <v>3.21</v>
      </c>
      <c r="C46" s="32">
        <f t="shared" si="0"/>
        <v>6.21</v>
      </c>
      <c r="D46" s="23">
        <f t="shared" si="1"/>
        <v>-0.26153846153846216</v>
      </c>
      <c r="E46" s="24">
        <f t="shared" si="2"/>
        <v>1.0525423728813559</v>
      </c>
      <c r="F46" s="14">
        <v>485.6</v>
      </c>
      <c r="G46" s="14">
        <v>3.49</v>
      </c>
      <c r="H46" s="32">
        <f t="shared" si="3"/>
        <v>6.49</v>
      </c>
      <c r="I46" s="23">
        <f t="shared" si="4"/>
        <v>-6.9696969696969452E-2</v>
      </c>
      <c r="J46" s="24">
        <f t="shared" si="5"/>
        <v>1.0999999999999999</v>
      </c>
    </row>
    <row r="47" spans="1:10" x14ac:dyDescent="0.25">
      <c r="A47" s="14">
        <v>143.5</v>
      </c>
      <c r="B47" s="14">
        <v>2.5299999999999998</v>
      </c>
      <c r="C47" s="32">
        <f t="shared" si="0"/>
        <v>5.5299999999999994</v>
      </c>
      <c r="D47" s="23">
        <f t="shared" si="1"/>
        <v>-0.14583333333333284</v>
      </c>
      <c r="E47" s="24">
        <f t="shared" si="2"/>
        <v>0.93728813559322022</v>
      </c>
      <c r="F47" s="14">
        <v>482.3</v>
      </c>
      <c r="G47" s="14">
        <v>3.72</v>
      </c>
      <c r="H47" s="32">
        <f t="shared" si="3"/>
        <v>6.7200000000000006</v>
      </c>
      <c r="I47" s="23">
        <f t="shared" si="4"/>
        <v>1.8750000000000083E-2</v>
      </c>
      <c r="J47" s="24">
        <f t="shared" si="5"/>
        <v>1.1389830508474577</v>
      </c>
    </row>
    <row r="48" spans="1:10" x14ac:dyDescent="0.25">
      <c r="A48" s="14">
        <v>145.9</v>
      </c>
      <c r="B48" s="14">
        <v>2.1800000000000002</v>
      </c>
      <c r="C48" s="32">
        <f t="shared" si="0"/>
        <v>5.18</v>
      </c>
      <c r="D48" s="23">
        <f t="shared" si="1"/>
        <v>0.1407407407407413</v>
      </c>
      <c r="E48" s="24">
        <f t="shared" si="2"/>
        <v>0.87796610169491518</v>
      </c>
      <c r="F48" s="14">
        <v>479.1</v>
      </c>
      <c r="G48" s="14">
        <v>3.66</v>
      </c>
      <c r="H48" s="32">
        <f t="shared" si="3"/>
        <v>6.66</v>
      </c>
      <c r="I48" s="23">
        <f t="shared" si="4"/>
        <v>0.18181818181818121</v>
      </c>
      <c r="J48" s="24">
        <f t="shared" si="5"/>
        <v>1.1288135593220339</v>
      </c>
    </row>
    <row r="49" spans="1:10" x14ac:dyDescent="0.25">
      <c r="A49" s="14">
        <v>148.6</v>
      </c>
      <c r="B49" s="14">
        <v>2.56</v>
      </c>
      <c r="C49" s="32">
        <f t="shared" si="0"/>
        <v>5.5600000000000005</v>
      </c>
      <c r="D49" s="23">
        <f t="shared" si="1"/>
        <v>0.36000000000000004</v>
      </c>
      <c r="E49" s="24">
        <f t="shared" si="2"/>
        <v>0.94237288135593222</v>
      </c>
      <c r="F49" s="14">
        <v>475.8</v>
      </c>
      <c r="G49" s="14">
        <v>3.06</v>
      </c>
      <c r="H49" s="32">
        <f t="shared" si="3"/>
        <v>6.0600000000000005</v>
      </c>
      <c r="I49" s="23">
        <f t="shared" si="4"/>
        <v>-0.1393939393939389</v>
      </c>
      <c r="J49" s="24">
        <f t="shared" si="5"/>
        <v>1.0271186440677966</v>
      </c>
    </row>
    <row r="50" spans="1:10" x14ac:dyDescent="0.25">
      <c r="A50" s="14">
        <v>151.6</v>
      </c>
      <c r="B50" s="14">
        <v>3.64</v>
      </c>
      <c r="C50" s="32">
        <f t="shared" si="0"/>
        <v>6.6400000000000006</v>
      </c>
      <c r="D50" s="23">
        <f t="shared" si="1"/>
        <v>-0.30769230769230849</v>
      </c>
      <c r="E50" s="24">
        <f t="shared" si="2"/>
        <v>1.1254237288135593</v>
      </c>
      <c r="F50" s="14">
        <v>472.5</v>
      </c>
      <c r="G50" s="14">
        <v>3.52</v>
      </c>
      <c r="H50" s="32">
        <f t="shared" si="3"/>
        <v>6.52</v>
      </c>
      <c r="I50" s="23">
        <f t="shared" si="4"/>
        <v>0.16666666666666563</v>
      </c>
      <c r="J50" s="24">
        <f t="shared" si="5"/>
        <v>1.1050847457627118</v>
      </c>
    </row>
    <row r="51" spans="1:10" x14ac:dyDescent="0.25">
      <c r="A51" s="14">
        <v>154.19999999999999</v>
      </c>
      <c r="B51" s="14">
        <v>2.84</v>
      </c>
      <c r="C51" s="32">
        <f t="shared" si="0"/>
        <v>5.84</v>
      </c>
      <c r="D51" s="23">
        <f t="shared" si="1"/>
        <v>-5.1999999999999956E-2</v>
      </c>
      <c r="E51" s="24">
        <f t="shared" si="2"/>
        <v>0.98983050847457621</v>
      </c>
      <c r="F51" s="14">
        <v>468.9</v>
      </c>
      <c r="G51" s="14">
        <v>2.92</v>
      </c>
      <c r="H51" s="32">
        <f t="shared" si="3"/>
        <v>5.92</v>
      </c>
      <c r="I51" s="23">
        <f t="shared" si="4"/>
        <v>-0.12500000000000042</v>
      </c>
      <c r="J51" s="24">
        <f t="shared" si="5"/>
        <v>1.0033898305084745</v>
      </c>
    </row>
    <row r="52" spans="1:10" x14ac:dyDescent="0.25">
      <c r="A52" s="14">
        <v>156.69999999999999</v>
      </c>
      <c r="B52" s="14">
        <v>2.71</v>
      </c>
      <c r="C52" s="32">
        <f t="shared" si="0"/>
        <v>5.71</v>
      </c>
      <c r="D52" s="23">
        <f t="shared" si="1"/>
        <v>0.4153846153846118</v>
      </c>
      <c r="E52" s="24">
        <f t="shared" si="2"/>
        <v>0.96779661016949148</v>
      </c>
      <c r="F52" s="14">
        <v>465.7</v>
      </c>
      <c r="G52" s="14">
        <v>3.32</v>
      </c>
      <c r="H52" s="32">
        <f t="shared" si="3"/>
        <v>6.32</v>
      </c>
      <c r="I52" s="23">
        <f t="shared" si="4"/>
        <v>0.1393939393939389</v>
      </c>
      <c r="J52" s="24">
        <f t="shared" si="5"/>
        <v>1.0711864406779661</v>
      </c>
    </row>
    <row r="53" spans="1:10" x14ac:dyDescent="0.25">
      <c r="A53" s="14">
        <v>159.30000000000001</v>
      </c>
      <c r="B53" s="14">
        <v>3.79</v>
      </c>
      <c r="C53" s="32">
        <f t="shared" si="0"/>
        <v>6.79</v>
      </c>
      <c r="D53" s="23">
        <f t="shared" si="1"/>
        <v>-0.24814814814814917</v>
      </c>
      <c r="E53" s="24">
        <f t="shared" si="2"/>
        <v>1.1508474576271186</v>
      </c>
      <c r="F53" s="14">
        <v>462.4</v>
      </c>
      <c r="G53" s="14">
        <v>2.86</v>
      </c>
      <c r="H53" s="32">
        <f t="shared" si="3"/>
        <v>5.8599999999999994</v>
      </c>
      <c r="I53" s="23">
        <f t="shared" si="4"/>
        <v>-0.10000000000000062</v>
      </c>
      <c r="J53" s="24">
        <f t="shared" si="5"/>
        <v>0.99322033898305073</v>
      </c>
    </row>
    <row r="54" spans="1:10" x14ac:dyDescent="0.25">
      <c r="A54" s="14">
        <v>162</v>
      </c>
      <c r="B54" s="14">
        <v>3.12</v>
      </c>
      <c r="C54" s="32">
        <f t="shared" si="0"/>
        <v>6.12</v>
      </c>
      <c r="D54" s="23">
        <f t="shared" si="1"/>
        <v>-6.6666666666667013E-2</v>
      </c>
      <c r="E54" s="24">
        <f t="shared" si="2"/>
        <v>1.0372881355932202</v>
      </c>
      <c r="F54" s="14">
        <v>458.5</v>
      </c>
      <c r="G54" s="14">
        <v>3.25</v>
      </c>
      <c r="H54" s="32">
        <f t="shared" si="3"/>
        <v>6.25</v>
      </c>
      <c r="I54" s="23">
        <f t="shared" si="4"/>
        <v>-0.13428571428571434</v>
      </c>
      <c r="J54" s="24">
        <f t="shared" si="5"/>
        <v>1.0593220338983049</v>
      </c>
    </row>
    <row r="55" spans="1:10" x14ac:dyDescent="0.25">
      <c r="A55" s="14">
        <v>164.7</v>
      </c>
      <c r="B55" s="14">
        <v>2.94</v>
      </c>
      <c r="C55" s="32">
        <f t="shared" si="0"/>
        <v>5.9399999999999995</v>
      </c>
      <c r="D55" s="23">
        <f t="shared" si="1"/>
        <v>0.23703703703703558</v>
      </c>
      <c r="E55" s="24">
        <f t="shared" si="2"/>
        <v>1.006779661016949</v>
      </c>
      <c r="F55" s="14">
        <v>455</v>
      </c>
      <c r="G55" s="14">
        <v>3.72</v>
      </c>
      <c r="H55" s="32">
        <f t="shared" si="3"/>
        <v>6.7200000000000006</v>
      </c>
      <c r="I55" s="23">
        <f t="shared" si="4"/>
        <v>3.3333333333333312E-2</v>
      </c>
      <c r="J55" s="24">
        <f t="shared" si="5"/>
        <v>1.1389830508474577</v>
      </c>
    </row>
    <row r="56" spans="1:10" x14ac:dyDescent="0.25">
      <c r="A56" s="14">
        <v>167.4</v>
      </c>
      <c r="B56" s="14">
        <v>3.58</v>
      </c>
      <c r="C56" s="32">
        <f t="shared" si="0"/>
        <v>6.58</v>
      </c>
      <c r="D56" s="23">
        <f t="shared" si="1"/>
        <v>-0.34074074074074218</v>
      </c>
      <c r="E56" s="24">
        <f t="shared" si="2"/>
        <v>1.1152542372881356</v>
      </c>
      <c r="F56" s="14">
        <v>451.7</v>
      </c>
      <c r="G56" s="14">
        <v>3.61</v>
      </c>
      <c r="H56" s="32">
        <f t="shared" si="3"/>
        <v>6.6099999999999994</v>
      </c>
      <c r="I56" s="23">
        <f t="shared" si="4"/>
        <v>0.10571428571428562</v>
      </c>
      <c r="J56" s="24">
        <f t="shared" si="5"/>
        <v>1.1203389830508472</v>
      </c>
    </row>
    <row r="57" spans="1:10" x14ac:dyDescent="0.25">
      <c r="A57" s="14">
        <v>170.1</v>
      </c>
      <c r="B57" s="14">
        <v>2.66</v>
      </c>
      <c r="C57" s="32">
        <f t="shared" si="0"/>
        <v>5.66</v>
      </c>
      <c r="D57" s="23">
        <f t="shared" si="1"/>
        <v>0.11333333333333329</v>
      </c>
      <c r="E57" s="24">
        <f t="shared" si="2"/>
        <v>0.95932203389830506</v>
      </c>
      <c r="F57" s="14">
        <v>448.2</v>
      </c>
      <c r="G57" s="14">
        <v>3.24</v>
      </c>
      <c r="H57" s="32">
        <f t="shared" si="3"/>
        <v>6.24</v>
      </c>
      <c r="I57" s="23">
        <f t="shared" si="4"/>
        <v>-0.26315789473684131</v>
      </c>
      <c r="J57" s="24">
        <f t="shared" si="5"/>
        <v>1.0576271186440678</v>
      </c>
    </row>
    <row r="58" spans="1:10" x14ac:dyDescent="0.25">
      <c r="A58" s="14">
        <v>173.1</v>
      </c>
      <c r="B58" s="14">
        <v>3</v>
      </c>
      <c r="C58" s="32">
        <f t="shared" si="0"/>
        <v>6</v>
      </c>
      <c r="D58" s="23">
        <f t="shared" si="1"/>
        <v>3.448275862068962E-2</v>
      </c>
      <c r="E58" s="24">
        <f t="shared" si="2"/>
        <v>1.0169491525423728</v>
      </c>
      <c r="F58" s="14">
        <v>444.4</v>
      </c>
      <c r="G58" s="14">
        <v>4.24</v>
      </c>
      <c r="H58" s="32">
        <f t="shared" si="3"/>
        <v>7.24</v>
      </c>
      <c r="I58" s="23">
        <f t="shared" si="4"/>
        <v>0.32777777777778094</v>
      </c>
      <c r="J58" s="24">
        <f t="shared" si="5"/>
        <v>1.2271186440677966</v>
      </c>
    </row>
    <row r="59" spans="1:10" x14ac:dyDescent="0.25">
      <c r="A59" s="14">
        <v>176</v>
      </c>
      <c r="B59" s="14">
        <v>3.1</v>
      </c>
      <c r="C59" s="32">
        <f t="shared" si="0"/>
        <v>6.1</v>
      </c>
      <c r="D59" s="23">
        <f t="shared" si="1"/>
        <v>0.12333333333333336</v>
      </c>
      <c r="E59" s="24">
        <f t="shared" si="2"/>
        <v>1.0338983050847457</v>
      </c>
      <c r="F59" s="14">
        <v>440.8</v>
      </c>
      <c r="G59" s="14">
        <v>3.06</v>
      </c>
      <c r="H59" s="32">
        <f t="shared" si="3"/>
        <v>6.0600000000000005</v>
      </c>
      <c r="I59" s="23">
        <f t="shared" si="4"/>
        <v>-0.26896551724137607</v>
      </c>
      <c r="J59" s="24">
        <f t="shared" si="5"/>
        <v>1.0271186440677966</v>
      </c>
    </row>
    <row r="60" spans="1:10" x14ac:dyDescent="0.25">
      <c r="A60" s="14">
        <v>179</v>
      </c>
      <c r="B60" s="14">
        <v>3.47</v>
      </c>
      <c r="C60" s="32">
        <f t="shared" si="0"/>
        <v>6.4700000000000006</v>
      </c>
      <c r="D60" s="23">
        <f t="shared" si="1"/>
        <v>-0.22333333333333347</v>
      </c>
      <c r="E60" s="24">
        <f t="shared" si="2"/>
        <v>1.0966101694915256</v>
      </c>
      <c r="F60" s="14">
        <v>437.9</v>
      </c>
      <c r="G60" s="14">
        <v>3.84</v>
      </c>
      <c r="H60" s="32">
        <f t="shared" si="3"/>
        <v>6.84</v>
      </c>
      <c r="I60" s="23">
        <f t="shared" si="4"/>
        <v>0.12666666666666662</v>
      </c>
      <c r="J60" s="24">
        <f t="shared" si="5"/>
        <v>1.159322033898305</v>
      </c>
    </row>
    <row r="61" spans="1:10" x14ac:dyDescent="0.25">
      <c r="A61" s="14">
        <v>182</v>
      </c>
      <c r="B61" s="14">
        <v>2.8</v>
      </c>
      <c r="C61" s="32">
        <f t="shared" si="0"/>
        <v>5.8</v>
      </c>
      <c r="D61" s="23">
        <f t="shared" si="1"/>
        <v>6.6666666666666721E-2</v>
      </c>
      <c r="E61" s="24">
        <f t="shared" si="2"/>
        <v>0.98305084745762705</v>
      </c>
      <c r="F61" s="14">
        <v>434.9</v>
      </c>
      <c r="G61" s="14">
        <v>3.46</v>
      </c>
      <c r="H61" s="32">
        <f t="shared" si="3"/>
        <v>6.46</v>
      </c>
      <c r="I61" s="23">
        <f t="shared" si="4"/>
        <v>0.34137931034483016</v>
      </c>
      <c r="J61" s="24">
        <f t="shared" si="5"/>
        <v>1.094915254237288</v>
      </c>
    </row>
    <row r="62" spans="1:10" x14ac:dyDescent="0.25">
      <c r="A62" s="14">
        <v>185</v>
      </c>
      <c r="B62" s="14">
        <v>3</v>
      </c>
      <c r="C62" s="32">
        <f t="shared" si="0"/>
        <v>6</v>
      </c>
      <c r="D62" s="23">
        <f t="shared" si="1"/>
        <v>-5.5172413793103392E-2</v>
      </c>
      <c r="E62" s="24">
        <f t="shared" si="2"/>
        <v>1.0169491525423728</v>
      </c>
      <c r="F62" s="14">
        <v>432</v>
      </c>
      <c r="G62" s="14">
        <v>2.4700000000000002</v>
      </c>
      <c r="H62" s="32">
        <f t="shared" si="3"/>
        <v>5.4700000000000006</v>
      </c>
      <c r="I62" s="23">
        <f t="shared" si="4"/>
        <v>-0.32758620689655421</v>
      </c>
      <c r="J62" s="24">
        <f t="shared" si="5"/>
        <v>0.92711864406779665</v>
      </c>
    </row>
    <row r="63" spans="1:10" x14ac:dyDescent="0.25">
      <c r="A63" s="14">
        <v>187.9</v>
      </c>
      <c r="B63" s="14">
        <v>2.84</v>
      </c>
      <c r="C63" s="32">
        <f t="shared" si="0"/>
        <v>5.84</v>
      </c>
      <c r="D63" s="23">
        <f t="shared" si="1"/>
        <v>0</v>
      </c>
      <c r="E63" s="24">
        <f t="shared" si="2"/>
        <v>0.98983050847457621</v>
      </c>
      <c r="F63" s="14">
        <v>429.1</v>
      </c>
      <c r="G63" s="14">
        <v>3.42</v>
      </c>
      <c r="H63" s="32">
        <f t="shared" si="3"/>
        <v>6.42</v>
      </c>
      <c r="I63" s="23">
        <f t="shared" si="4"/>
        <v>3.0303030303029553E-3</v>
      </c>
      <c r="J63" s="24">
        <f t="shared" si="5"/>
        <v>1.0881355932203389</v>
      </c>
    </row>
    <row r="64" spans="1:10" x14ac:dyDescent="0.25">
      <c r="A64" s="14">
        <v>190.7</v>
      </c>
      <c r="B64" s="14">
        <v>2.84</v>
      </c>
      <c r="C64" s="32">
        <f t="shared" si="0"/>
        <v>5.84</v>
      </c>
      <c r="D64" s="23">
        <f t="shared" si="1"/>
        <v>-1.2499999999999945E-2</v>
      </c>
      <c r="E64" s="24">
        <f t="shared" si="2"/>
        <v>0.98983050847457621</v>
      </c>
      <c r="F64" s="14">
        <v>425.8</v>
      </c>
      <c r="G64" s="14">
        <v>3.41</v>
      </c>
      <c r="H64" s="32">
        <f t="shared" si="3"/>
        <v>6.41</v>
      </c>
      <c r="I64" s="23">
        <f t="shared" si="4"/>
        <v>7.1875000000000244E-2</v>
      </c>
      <c r="J64" s="24">
        <f t="shared" si="5"/>
        <v>1.0864406779661016</v>
      </c>
    </row>
    <row r="65" spans="1:10" x14ac:dyDescent="0.25">
      <c r="A65" s="14">
        <v>193.9</v>
      </c>
      <c r="B65" s="14">
        <v>2.8</v>
      </c>
      <c r="C65" s="32">
        <f t="shared" si="0"/>
        <v>5.8</v>
      </c>
      <c r="D65" s="23">
        <f t="shared" si="1"/>
        <v>0.40740740740740916</v>
      </c>
      <c r="E65" s="24">
        <f t="shared" si="2"/>
        <v>0.98305084745762705</v>
      </c>
      <c r="F65" s="14">
        <v>422.6</v>
      </c>
      <c r="G65" s="14">
        <v>3.18</v>
      </c>
      <c r="H65" s="32">
        <f t="shared" si="3"/>
        <v>6.18</v>
      </c>
      <c r="I65" s="23">
        <f t="shared" si="4"/>
        <v>-0.22571428571428573</v>
      </c>
      <c r="J65" s="24">
        <f t="shared" si="5"/>
        <v>1.047457627118644</v>
      </c>
    </row>
    <row r="66" spans="1:10" x14ac:dyDescent="0.25">
      <c r="A66" s="14">
        <v>196.6</v>
      </c>
      <c r="B66" s="14">
        <v>3.9</v>
      </c>
      <c r="C66" s="32">
        <f t="shared" si="0"/>
        <v>6.9</v>
      </c>
      <c r="D66" s="23">
        <f t="shared" si="1"/>
        <v>-0.25925925925925752</v>
      </c>
      <c r="E66" s="24">
        <f t="shared" si="2"/>
        <v>1.1694915254237288</v>
      </c>
      <c r="F66" s="14">
        <v>419.1</v>
      </c>
      <c r="G66" s="14">
        <v>3.97</v>
      </c>
      <c r="H66" s="32">
        <f t="shared" si="3"/>
        <v>6.9700000000000006</v>
      </c>
      <c r="I66" s="23">
        <f t="shared" si="4"/>
        <v>0.22499999999999687</v>
      </c>
      <c r="J66" s="24">
        <f t="shared" si="5"/>
        <v>1.18135593220339</v>
      </c>
    </row>
    <row r="67" spans="1:10" x14ac:dyDescent="0.25">
      <c r="A67" s="14">
        <v>199.3</v>
      </c>
      <c r="B67" s="14">
        <v>3.2</v>
      </c>
      <c r="C67" s="32">
        <f t="shared" si="0"/>
        <v>6.2</v>
      </c>
      <c r="D67" s="23">
        <f t="shared" si="1"/>
        <v>0</v>
      </c>
      <c r="E67" s="24">
        <f t="shared" si="2"/>
        <v>1.0508474576271185</v>
      </c>
      <c r="F67" s="14">
        <v>415.9</v>
      </c>
      <c r="G67" s="14">
        <v>3.25</v>
      </c>
      <c r="H67" s="32">
        <f t="shared" si="3"/>
        <v>6.25</v>
      </c>
      <c r="I67" s="23">
        <f t="shared" si="4"/>
        <v>6.8965517241379906E-2</v>
      </c>
      <c r="J67" s="24">
        <f t="shared" si="5"/>
        <v>1.0593220338983049</v>
      </c>
    </row>
    <row r="68" spans="1:10" x14ac:dyDescent="0.25">
      <c r="A68" s="14">
        <v>202.3</v>
      </c>
      <c r="B68" s="14">
        <v>3.2</v>
      </c>
      <c r="C68" s="32">
        <f t="shared" ref="C68:C131" si="6">B68+3</f>
        <v>6.2</v>
      </c>
      <c r="D68" s="23">
        <f t="shared" ref="D68:D131" si="7">(B69-B68)/(A69-A68)</f>
        <v>-0.15000000000000005</v>
      </c>
      <c r="E68" s="24">
        <f t="shared" ref="E68:E131" si="8">C68/$C$3</f>
        <v>1.0508474576271185</v>
      </c>
      <c r="F68" s="14">
        <v>413</v>
      </c>
      <c r="G68" s="14">
        <v>3.05</v>
      </c>
      <c r="H68" s="32">
        <f t="shared" ref="H68:H131" si="9">G68+3</f>
        <v>6.05</v>
      </c>
      <c r="I68" s="23">
        <f t="shared" ref="I68:I131" si="10">(G69-G68)/(F69-F68)</f>
        <v>0.15937500000000049</v>
      </c>
      <c r="J68" s="24">
        <f t="shared" ref="J68:J131" si="11">H68/$C$3</f>
        <v>1.0254237288135593</v>
      </c>
    </row>
    <row r="69" spans="1:10" x14ac:dyDescent="0.25">
      <c r="A69" s="14">
        <v>205.3</v>
      </c>
      <c r="B69" s="14">
        <v>2.75</v>
      </c>
      <c r="C69" s="32">
        <f t="shared" si="6"/>
        <v>5.75</v>
      </c>
      <c r="D69" s="23">
        <f t="shared" si="7"/>
        <v>0.15666666666666673</v>
      </c>
      <c r="E69" s="24">
        <f t="shared" si="8"/>
        <v>0.97457627118644063</v>
      </c>
      <c r="F69" s="14">
        <v>409.8</v>
      </c>
      <c r="G69" s="14">
        <v>2.54</v>
      </c>
      <c r="H69" s="32">
        <f t="shared" si="9"/>
        <v>5.54</v>
      </c>
      <c r="I69" s="23">
        <f t="shared" si="10"/>
        <v>-4.1379310344827135E-2</v>
      </c>
      <c r="J69" s="24">
        <f t="shared" si="11"/>
        <v>0.93898305084745759</v>
      </c>
    </row>
    <row r="70" spans="1:10" x14ac:dyDescent="0.25">
      <c r="A70" s="14">
        <v>208.3</v>
      </c>
      <c r="B70" s="14">
        <v>3.22</v>
      </c>
      <c r="C70" s="32">
        <f t="shared" si="6"/>
        <v>6.2200000000000006</v>
      </c>
      <c r="D70" s="23">
        <f t="shared" si="7"/>
        <v>-0.11333333333333344</v>
      </c>
      <c r="E70" s="24">
        <f t="shared" si="8"/>
        <v>1.0542372881355933</v>
      </c>
      <c r="F70" s="14">
        <v>406.9</v>
      </c>
      <c r="G70" s="14">
        <v>2.66</v>
      </c>
      <c r="H70" s="32">
        <f t="shared" si="9"/>
        <v>5.66</v>
      </c>
      <c r="I70" s="23">
        <f t="shared" si="10"/>
        <v>-0.20000000000000062</v>
      </c>
      <c r="J70" s="24">
        <f t="shared" si="11"/>
        <v>0.95932203389830506</v>
      </c>
    </row>
    <row r="71" spans="1:10" x14ac:dyDescent="0.25">
      <c r="A71" s="14">
        <v>211.3</v>
      </c>
      <c r="B71" s="14">
        <v>2.88</v>
      </c>
      <c r="C71" s="32">
        <f t="shared" si="6"/>
        <v>5.88</v>
      </c>
      <c r="D71" s="23">
        <f t="shared" si="7"/>
        <v>-2.4000000000000021E-2</v>
      </c>
      <c r="E71" s="24">
        <f t="shared" si="8"/>
        <v>0.99661016949152537</v>
      </c>
      <c r="F71" s="14">
        <v>403.7</v>
      </c>
      <c r="G71" s="14">
        <v>3.3</v>
      </c>
      <c r="H71" s="32">
        <f t="shared" si="9"/>
        <v>6.3</v>
      </c>
      <c r="I71" s="23">
        <f t="shared" si="10"/>
        <v>-6.8965517241379917E-3</v>
      </c>
      <c r="J71" s="24">
        <f t="shared" si="11"/>
        <v>1.0677966101694913</v>
      </c>
    </row>
    <row r="72" spans="1:10" x14ac:dyDescent="0.25">
      <c r="A72" s="14">
        <v>213.8</v>
      </c>
      <c r="B72" s="14">
        <v>2.82</v>
      </c>
      <c r="C72" s="32">
        <f t="shared" si="6"/>
        <v>5.82</v>
      </c>
      <c r="D72" s="23">
        <f t="shared" si="7"/>
        <v>0.12666666666666679</v>
      </c>
      <c r="E72" s="24">
        <f t="shared" si="8"/>
        <v>0.98644067796610169</v>
      </c>
      <c r="F72" s="14">
        <v>400.8</v>
      </c>
      <c r="G72" s="14">
        <v>3.32</v>
      </c>
      <c r="H72" s="32">
        <f t="shared" si="9"/>
        <v>6.32</v>
      </c>
      <c r="I72" s="23">
        <f t="shared" si="10"/>
        <v>-0.34687500000000121</v>
      </c>
      <c r="J72" s="24">
        <f t="shared" si="11"/>
        <v>1.0711864406779661</v>
      </c>
    </row>
    <row r="73" spans="1:10" x14ac:dyDescent="0.25">
      <c r="A73" s="14">
        <v>216.8</v>
      </c>
      <c r="B73" s="14">
        <v>3.2</v>
      </c>
      <c r="C73" s="32">
        <f t="shared" si="6"/>
        <v>6.2</v>
      </c>
      <c r="D73" s="23">
        <f t="shared" si="7"/>
        <v>-0.14074074074074147</v>
      </c>
      <c r="E73" s="24">
        <f t="shared" si="8"/>
        <v>1.0508474576271185</v>
      </c>
      <c r="F73" s="14">
        <v>397.6</v>
      </c>
      <c r="G73" s="14">
        <v>4.43</v>
      </c>
      <c r="H73" s="32">
        <f t="shared" si="9"/>
        <v>7.43</v>
      </c>
      <c r="I73" s="23">
        <f t="shared" si="10"/>
        <v>-0.12857142857142861</v>
      </c>
      <c r="J73" s="24">
        <f t="shared" si="11"/>
        <v>1.2593220338983049</v>
      </c>
    </row>
    <row r="74" spans="1:10" x14ac:dyDescent="0.25">
      <c r="A74" s="14">
        <v>219.5</v>
      </c>
      <c r="B74" s="14">
        <v>2.82</v>
      </c>
      <c r="C74" s="32">
        <f t="shared" si="6"/>
        <v>5.82</v>
      </c>
      <c r="D74" s="23">
        <f t="shared" si="7"/>
        <v>-6.4516129032258238E-3</v>
      </c>
      <c r="E74" s="24">
        <f t="shared" si="8"/>
        <v>0.98644067796610169</v>
      </c>
      <c r="F74" s="14">
        <v>394.1</v>
      </c>
      <c r="G74" s="14">
        <v>4.88</v>
      </c>
      <c r="H74" s="32">
        <f t="shared" si="9"/>
        <v>7.88</v>
      </c>
      <c r="I74" s="23">
        <f t="shared" si="10"/>
        <v>0.29714285714285715</v>
      </c>
      <c r="J74" s="24">
        <f t="shared" si="11"/>
        <v>1.3355932203389829</v>
      </c>
    </row>
    <row r="75" spans="1:10" x14ac:dyDescent="0.25">
      <c r="A75" s="14">
        <v>222.6</v>
      </c>
      <c r="B75" s="14">
        <v>2.8</v>
      </c>
      <c r="C75" s="32">
        <f t="shared" si="6"/>
        <v>5.8</v>
      </c>
      <c r="D75" s="23">
        <f t="shared" si="7"/>
        <v>2.2222222222222102E-2</v>
      </c>
      <c r="E75" s="24">
        <f t="shared" si="8"/>
        <v>0.98305084745762705</v>
      </c>
      <c r="F75" s="14">
        <v>390.6</v>
      </c>
      <c r="G75" s="14">
        <v>3.84</v>
      </c>
      <c r="H75" s="32">
        <f t="shared" si="9"/>
        <v>6.84</v>
      </c>
      <c r="I75" s="23">
        <f t="shared" si="10"/>
        <v>2.5714285714285672E-2</v>
      </c>
      <c r="J75" s="24">
        <f t="shared" si="11"/>
        <v>1.159322033898305</v>
      </c>
    </row>
    <row r="76" spans="1:10" x14ac:dyDescent="0.25">
      <c r="A76" s="14">
        <v>225.3</v>
      </c>
      <c r="B76" s="14">
        <v>2.86</v>
      </c>
      <c r="C76" s="32">
        <f t="shared" si="6"/>
        <v>5.8599999999999994</v>
      </c>
      <c r="D76" s="23">
        <f t="shared" si="7"/>
        <v>0.1925925925925934</v>
      </c>
      <c r="E76" s="24">
        <f t="shared" si="8"/>
        <v>0.99322033898305073</v>
      </c>
      <c r="F76" s="14">
        <v>387.1</v>
      </c>
      <c r="G76" s="14">
        <v>3.75</v>
      </c>
      <c r="H76" s="32">
        <f t="shared" si="9"/>
        <v>6.75</v>
      </c>
      <c r="I76" s="23">
        <f t="shared" si="10"/>
        <v>-9.4117647058822668E-2</v>
      </c>
      <c r="J76" s="24">
        <f t="shared" si="11"/>
        <v>1.1440677966101693</v>
      </c>
    </row>
    <row r="77" spans="1:10" x14ac:dyDescent="0.25">
      <c r="A77" s="14">
        <v>228</v>
      </c>
      <c r="B77" s="14">
        <v>3.38</v>
      </c>
      <c r="C77" s="32">
        <f t="shared" si="6"/>
        <v>6.38</v>
      </c>
      <c r="D77" s="23">
        <f t="shared" si="7"/>
        <v>-0.34285714285714147</v>
      </c>
      <c r="E77" s="24">
        <f t="shared" si="8"/>
        <v>1.0813559322033897</v>
      </c>
      <c r="F77" s="14">
        <v>383.7</v>
      </c>
      <c r="G77" s="14">
        <v>4.07</v>
      </c>
      <c r="H77" s="32">
        <f t="shared" si="9"/>
        <v>7.07</v>
      </c>
      <c r="I77" s="23">
        <f t="shared" si="10"/>
        <v>4.9999999999999954E-2</v>
      </c>
      <c r="J77" s="24">
        <f t="shared" si="11"/>
        <v>1.1983050847457626</v>
      </c>
    </row>
    <row r="78" spans="1:10" x14ac:dyDescent="0.25">
      <c r="A78" s="14">
        <v>230.8</v>
      </c>
      <c r="B78" s="14">
        <v>2.42</v>
      </c>
      <c r="C78" s="32">
        <f t="shared" si="6"/>
        <v>5.42</v>
      </c>
      <c r="D78" s="23">
        <f t="shared" si="7"/>
        <v>0.14814814814814875</v>
      </c>
      <c r="E78" s="24">
        <f t="shared" si="8"/>
        <v>0.91864406779661012</v>
      </c>
      <c r="F78" s="14">
        <v>379.9</v>
      </c>
      <c r="G78" s="14">
        <v>3.88</v>
      </c>
      <c r="H78" s="32">
        <f t="shared" si="9"/>
        <v>6.88</v>
      </c>
      <c r="I78" s="23">
        <f t="shared" si="10"/>
        <v>0.2588235294117664</v>
      </c>
      <c r="J78" s="24">
        <f t="shared" si="11"/>
        <v>1.1661016949152541</v>
      </c>
    </row>
    <row r="79" spans="1:10" x14ac:dyDescent="0.25">
      <c r="A79" s="14">
        <v>233.5</v>
      </c>
      <c r="B79" s="14">
        <v>2.82</v>
      </c>
      <c r="C79" s="32">
        <f t="shared" si="6"/>
        <v>5.82</v>
      </c>
      <c r="D79" s="23">
        <f t="shared" si="7"/>
        <v>0.21785714285714208</v>
      </c>
      <c r="E79" s="24">
        <f t="shared" si="8"/>
        <v>0.98644067796610169</v>
      </c>
      <c r="F79" s="14">
        <v>376.5</v>
      </c>
      <c r="G79" s="14">
        <v>3</v>
      </c>
      <c r="H79" s="32">
        <f t="shared" si="9"/>
        <v>6</v>
      </c>
      <c r="I79" s="23">
        <f t="shared" si="10"/>
        <v>-0.20625000000000077</v>
      </c>
      <c r="J79" s="24">
        <f t="shared" si="11"/>
        <v>1.0169491525423728</v>
      </c>
    </row>
    <row r="80" spans="1:10" x14ac:dyDescent="0.25">
      <c r="A80" s="14">
        <v>236.3</v>
      </c>
      <c r="B80" s="14">
        <v>3.43</v>
      </c>
      <c r="C80" s="32">
        <f t="shared" si="6"/>
        <v>6.43</v>
      </c>
      <c r="D80" s="23">
        <f t="shared" si="7"/>
        <v>-3.6666666666666771E-2</v>
      </c>
      <c r="E80" s="24">
        <f t="shared" si="8"/>
        <v>1.0898305084745761</v>
      </c>
      <c r="F80" s="14">
        <v>373.3</v>
      </c>
      <c r="G80" s="14">
        <v>3.66</v>
      </c>
      <c r="H80" s="32">
        <f t="shared" si="9"/>
        <v>6.66</v>
      </c>
      <c r="I80" s="23">
        <f t="shared" si="10"/>
        <v>0.15625000000000056</v>
      </c>
      <c r="J80" s="24">
        <f t="shared" si="11"/>
        <v>1.1288135593220339</v>
      </c>
    </row>
    <row r="81" spans="1:10" x14ac:dyDescent="0.25">
      <c r="A81" s="14">
        <v>239.3</v>
      </c>
      <c r="B81" s="14">
        <v>3.32</v>
      </c>
      <c r="C81" s="32">
        <f t="shared" si="6"/>
        <v>6.32</v>
      </c>
      <c r="D81" s="23">
        <f t="shared" si="7"/>
        <v>6.3636363636363949E-2</v>
      </c>
      <c r="E81" s="24">
        <f t="shared" si="8"/>
        <v>1.0711864406779661</v>
      </c>
      <c r="F81" s="14">
        <v>370.1</v>
      </c>
      <c r="G81" s="14">
        <v>3.16</v>
      </c>
      <c r="H81" s="32">
        <f t="shared" si="9"/>
        <v>6.16</v>
      </c>
      <c r="I81" s="23">
        <f t="shared" si="10"/>
        <v>-0.19705882352940976</v>
      </c>
      <c r="J81" s="24">
        <f t="shared" si="11"/>
        <v>1.0440677966101695</v>
      </c>
    </row>
    <row r="82" spans="1:10" x14ac:dyDescent="0.25">
      <c r="A82" s="14">
        <v>242.6</v>
      </c>
      <c r="B82" s="14">
        <v>3.53</v>
      </c>
      <c r="C82" s="32">
        <f t="shared" si="6"/>
        <v>6.5299999999999994</v>
      </c>
      <c r="D82" s="23">
        <f t="shared" si="7"/>
        <v>-2.4242424242424045E-2</v>
      </c>
      <c r="E82" s="24">
        <f t="shared" si="8"/>
        <v>1.1067796610169489</v>
      </c>
      <c r="F82" s="14">
        <v>366.7</v>
      </c>
      <c r="G82" s="14">
        <v>3.83</v>
      </c>
      <c r="H82" s="32">
        <f t="shared" si="9"/>
        <v>6.83</v>
      </c>
      <c r="I82" s="23">
        <f t="shared" si="10"/>
        <v>-9.1428571428571512E-2</v>
      </c>
      <c r="J82" s="24">
        <f t="shared" si="11"/>
        <v>1.1576271186440676</v>
      </c>
    </row>
    <row r="83" spans="1:10" x14ac:dyDescent="0.25">
      <c r="A83" s="14">
        <v>245.9</v>
      </c>
      <c r="B83" s="14">
        <v>3.45</v>
      </c>
      <c r="C83" s="32">
        <f t="shared" si="6"/>
        <v>6.45</v>
      </c>
      <c r="D83" s="23">
        <f t="shared" si="7"/>
        <v>3.0555555555555568E-2</v>
      </c>
      <c r="E83" s="24">
        <f t="shared" si="8"/>
        <v>1.0932203389830508</v>
      </c>
      <c r="F83" s="14">
        <v>363.2</v>
      </c>
      <c r="G83" s="14">
        <v>4.1500000000000004</v>
      </c>
      <c r="H83" s="32">
        <f t="shared" si="9"/>
        <v>7.15</v>
      </c>
      <c r="I83" s="23">
        <f t="shared" si="10"/>
        <v>0.35806451612903628</v>
      </c>
      <c r="J83" s="24">
        <f t="shared" si="11"/>
        <v>1.2118644067796609</v>
      </c>
    </row>
    <row r="84" spans="1:10" x14ac:dyDescent="0.25">
      <c r="A84" s="14">
        <v>249.5</v>
      </c>
      <c r="B84" s="14">
        <v>3.56</v>
      </c>
      <c r="C84" s="32">
        <f t="shared" si="6"/>
        <v>6.5600000000000005</v>
      </c>
      <c r="D84" s="23">
        <f t="shared" si="7"/>
        <v>-4.2424242424242316E-2</v>
      </c>
      <c r="E84" s="24">
        <f t="shared" si="8"/>
        <v>1.111864406779661</v>
      </c>
      <c r="F84" s="14">
        <v>360.1</v>
      </c>
      <c r="G84" s="14">
        <v>3.04</v>
      </c>
      <c r="H84" s="32">
        <f t="shared" si="9"/>
        <v>6.04</v>
      </c>
      <c r="I84" s="23">
        <f t="shared" si="10"/>
        <v>-3.8235294117646645E-2</v>
      </c>
      <c r="J84" s="24">
        <f t="shared" si="11"/>
        <v>1.0237288135593219</v>
      </c>
    </row>
    <row r="85" spans="1:10" x14ac:dyDescent="0.25">
      <c r="A85" s="14">
        <v>252.8</v>
      </c>
      <c r="B85" s="14">
        <v>3.42</v>
      </c>
      <c r="C85" s="32">
        <f t="shared" si="6"/>
        <v>6.42</v>
      </c>
      <c r="D85" s="23">
        <f t="shared" si="7"/>
        <v>-3.333333333333368E-2</v>
      </c>
      <c r="E85" s="24">
        <f t="shared" si="8"/>
        <v>1.0881355932203389</v>
      </c>
      <c r="F85" s="14">
        <v>356.7</v>
      </c>
      <c r="G85" s="14">
        <v>3.17</v>
      </c>
      <c r="H85" s="32">
        <f t="shared" si="9"/>
        <v>6.17</v>
      </c>
      <c r="I85" s="23">
        <f t="shared" si="10"/>
        <v>-8.0000000000000071E-2</v>
      </c>
      <c r="J85" s="24">
        <f t="shared" si="11"/>
        <v>1.0457627118644066</v>
      </c>
    </row>
    <row r="86" spans="1:10" x14ac:dyDescent="0.25">
      <c r="A86" s="14">
        <v>256.39999999999998</v>
      </c>
      <c r="B86" s="14">
        <v>3.3</v>
      </c>
      <c r="C86" s="32">
        <f t="shared" si="6"/>
        <v>6.3</v>
      </c>
      <c r="D86" s="23">
        <f t="shared" si="7"/>
        <v>0.19999999999999868</v>
      </c>
      <c r="E86" s="24">
        <f t="shared" si="8"/>
        <v>1.0677966101694913</v>
      </c>
      <c r="F86" s="14">
        <v>353.2</v>
      </c>
      <c r="G86" s="14">
        <v>3.45</v>
      </c>
      <c r="H86" s="32">
        <f t="shared" si="9"/>
        <v>6.45</v>
      </c>
      <c r="I86" s="23">
        <f t="shared" si="10"/>
        <v>0.26129032258064805</v>
      </c>
      <c r="J86" s="24">
        <f t="shared" si="11"/>
        <v>1.0932203389830508</v>
      </c>
    </row>
    <row r="87" spans="1:10" x14ac:dyDescent="0.25">
      <c r="A87" s="14">
        <v>260</v>
      </c>
      <c r="B87" s="14">
        <v>4.0199999999999996</v>
      </c>
      <c r="C87" s="32">
        <f t="shared" si="6"/>
        <v>7.02</v>
      </c>
      <c r="D87" s="23">
        <f t="shared" si="7"/>
        <v>-0.34516129032257792</v>
      </c>
      <c r="E87" s="24">
        <f t="shared" si="8"/>
        <v>1.1898305084745762</v>
      </c>
      <c r="F87" s="14">
        <v>350.1</v>
      </c>
      <c r="G87" s="14">
        <v>2.64</v>
      </c>
      <c r="H87" s="32">
        <f t="shared" si="9"/>
        <v>5.6400000000000006</v>
      </c>
      <c r="I87" s="23">
        <f t="shared" si="10"/>
        <v>-0.35294117647058459</v>
      </c>
      <c r="J87" s="24">
        <f t="shared" si="11"/>
        <v>0.95593220338983054</v>
      </c>
    </row>
    <row r="88" spans="1:10" x14ac:dyDescent="0.25">
      <c r="A88" s="14">
        <v>263.10000000000002</v>
      </c>
      <c r="B88" s="14">
        <v>2.95</v>
      </c>
      <c r="C88" s="32">
        <f t="shared" si="6"/>
        <v>5.95</v>
      </c>
      <c r="D88" s="23">
        <f t="shared" si="7"/>
        <v>0.24848484848485186</v>
      </c>
      <c r="E88" s="24">
        <f t="shared" si="8"/>
        <v>1.0084745762711864</v>
      </c>
      <c r="F88" s="14">
        <v>346.7</v>
      </c>
      <c r="G88" s="14">
        <v>3.84</v>
      </c>
      <c r="H88" s="32">
        <f t="shared" si="9"/>
        <v>6.84</v>
      </c>
      <c r="I88" s="23">
        <f t="shared" si="10"/>
        <v>0.13448275862069059</v>
      </c>
      <c r="J88" s="24">
        <f t="shared" si="11"/>
        <v>1.159322033898305</v>
      </c>
    </row>
    <row r="89" spans="1:10" x14ac:dyDescent="0.25">
      <c r="A89" s="14">
        <v>266.39999999999998</v>
      </c>
      <c r="B89" s="14">
        <v>3.77</v>
      </c>
      <c r="C89" s="32">
        <f t="shared" si="6"/>
        <v>6.77</v>
      </c>
      <c r="D89" s="23">
        <f t="shared" si="7"/>
        <v>-0.2322580645161274</v>
      </c>
      <c r="E89" s="24">
        <f t="shared" si="8"/>
        <v>1.1474576271186439</v>
      </c>
      <c r="F89" s="14">
        <v>343.8</v>
      </c>
      <c r="G89" s="14">
        <v>3.45</v>
      </c>
      <c r="H89" s="32">
        <f t="shared" si="9"/>
        <v>6.45</v>
      </c>
      <c r="I89" s="23">
        <f t="shared" si="10"/>
        <v>-1.6129032258064342E-2</v>
      </c>
      <c r="J89" s="24">
        <f t="shared" si="11"/>
        <v>1.0932203389830508</v>
      </c>
    </row>
    <row r="90" spans="1:10" x14ac:dyDescent="0.25">
      <c r="A90" s="14">
        <v>269.5</v>
      </c>
      <c r="B90" s="14">
        <v>3.05</v>
      </c>
      <c r="C90" s="32">
        <f t="shared" si="6"/>
        <v>6.05</v>
      </c>
      <c r="D90" s="23">
        <f t="shared" si="7"/>
        <v>3.3333333333334103E-3</v>
      </c>
      <c r="E90" s="24">
        <f t="shared" si="8"/>
        <v>1.0254237288135593</v>
      </c>
      <c r="F90" s="14">
        <v>340.7</v>
      </c>
      <c r="G90" s="14">
        <v>3.5</v>
      </c>
      <c r="H90" s="32">
        <f t="shared" si="9"/>
        <v>6.5</v>
      </c>
      <c r="I90" s="23">
        <f t="shared" si="10"/>
        <v>0.20000000000000137</v>
      </c>
      <c r="J90" s="24">
        <f t="shared" si="11"/>
        <v>1.1016949152542372</v>
      </c>
    </row>
    <row r="91" spans="1:10" x14ac:dyDescent="0.25">
      <c r="A91" s="14">
        <v>272.5</v>
      </c>
      <c r="B91" s="14">
        <v>3.06</v>
      </c>
      <c r="C91" s="32">
        <f t="shared" si="6"/>
        <v>6.0600000000000005</v>
      </c>
      <c r="D91" s="23">
        <f t="shared" si="7"/>
        <v>4.8387096774193165E-2</v>
      </c>
      <c r="E91" s="24">
        <f t="shared" si="8"/>
        <v>1.0271186440677966</v>
      </c>
      <c r="F91" s="14">
        <v>337.3</v>
      </c>
      <c r="G91" s="14">
        <v>2.82</v>
      </c>
      <c r="H91" s="32">
        <f t="shared" si="9"/>
        <v>5.82</v>
      </c>
      <c r="I91" s="23">
        <f t="shared" si="10"/>
        <v>-0.17714285714285719</v>
      </c>
      <c r="J91" s="24">
        <f t="shared" si="11"/>
        <v>0.98644067796610169</v>
      </c>
    </row>
    <row r="92" spans="1:10" x14ac:dyDescent="0.25">
      <c r="A92" s="14">
        <v>275.60000000000002</v>
      </c>
      <c r="B92" s="14">
        <v>3.21</v>
      </c>
      <c r="C92" s="32">
        <f t="shared" si="6"/>
        <v>6.21</v>
      </c>
      <c r="D92" s="23">
        <f t="shared" si="7"/>
        <v>-9.6774193548387535E-3</v>
      </c>
      <c r="E92" s="24">
        <f t="shared" si="8"/>
        <v>1.0525423728813559</v>
      </c>
      <c r="F92" s="14">
        <v>333.8</v>
      </c>
      <c r="G92" s="14">
        <v>3.44</v>
      </c>
      <c r="H92" s="32">
        <f t="shared" si="9"/>
        <v>6.4399999999999995</v>
      </c>
      <c r="I92" s="23">
        <f t="shared" si="10"/>
        <v>4.9999999999999725E-2</v>
      </c>
      <c r="J92" s="24">
        <f t="shared" si="11"/>
        <v>1.0915254237288134</v>
      </c>
    </row>
    <row r="93" spans="1:10" x14ac:dyDescent="0.25">
      <c r="A93" s="14">
        <v>278.7</v>
      </c>
      <c r="B93" s="14">
        <v>3.18</v>
      </c>
      <c r="C93" s="32">
        <f t="shared" si="6"/>
        <v>6.18</v>
      </c>
      <c r="D93" s="23">
        <f t="shared" si="7"/>
        <v>-2.1428571428571359E-2</v>
      </c>
      <c r="E93" s="24">
        <f t="shared" si="8"/>
        <v>1.047457627118644</v>
      </c>
      <c r="F93" s="14">
        <v>330.2</v>
      </c>
      <c r="G93" s="14">
        <v>3.26</v>
      </c>
      <c r="H93" s="32">
        <f t="shared" si="9"/>
        <v>6.26</v>
      </c>
      <c r="I93" s="23">
        <f t="shared" si="10"/>
        <v>0.11764705882353017</v>
      </c>
      <c r="J93" s="24">
        <f t="shared" si="11"/>
        <v>1.0610169491525423</v>
      </c>
    </row>
    <row r="94" spans="1:10" x14ac:dyDescent="0.25">
      <c r="A94" s="14">
        <v>281.5</v>
      </c>
      <c r="B94" s="14">
        <v>3.12</v>
      </c>
      <c r="C94" s="32">
        <f t="shared" si="6"/>
        <v>6.12</v>
      </c>
      <c r="D94" s="23">
        <f t="shared" si="7"/>
        <v>6.9999999999999993E-2</v>
      </c>
      <c r="E94" s="24">
        <f t="shared" si="8"/>
        <v>1.0372881355932202</v>
      </c>
      <c r="F94" s="14">
        <v>326.8</v>
      </c>
      <c r="G94" s="14">
        <v>2.86</v>
      </c>
      <c r="H94" s="32">
        <f t="shared" si="9"/>
        <v>5.8599999999999994</v>
      </c>
      <c r="I94" s="23">
        <f t="shared" si="10"/>
        <v>-2.7027027027027133E-2</v>
      </c>
      <c r="J94" s="24">
        <f t="shared" si="11"/>
        <v>0.99322033898305073</v>
      </c>
    </row>
    <row r="95" spans="1:10" x14ac:dyDescent="0.25">
      <c r="A95" s="14">
        <v>284.5</v>
      </c>
      <c r="B95" s="14">
        <v>3.33</v>
      </c>
      <c r="C95" s="32">
        <f t="shared" si="6"/>
        <v>6.33</v>
      </c>
      <c r="D95" s="23">
        <f t="shared" si="7"/>
        <v>-0.30322580645161068</v>
      </c>
      <c r="E95" s="24">
        <f t="shared" si="8"/>
        <v>1.0728813559322032</v>
      </c>
      <c r="F95" s="14">
        <v>323.10000000000002</v>
      </c>
      <c r="G95" s="14">
        <v>2.96</v>
      </c>
      <c r="H95" s="32">
        <f t="shared" si="9"/>
        <v>5.96</v>
      </c>
      <c r="I95" s="23">
        <f t="shared" si="10"/>
        <v>-0.14054054054053883</v>
      </c>
      <c r="J95" s="24">
        <f t="shared" si="11"/>
        <v>1.0101694915254236</v>
      </c>
    </row>
    <row r="96" spans="1:10" x14ac:dyDescent="0.25">
      <c r="A96" s="14">
        <v>287.60000000000002</v>
      </c>
      <c r="B96" s="14">
        <v>2.39</v>
      </c>
      <c r="C96" s="32">
        <f t="shared" si="6"/>
        <v>5.3900000000000006</v>
      </c>
      <c r="D96" s="23">
        <f t="shared" si="7"/>
        <v>0.20645161290322797</v>
      </c>
      <c r="E96" s="24">
        <f t="shared" si="8"/>
        <v>0.91355932203389834</v>
      </c>
      <c r="F96" s="14">
        <v>319.39999999999998</v>
      </c>
      <c r="G96" s="14">
        <v>3.48</v>
      </c>
      <c r="H96" s="32">
        <f t="shared" si="9"/>
        <v>6.48</v>
      </c>
      <c r="I96" s="23">
        <f t="shared" si="10"/>
        <v>0.20645161290322811</v>
      </c>
      <c r="J96" s="24">
        <f t="shared" si="11"/>
        <v>1.0983050847457627</v>
      </c>
    </row>
    <row r="97" spans="1:10" x14ac:dyDescent="0.25">
      <c r="A97" s="14">
        <v>290.7</v>
      </c>
      <c r="B97" s="14">
        <v>3.03</v>
      </c>
      <c r="C97" s="32">
        <f t="shared" si="6"/>
        <v>6.0299999999999994</v>
      </c>
      <c r="D97" s="23">
        <f t="shared" si="7"/>
        <v>0.18709677419354703</v>
      </c>
      <c r="E97" s="24">
        <f t="shared" si="8"/>
        <v>1.0220338983050845</v>
      </c>
      <c r="F97" s="14">
        <v>316.3</v>
      </c>
      <c r="G97" s="14">
        <v>2.84</v>
      </c>
      <c r="H97" s="32">
        <f t="shared" si="9"/>
        <v>5.84</v>
      </c>
      <c r="I97" s="23">
        <f t="shared" si="10"/>
        <v>-8.1081081081081405E-2</v>
      </c>
      <c r="J97" s="24">
        <f t="shared" si="11"/>
        <v>0.98983050847457621</v>
      </c>
    </row>
    <row r="98" spans="1:10" x14ac:dyDescent="0.25">
      <c r="A98" s="14">
        <v>293.8</v>
      </c>
      <c r="B98" s="14">
        <v>3.61</v>
      </c>
      <c r="C98" s="32">
        <f t="shared" si="6"/>
        <v>6.6099999999999994</v>
      </c>
      <c r="D98" s="23">
        <f t="shared" si="7"/>
        <v>-6.1290322580645817E-2</v>
      </c>
      <c r="E98" s="24">
        <f t="shared" si="8"/>
        <v>1.1203389830508472</v>
      </c>
      <c r="F98" s="14">
        <v>312.60000000000002</v>
      </c>
      <c r="G98" s="14">
        <v>3.14</v>
      </c>
      <c r="H98" s="32">
        <f t="shared" si="9"/>
        <v>6.1400000000000006</v>
      </c>
      <c r="I98" s="23">
        <f t="shared" si="10"/>
        <v>0.10277777777777716</v>
      </c>
      <c r="J98" s="24">
        <f t="shared" si="11"/>
        <v>1.0406779661016949</v>
      </c>
    </row>
    <row r="99" spans="1:10" x14ac:dyDescent="0.25">
      <c r="A99" s="14">
        <v>296.89999999999998</v>
      </c>
      <c r="B99" s="14">
        <v>3.42</v>
      </c>
      <c r="C99" s="32">
        <f t="shared" si="6"/>
        <v>6.42</v>
      </c>
      <c r="D99" s="23">
        <f t="shared" si="7"/>
        <v>0.14444444444444354</v>
      </c>
      <c r="E99" s="24">
        <f t="shared" si="8"/>
        <v>1.0881355932203389</v>
      </c>
      <c r="F99" s="14">
        <v>309</v>
      </c>
      <c r="G99" s="14">
        <v>2.77</v>
      </c>
      <c r="H99" s="32">
        <f t="shared" si="9"/>
        <v>5.77</v>
      </c>
      <c r="I99" s="23">
        <f t="shared" si="10"/>
        <v>-0.1205882352941185</v>
      </c>
      <c r="J99" s="24">
        <f t="shared" si="11"/>
        <v>0.97796610169491516</v>
      </c>
    </row>
    <row r="100" spans="1:10" x14ac:dyDescent="0.25">
      <c r="A100" s="14">
        <v>300.5</v>
      </c>
      <c r="B100" s="14">
        <v>3.94</v>
      </c>
      <c r="C100" s="32">
        <f t="shared" si="6"/>
        <v>6.9399999999999995</v>
      </c>
      <c r="D100" s="23">
        <f t="shared" si="7"/>
        <v>-0.30967741935483645</v>
      </c>
      <c r="E100" s="24">
        <f t="shared" si="8"/>
        <v>1.1762711864406779</v>
      </c>
      <c r="F100" s="14">
        <v>305.60000000000002</v>
      </c>
      <c r="G100" s="14">
        <v>3.18</v>
      </c>
      <c r="H100" s="32">
        <f t="shared" si="9"/>
        <v>6.18</v>
      </c>
      <c r="I100" s="23">
        <f t="shared" si="10"/>
        <v>8.8235294117646901E-3</v>
      </c>
      <c r="J100" s="24">
        <f t="shared" si="11"/>
        <v>1.047457627118644</v>
      </c>
    </row>
    <row r="101" spans="1:10" x14ac:dyDescent="0.25">
      <c r="A101" s="14">
        <v>303.60000000000002</v>
      </c>
      <c r="B101" s="14">
        <v>2.98</v>
      </c>
      <c r="C101" s="32">
        <f t="shared" si="6"/>
        <v>5.98</v>
      </c>
      <c r="D101" s="23">
        <f t="shared" si="7"/>
        <v>0.10000000000000063</v>
      </c>
      <c r="E101" s="24">
        <f t="shared" si="8"/>
        <v>1.0135593220338983</v>
      </c>
      <c r="F101" s="14">
        <v>302.2</v>
      </c>
      <c r="G101" s="14">
        <v>3.15</v>
      </c>
      <c r="H101" s="32">
        <f t="shared" si="9"/>
        <v>6.15</v>
      </c>
      <c r="I101" s="23">
        <f t="shared" si="10"/>
        <v>-0.17058823529411882</v>
      </c>
      <c r="J101" s="24">
        <f t="shared" si="11"/>
        <v>1.0423728813559321</v>
      </c>
    </row>
    <row r="102" spans="1:10" x14ac:dyDescent="0.25">
      <c r="A102" s="14">
        <v>307</v>
      </c>
      <c r="B102" s="14">
        <v>3.32</v>
      </c>
      <c r="C102" s="32">
        <f t="shared" si="6"/>
        <v>6.32</v>
      </c>
      <c r="D102" s="23">
        <f t="shared" si="7"/>
        <v>0.10277777777777716</v>
      </c>
      <c r="E102" s="24">
        <f t="shared" si="8"/>
        <v>1.0711864406779661</v>
      </c>
      <c r="F102" s="14">
        <v>298.8</v>
      </c>
      <c r="G102" s="14">
        <v>3.73</v>
      </c>
      <c r="H102" s="32">
        <f t="shared" si="9"/>
        <v>6.73</v>
      </c>
      <c r="I102" s="23">
        <f t="shared" si="10"/>
        <v>0.29032258064515915</v>
      </c>
      <c r="J102" s="24">
        <f t="shared" si="11"/>
        <v>1.140677966101695</v>
      </c>
    </row>
    <row r="103" spans="1:10" x14ac:dyDescent="0.25">
      <c r="A103" s="14">
        <v>310.60000000000002</v>
      </c>
      <c r="B103" s="14">
        <v>3.69</v>
      </c>
      <c r="C103" s="32">
        <f t="shared" si="6"/>
        <v>6.6899999999999995</v>
      </c>
      <c r="D103" s="23">
        <f t="shared" si="7"/>
        <v>-0.26176470588235473</v>
      </c>
      <c r="E103" s="24">
        <f t="shared" si="8"/>
        <v>1.1338983050847455</v>
      </c>
      <c r="F103" s="14">
        <v>295.7</v>
      </c>
      <c r="G103" s="14">
        <v>2.83</v>
      </c>
      <c r="H103" s="32">
        <f t="shared" si="9"/>
        <v>5.83</v>
      </c>
      <c r="I103" s="23">
        <f t="shared" si="10"/>
        <v>-0.12121212121212077</v>
      </c>
      <c r="J103" s="24">
        <f t="shared" si="11"/>
        <v>0.98813559322033895</v>
      </c>
    </row>
    <row r="104" spans="1:10" x14ac:dyDescent="0.25">
      <c r="A104" s="14">
        <v>314</v>
      </c>
      <c r="B104" s="14">
        <v>2.8</v>
      </c>
      <c r="C104" s="32">
        <f t="shared" si="6"/>
        <v>5.8</v>
      </c>
      <c r="D104" s="23">
        <f t="shared" si="7"/>
        <v>8.2352941176471212E-2</v>
      </c>
      <c r="E104" s="24">
        <f t="shared" si="8"/>
        <v>0.98305084745762705</v>
      </c>
      <c r="F104" s="14">
        <v>292.39999999999998</v>
      </c>
      <c r="G104" s="14">
        <v>3.23</v>
      </c>
      <c r="H104" s="32">
        <f t="shared" si="9"/>
        <v>6.23</v>
      </c>
      <c r="I104" s="23">
        <f t="shared" si="10"/>
        <v>-0.10000000000000156</v>
      </c>
      <c r="J104" s="24">
        <f t="shared" si="11"/>
        <v>1.0559322033898306</v>
      </c>
    </row>
    <row r="105" spans="1:10" x14ac:dyDescent="0.25">
      <c r="A105" s="14">
        <v>317.39999999999998</v>
      </c>
      <c r="B105" s="14">
        <v>3.08</v>
      </c>
      <c r="C105" s="32">
        <f t="shared" si="6"/>
        <v>6.08</v>
      </c>
      <c r="D105" s="23">
        <f t="shared" si="7"/>
        <v>0.23870967741935301</v>
      </c>
      <c r="E105" s="24">
        <f t="shared" si="8"/>
        <v>1.0305084745762711</v>
      </c>
      <c r="F105" s="14">
        <v>289.60000000000002</v>
      </c>
      <c r="G105" s="14">
        <v>3.51</v>
      </c>
      <c r="H105" s="32">
        <f t="shared" si="9"/>
        <v>6.51</v>
      </c>
      <c r="I105" s="23">
        <f t="shared" si="10"/>
        <v>-2.9411764705882739E-3</v>
      </c>
      <c r="J105" s="24">
        <f t="shared" si="11"/>
        <v>1.1033898305084744</v>
      </c>
    </row>
    <row r="106" spans="1:10" x14ac:dyDescent="0.25">
      <c r="A106" s="14">
        <v>320.5</v>
      </c>
      <c r="B106" s="14">
        <v>3.82</v>
      </c>
      <c r="C106" s="32">
        <f t="shared" si="6"/>
        <v>6.82</v>
      </c>
      <c r="D106" s="23">
        <f t="shared" si="7"/>
        <v>-0.26774193548386888</v>
      </c>
      <c r="E106" s="24">
        <f t="shared" si="8"/>
        <v>1.1559322033898305</v>
      </c>
      <c r="F106" s="14">
        <v>286.2</v>
      </c>
      <c r="G106" s="14">
        <v>3.52</v>
      </c>
      <c r="H106" s="32">
        <f t="shared" si="9"/>
        <v>6.52</v>
      </c>
      <c r="I106" s="23">
        <f t="shared" si="10"/>
        <v>7.0967741935484718E-2</v>
      </c>
      <c r="J106" s="24">
        <f t="shared" si="11"/>
        <v>1.1050847457627118</v>
      </c>
    </row>
    <row r="107" spans="1:10" x14ac:dyDescent="0.25">
      <c r="A107" s="14">
        <v>323.60000000000002</v>
      </c>
      <c r="B107" s="14">
        <v>2.99</v>
      </c>
      <c r="C107" s="32">
        <f t="shared" si="6"/>
        <v>5.99</v>
      </c>
      <c r="D107" s="23">
        <f t="shared" si="7"/>
        <v>0.32812500000000111</v>
      </c>
      <c r="E107" s="24">
        <f t="shared" si="8"/>
        <v>1.0152542372881355</v>
      </c>
      <c r="F107" s="14">
        <v>283.10000000000002</v>
      </c>
      <c r="G107" s="14">
        <v>3.3</v>
      </c>
      <c r="H107" s="32">
        <f t="shared" si="9"/>
        <v>6.3</v>
      </c>
      <c r="I107" s="23">
        <f t="shared" si="10"/>
        <v>3.6666666666666625E-2</v>
      </c>
      <c r="J107" s="24">
        <f t="shared" si="11"/>
        <v>1.0677966101694913</v>
      </c>
    </row>
    <row r="108" spans="1:10" x14ac:dyDescent="0.25">
      <c r="A108" s="14">
        <v>326.8</v>
      </c>
      <c r="B108" s="14">
        <v>4.04</v>
      </c>
      <c r="C108" s="32">
        <f t="shared" si="6"/>
        <v>7.04</v>
      </c>
      <c r="D108" s="23">
        <f t="shared" si="7"/>
        <v>-0.47941176470588553</v>
      </c>
      <c r="E108" s="24">
        <f t="shared" si="8"/>
        <v>1.1932203389830507</v>
      </c>
      <c r="F108" s="14">
        <v>280.10000000000002</v>
      </c>
      <c r="G108" s="14">
        <v>3.19</v>
      </c>
      <c r="H108" s="32">
        <f t="shared" si="9"/>
        <v>6.1899999999999995</v>
      </c>
      <c r="I108" s="23">
        <f t="shared" si="10"/>
        <v>0.24117647058823283</v>
      </c>
      <c r="J108" s="24">
        <f t="shared" si="11"/>
        <v>1.0491525423728811</v>
      </c>
    </row>
    <row r="109" spans="1:10" x14ac:dyDescent="0.25">
      <c r="A109" s="14">
        <v>330.2</v>
      </c>
      <c r="B109" s="14">
        <v>2.41</v>
      </c>
      <c r="C109" s="32">
        <f t="shared" si="6"/>
        <v>5.41</v>
      </c>
      <c r="D109" s="23">
        <f t="shared" si="7"/>
        <v>0.16071428571428498</v>
      </c>
      <c r="E109" s="24">
        <f t="shared" si="8"/>
        <v>0.91694915254237286</v>
      </c>
      <c r="F109" s="14">
        <v>276.7</v>
      </c>
      <c r="G109" s="14">
        <v>2.37</v>
      </c>
      <c r="H109" s="32">
        <f t="shared" si="9"/>
        <v>5.37</v>
      </c>
      <c r="I109" s="23">
        <f t="shared" si="10"/>
        <v>-0.28611111111111376</v>
      </c>
      <c r="J109" s="24">
        <f t="shared" si="11"/>
        <v>0.9101694915254237</v>
      </c>
    </row>
    <row r="110" spans="1:10" x14ac:dyDescent="0.25">
      <c r="A110" s="14">
        <v>333</v>
      </c>
      <c r="B110" s="14">
        <v>2.86</v>
      </c>
      <c r="C110" s="32">
        <f t="shared" si="6"/>
        <v>5.8599999999999994</v>
      </c>
      <c r="D110" s="23">
        <f t="shared" si="7"/>
        <v>2.6470588235294384E-2</v>
      </c>
      <c r="E110" s="24">
        <f t="shared" si="8"/>
        <v>0.99322033898305073</v>
      </c>
      <c r="F110" s="14">
        <v>273.10000000000002</v>
      </c>
      <c r="G110" s="14">
        <v>3.4</v>
      </c>
      <c r="H110" s="32">
        <f t="shared" si="9"/>
        <v>6.4</v>
      </c>
      <c r="I110" s="23">
        <f t="shared" si="10"/>
        <v>0.13055555555555468</v>
      </c>
      <c r="J110" s="24">
        <f t="shared" si="11"/>
        <v>1.0847457627118644</v>
      </c>
    </row>
    <row r="111" spans="1:10" x14ac:dyDescent="0.25">
      <c r="A111" s="14">
        <v>336.4</v>
      </c>
      <c r="B111" s="14">
        <v>2.95</v>
      </c>
      <c r="C111" s="32">
        <f t="shared" si="6"/>
        <v>5.95</v>
      </c>
      <c r="D111" s="23">
        <f t="shared" si="7"/>
        <v>0.16774193548386973</v>
      </c>
      <c r="E111" s="24">
        <f t="shared" si="8"/>
        <v>1.0084745762711864</v>
      </c>
      <c r="F111" s="14">
        <v>269.5</v>
      </c>
      <c r="G111" s="14">
        <v>2.93</v>
      </c>
      <c r="H111" s="32">
        <f t="shared" si="9"/>
        <v>5.93</v>
      </c>
      <c r="I111" s="23">
        <f t="shared" si="10"/>
        <v>-0.28709677419354618</v>
      </c>
      <c r="J111" s="24">
        <f t="shared" si="11"/>
        <v>1.0050847457627117</v>
      </c>
    </row>
    <row r="112" spans="1:10" x14ac:dyDescent="0.25">
      <c r="A112" s="14">
        <v>339.5</v>
      </c>
      <c r="B112" s="14">
        <v>3.47</v>
      </c>
      <c r="C112" s="32">
        <f t="shared" si="6"/>
        <v>6.4700000000000006</v>
      </c>
      <c r="D112" s="23">
        <f t="shared" si="7"/>
        <v>0.33437500000000114</v>
      </c>
      <c r="E112" s="24">
        <f t="shared" si="8"/>
        <v>1.0966101694915256</v>
      </c>
      <c r="F112" s="14">
        <v>266.39999999999998</v>
      </c>
      <c r="G112" s="14">
        <v>3.82</v>
      </c>
      <c r="H112" s="32">
        <f t="shared" si="9"/>
        <v>6.82</v>
      </c>
      <c r="I112" s="23">
        <f t="shared" si="10"/>
        <v>0.16666666666666891</v>
      </c>
      <c r="J112" s="24">
        <f t="shared" si="11"/>
        <v>1.1559322033898305</v>
      </c>
    </row>
    <row r="113" spans="1:10" x14ac:dyDescent="0.25">
      <c r="A113" s="14">
        <v>342.7</v>
      </c>
      <c r="B113" s="14">
        <v>4.54</v>
      </c>
      <c r="C113" s="32">
        <f t="shared" si="6"/>
        <v>7.54</v>
      </c>
      <c r="D113" s="23">
        <f t="shared" si="7"/>
        <v>-0.56470588235293551</v>
      </c>
      <c r="E113" s="24">
        <f t="shared" si="8"/>
        <v>1.2779661016949151</v>
      </c>
      <c r="F113" s="14">
        <v>263.10000000000002</v>
      </c>
      <c r="G113" s="14">
        <v>3.27</v>
      </c>
      <c r="H113" s="32">
        <f t="shared" si="9"/>
        <v>6.27</v>
      </c>
      <c r="I113" s="23">
        <f t="shared" si="10"/>
        <v>4.5161290322580351E-2</v>
      </c>
      <c r="J113" s="24">
        <f t="shared" si="11"/>
        <v>1.0627118644067794</v>
      </c>
    </row>
    <row r="114" spans="1:10" x14ac:dyDescent="0.25">
      <c r="A114" s="14">
        <v>346.1</v>
      </c>
      <c r="B114" s="14">
        <v>2.62</v>
      </c>
      <c r="C114" s="32">
        <f t="shared" si="6"/>
        <v>5.62</v>
      </c>
      <c r="D114" s="23">
        <f t="shared" si="7"/>
        <v>0.19411764705882473</v>
      </c>
      <c r="E114" s="24">
        <f t="shared" si="8"/>
        <v>0.9525423728813559</v>
      </c>
      <c r="F114" s="14">
        <v>260</v>
      </c>
      <c r="G114" s="14">
        <v>3.13</v>
      </c>
      <c r="H114" s="32">
        <f t="shared" si="9"/>
        <v>6.13</v>
      </c>
      <c r="I114" s="23">
        <f t="shared" si="10"/>
        <v>-5.6666666666666643E-2</v>
      </c>
      <c r="J114" s="24">
        <f t="shared" si="11"/>
        <v>1.0389830508474576</v>
      </c>
    </row>
    <row r="115" spans="1:10" x14ac:dyDescent="0.25">
      <c r="A115" s="14">
        <v>349.5</v>
      </c>
      <c r="B115" s="14">
        <v>3.28</v>
      </c>
      <c r="C115" s="32">
        <f t="shared" si="6"/>
        <v>6.2799999999999994</v>
      </c>
      <c r="D115" s="23">
        <f t="shared" si="7"/>
        <v>-4.7058823529411993E-2</v>
      </c>
      <c r="E115" s="24">
        <f t="shared" si="8"/>
        <v>1.0644067796610168</v>
      </c>
      <c r="F115" s="14">
        <v>257</v>
      </c>
      <c r="G115" s="14">
        <v>3.3</v>
      </c>
      <c r="H115" s="32">
        <f t="shared" si="9"/>
        <v>6.3</v>
      </c>
      <c r="I115" s="23">
        <f t="shared" si="10"/>
        <v>-3.2258064516129835E-3</v>
      </c>
      <c r="J115" s="24">
        <f t="shared" si="11"/>
        <v>1.0677966101694913</v>
      </c>
    </row>
    <row r="116" spans="1:10" x14ac:dyDescent="0.25">
      <c r="A116" s="14">
        <v>352.9</v>
      </c>
      <c r="B116" s="14">
        <v>3.12</v>
      </c>
      <c r="C116" s="32">
        <f t="shared" si="6"/>
        <v>6.12</v>
      </c>
      <c r="D116" s="23">
        <f t="shared" si="7"/>
        <v>-5.9374999999999137E-2</v>
      </c>
      <c r="E116" s="24">
        <f t="shared" si="8"/>
        <v>1.0372881355932202</v>
      </c>
      <c r="F116" s="14">
        <v>253.9</v>
      </c>
      <c r="G116" s="14">
        <v>3.31</v>
      </c>
      <c r="H116" s="32">
        <f t="shared" si="9"/>
        <v>6.3100000000000005</v>
      </c>
      <c r="I116" s="23">
        <f t="shared" si="10"/>
        <v>6.6666666666666721E-2</v>
      </c>
      <c r="J116" s="24">
        <f t="shared" si="11"/>
        <v>1.0694915254237289</v>
      </c>
    </row>
    <row r="117" spans="1:10" x14ac:dyDescent="0.25">
      <c r="A117" s="14">
        <v>356.1</v>
      </c>
      <c r="B117" s="14">
        <v>2.93</v>
      </c>
      <c r="C117" s="32">
        <f t="shared" si="6"/>
        <v>5.93</v>
      </c>
      <c r="D117" s="23">
        <f t="shared" si="7"/>
        <v>0.17058823529411868</v>
      </c>
      <c r="E117" s="24">
        <f t="shared" si="8"/>
        <v>1.0050847457627117</v>
      </c>
      <c r="F117" s="14">
        <v>250.9</v>
      </c>
      <c r="G117" s="14">
        <v>3.11</v>
      </c>
      <c r="H117" s="32">
        <f t="shared" si="9"/>
        <v>6.1099999999999994</v>
      </c>
      <c r="I117" s="23">
        <f t="shared" si="10"/>
        <v>0.14642857142857071</v>
      </c>
      <c r="J117" s="24">
        <f t="shared" si="11"/>
        <v>1.0355932203389828</v>
      </c>
    </row>
    <row r="118" spans="1:10" x14ac:dyDescent="0.25">
      <c r="A118" s="14">
        <v>359.5</v>
      </c>
      <c r="B118" s="14">
        <v>3.51</v>
      </c>
      <c r="C118" s="32">
        <f t="shared" si="6"/>
        <v>6.51</v>
      </c>
      <c r="D118" s="23">
        <f t="shared" si="7"/>
        <v>7.5675675675675971E-2</v>
      </c>
      <c r="E118" s="24">
        <f t="shared" si="8"/>
        <v>1.1033898305084744</v>
      </c>
      <c r="F118" s="14">
        <v>248.1</v>
      </c>
      <c r="G118" s="14">
        <v>2.7</v>
      </c>
      <c r="H118" s="32">
        <f t="shared" si="9"/>
        <v>5.7</v>
      </c>
      <c r="I118" s="23">
        <f t="shared" si="10"/>
        <v>-0.19666666666666663</v>
      </c>
      <c r="J118" s="24">
        <f t="shared" si="11"/>
        <v>0.96610169491525422</v>
      </c>
    </row>
    <row r="119" spans="1:10" x14ac:dyDescent="0.25">
      <c r="A119" s="14">
        <v>363.2</v>
      </c>
      <c r="B119" s="14">
        <v>3.79</v>
      </c>
      <c r="C119" s="32">
        <f t="shared" si="6"/>
        <v>6.79</v>
      </c>
      <c r="D119" s="23">
        <f t="shared" si="7"/>
        <v>-0.16562500000000066</v>
      </c>
      <c r="E119" s="24">
        <f t="shared" si="8"/>
        <v>1.1508474576271186</v>
      </c>
      <c r="F119" s="14">
        <v>245.1</v>
      </c>
      <c r="G119" s="14">
        <v>3.29</v>
      </c>
      <c r="H119" s="32">
        <f t="shared" si="9"/>
        <v>6.29</v>
      </c>
      <c r="I119" s="23">
        <f t="shared" si="10"/>
        <v>5.7142857142857544E-2</v>
      </c>
      <c r="J119" s="24">
        <f t="shared" si="11"/>
        <v>1.0661016949152542</v>
      </c>
    </row>
    <row r="120" spans="1:10" x14ac:dyDescent="0.25">
      <c r="A120" s="14">
        <v>366.4</v>
      </c>
      <c r="B120" s="14">
        <v>3.26</v>
      </c>
      <c r="C120" s="32">
        <f t="shared" si="6"/>
        <v>6.26</v>
      </c>
      <c r="D120" s="23">
        <f t="shared" si="7"/>
        <v>-0.21176470588235075</v>
      </c>
      <c r="E120" s="24">
        <f t="shared" si="8"/>
        <v>1.0610169491525423</v>
      </c>
      <c r="F120" s="14">
        <v>242.3</v>
      </c>
      <c r="G120" s="14">
        <v>3.13</v>
      </c>
      <c r="H120" s="32">
        <f t="shared" si="9"/>
        <v>6.13</v>
      </c>
      <c r="I120" s="23">
        <f t="shared" si="10"/>
        <v>-4.1666666666667533E-3</v>
      </c>
      <c r="J120" s="24">
        <f t="shared" si="11"/>
        <v>1.0389830508474576</v>
      </c>
    </row>
    <row r="121" spans="1:10" x14ac:dyDescent="0.25">
      <c r="A121" s="14">
        <v>369.8</v>
      </c>
      <c r="B121" s="14">
        <v>2.54</v>
      </c>
      <c r="C121" s="32">
        <f t="shared" si="6"/>
        <v>5.54</v>
      </c>
      <c r="D121" s="23">
        <f t="shared" si="7"/>
        <v>0.31250000000000111</v>
      </c>
      <c r="E121" s="24">
        <f t="shared" si="8"/>
        <v>0.93898305084745759</v>
      </c>
      <c r="F121" s="14">
        <v>239.9</v>
      </c>
      <c r="G121" s="14">
        <v>3.14</v>
      </c>
      <c r="H121" s="32">
        <f t="shared" si="9"/>
        <v>6.1400000000000006</v>
      </c>
      <c r="I121" s="23">
        <f t="shared" si="10"/>
        <v>9.9999999999999686E-2</v>
      </c>
      <c r="J121" s="24">
        <f t="shared" si="11"/>
        <v>1.0406779661016949</v>
      </c>
    </row>
    <row r="122" spans="1:10" x14ac:dyDescent="0.25">
      <c r="A122" s="14">
        <v>373</v>
      </c>
      <c r="B122" s="14">
        <v>3.54</v>
      </c>
      <c r="C122" s="32">
        <f t="shared" si="6"/>
        <v>6.54</v>
      </c>
      <c r="D122" s="23">
        <f t="shared" si="7"/>
        <v>3.7500000000000165E-2</v>
      </c>
      <c r="E122" s="24">
        <f t="shared" si="8"/>
        <v>1.1084745762711863</v>
      </c>
      <c r="F122" s="14">
        <v>237.1</v>
      </c>
      <c r="G122" s="14">
        <v>2.86</v>
      </c>
      <c r="H122" s="32">
        <f t="shared" si="9"/>
        <v>5.8599999999999994</v>
      </c>
      <c r="I122" s="23">
        <f t="shared" si="10"/>
        <v>-0.17407407407407488</v>
      </c>
      <c r="J122" s="24">
        <f t="shared" si="11"/>
        <v>0.99322033898305073</v>
      </c>
    </row>
    <row r="123" spans="1:10" x14ac:dyDescent="0.25">
      <c r="A123" s="14">
        <v>376.2</v>
      </c>
      <c r="B123" s="14">
        <v>3.66</v>
      </c>
      <c r="C123" s="32">
        <f t="shared" si="6"/>
        <v>6.66</v>
      </c>
      <c r="D123" s="23">
        <f t="shared" si="7"/>
        <v>-0.15517241379310168</v>
      </c>
      <c r="E123" s="24">
        <f t="shared" si="8"/>
        <v>1.1288135593220339</v>
      </c>
      <c r="F123" s="14">
        <v>234.4</v>
      </c>
      <c r="G123" s="14">
        <v>3.33</v>
      </c>
      <c r="H123" s="32">
        <f t="shared" si="9"/>
        <v>6.33</v>
      </c>
      <c r="I123" s="23">
        <f t="shared" si="10"/>
        <v>-4.0000000000000036E-2</v>
      </c>
      <c r="J123" s="24">
        <f t="shared" si="11"/>
        <v>1.0728813559322032</v>
      </c>
    </row>
    <row r="124" spans="1:10" x14ac:dyDescent="0.25">
      <c r="A124" s="14">
        <v>379.1</v>
      </c>
      <c r="B124" s="14">
        <v>3.21</v>
      </c>
      <c r="C124" s="32">
        <f t="shared" si="6"/>
        <v>6.21</v>
      </c>
      <c r="D124" s="23">
        <f t="shared" si="7"/>
        <v>0.31290322580645497</v>
      </c>
      <c r="E124" s="24">
        <f t="shared" si="8"/>
        <v>1.0525423728813559</v>
      </c>
      <c r="F124" s="14">
        <v>231.9</v>
      </c>
      <c r="G124" s="14">
        <v>3.43</v>
      </c>
      <c r="H124" s="32">
        <f t="shared" si="9"/>
        <v>6.43</v>
      </c>
      <c r="I124" s="23">
        <f t="shared" si="10"/>
        <v>0.1166666666666667</v>
      </c>
      <c r="J124" s="24">
        <f t="shared" si="11"/>
        <v>1.0898305084745761</v>
      </c>
    </row>
    <row r="125" spans="1:10" x14ac:dyDescent="0.25">
      <c r="A125" s="14">
        <v>382.2</v>
      </c>
      <c r="B125" s="14">
        <v>4.18</v>
      </c>
      <c r="C125" s="32">
        <f t="shared" si="6"/>
        <v>7.18</v>
      </c>
      <c r="D125" s="23">
        <f t="shared" si="7"/>
        <v>-8.7500000000000244E-2</v>
      </c>
      <c r="E125" s="24">
        <f t="shared" si="8"/>
        <v>1.2169491525423728</v>
      </c>
      <c r="F125" s="14">
        <v>228.9</v>
      </c>
      <c r="G125" s="14">
        <v>3.08</v>
      </c>
      <c r="H125" s="32">
        <f t="shared" si="9"/>
        <v>6.08</v>
      </c>
      <c r="I125" s="23">
        <f t="shared" si="10"/>
        <v>-6.1290322580645255E-2</v>
      </c>
      <c r="J125" s="24">
        <f t="shared" si="11"/>
        <v>1.0305084745762711</v>
      </c>
    </row>
    <row r="126" spans="1:10" x14ac:dyDescent="0.25">
      <c r="A126" s="14">
        <v>385.4</v>
      </c>
      <c r="B126" s="14">
        <v>3.9</v>
      </c>
      <c r="C126" s="32">
        <f t="shared" si="6"/>
        <v>6.9</v>
      </c>
      <c r="D126" s="23">
        <f t="shared" si="7"/>
        <v>-4.857142857142855E-2</v>
      </c>
      <c r="E126" s="24">
        <f t="shared" si="8"/>
        <v>1.1694915254237288</v>
      </c>
      <c r="F126" s="14">
        <v>225.8</v>
      </c>
      <c r="G126" s="14">
        <v>3.27</v>
      </c>
      <c r="H126" s="32">
        <f t="shared" si="9"/>
        <v>6.27</v>
      </c>
      <c r="I126" s="23">
        <f t="shared" si="10"/>
        <v>9.9999999999999343E-3</v>
      </c>
      <c r="J126" s="24">
        <f t="shared" si="11"/>
        <v>1.0627118644067794</v>
      </c>
    </row>
    <row r="127" spans="1:10" x14ac:dyDescent="0.25">
      <c r="A127" s="14">
        <v>388.9</v>
      </c>
      <c r="B127" s="14">
        <v>3.73</v>
      </c>
      <c r="C127" s="32">
        <f t="shared" si="6"/>
        <v>6.73</v>
      </c>
      <c r="D127" s="23">
        <f t="shared" si="7"/>
        <v>-0.12702702702702551</v>
      </c>
      <c r="E127" s="24">
        <f t="shared" si="8"/>
        <v>1.140677966101695</v>
      </c>
      <c r="F127" s="14">
        <v>222.8</v>
      </c>
      <c r="G127" s="14">
        <v>3.24</v>
      </c>
      <c r="H127" s="32">
        <f t="shared" si="9"/>
        <v>6.24</v>
      </c>
      <c r="I127" s="23">
        <f t="shared" si="10"/>
        <v>2.424242424242418E-2</v>
      </c>
      <c r="J127" s="24">
        <f t="shared" si="11"/>
        <v>1.0576271186440678</v>
      </c>
    </row>
    <row r="128" spans="1:10" x14ac:dyDescent="0.25">
      <c r="A128" s="14">
        <v>392.6</v>
      </c>
      <c r="B128" s="14">
        <v>3.26</v>
      </c>
      <c r="C128" s="32">
        <f t="shared" si="6"/>
        <v>6.26</v>
      </c>
      <c r="D128" s="23">
        <f t="shared" si="7"/>
        <v>0.17368421052631791</v>
      </c>
      <c r="E128" s="24">
        <f t="shared" si="8"/>
        <v>1.0610169491525423</v>
      </c>
      <c r="F128" s="14">
        <v>219.5</v>
      </c>
      <c r="G128" s="14">
        <v>3.16</v>
      </c>
      <c r="H128" s="32">
        <f t="shared" si="9"/>
        <v>6.16</v>
      </c>
      <c r="I128" s="23">
        <f t="shared" si="10"/>
        <v>-1.6666666666666607E-2</v>
      </c>
      <c r="J128" s="24">
        <f t="shared" si="11"/>
        <v>1.0440677966101695</v>
      </c>
    </row>
    <row r="129" spans="1:10" x14ac:dyDescent="0.25">
      <c r="A129" s="14">
        <v>396.4</v>
      </c>
      <c r="B129" s="14">
        <v>3.92</v>
      </c>
      <c r="C129" s="32">
        <f t="shared" si="6"/>
        <v>6.92</v>
      </c>
      <c r="D129" s="23">
        <f t="shared" si="7"/>
        <v>-9.71428571428571E-2</v>
      </c>
      <c r="E129" s="24">
        <f t="shared" si="8"/>
        <v>1.1728813559322033</v>
      </c>
      <c r="F129" s="14">
        <v>216.5</v>
      </c>
      <c r="G129" s="14">
        <v>3.21</v>
      </c>
      <c r="H129" s="32">
        <f t="shared" si="9"/>
        <v>6.21</v>
      </c>
      <c r="I129" s="23">
        <f t="shared" si="10"/>
        <v>3.6666666666666625E-2</v>
      </c>
      <c r="J129" s="24">
        <f t="shared" si="11"/>
        <v>1.0525423728813559</v>
      </c>
    </row>
    <row r="130" spans="1:10" x14ac:dyDescent="0.25">
      <c r="A130" s="14">
        <v>399.9</v>
      </c>
      <c r="B130" s="14">
        <v>3.58</v>
      </c>
      <c r="C130" s="32">
        <f t="shared" si="6"/>
        <v>6.58</v>
      </c>
      <c r="D130" s="23">
        <f t="shared" si="7"/>
        <v>-0.12894736842105231</v>
      </c>
      <c r="E130" s="24">
        <f t="shared" si="8"/>
        <v>1.1152542372881356</v>
      </c>
      <c r="F130" s="14">
        <v>213.5</v>
      </c>
      <c r="G130" s="14">
        <v>3.1</v>
      </c>
      <c r="H130" s="32">
        <f t="shared" si="9"/>
        <v>6.1</v>
      </c>
      <c r="I130" s="23">
        <f t="shared" si="10"/>
        <v>-0.22999999999999998</v>
      </c>
      <c r="J130" s="24">
        <f t="shared" si="11"/>
        <v>1.0338983050847457</v>
      </c>
    </row>
    <row r="131" spans="1:10" x14ac:dyDescent="0.25">
      <c r="A131" s="14">
        <v>403.7</v>
      </c>
      <c r="B131" s="14">
        <v>3.09</v>
      </c>
      <c r="C131" s="32">
        <f t="shared" si="6"/>
        <v>6.09</v>
      </c>
      <c r="D131" s="23">
        <f t="shared" si="7"/>
        <v>9.7142857142857225E-2</v>
      </c>
      <c r="E131" s="24">
        <f t="shared" si="8"/>
        <v>1.0322033898305083</v>
      </c>
      <c r="F131" s="14">
        <v>210.5</v>
      </c>
      <c r="G131" s="14">
        <v>3.79</v>
      </c>
      <c r="H131" s="32">
        <f t="shared" si="9"/>
        <v>6.79</v>
      </c>
      <c r="I131" s="23">
        <f t="shared" si="10"/>
        <v>0.46296296296296491</v>
      </c>
      <c r="J131" s="24">
        <f t="shared" si="11"/>
        <v>1.1508474576271186</v>
      </c>
    </row>
    <row r="132" spans="1:10" x14ac:dyDescent="0.25">
      <c r="A132" s="14">
        <v>407.2</v>
      </c>
      <c r="B132" s="14">
        <v>3.43</v>
      </c>
      <c r="C132" s="32">
        <f t="shared" ref="C132:C192" si="12">B132+3</f>
        <v>6.43</v>
      </c>
      <c r="D132" s="23">
        <f t="shared" ref="D132:D192" si="13">(B133-B132)/(A133-A132)</f>
        <v>-0.17714285714285719</v>
      </c>
      <c r="E132" s="24">
        <f t="shared" ref="E132:E192" si="14">C132/$C$3</f>
        <v>1.0898305084745761</v>
      </c>
      <c r="F132" s="14">
        <v>207.8</v>
      </c>
      <c r="G132" s="14">
        <v>2.54</v>
      </c>
      <c r="H132" s="32">
        <f t="shared" ref="H132:H195" si="15">G132+3</f>
        <v>5.54</v>
      </c>
      <c r="I132" s="23">
        <f t="shared" ref="I132:I195" si="16">(G133-G132)/(F133-F132)</f>
        <v>7.0370370370369903E-2</v>
      </c>
      <c r="J132" s="24">
        <f t="shared" ref="J132:J195" si="17">H132/$C$3</f>
        <v>0.93898305084745759</v>
      </c>
    </row>
    <row r="133" spans="1:10" x14ac:dyDescent="0.25">
      <c r="A133" s="14">
        <v>410.7</v>
      </c>
      <c r="B133" s="14">
        <v>2.81</v>
      </c>
      <c r="C133" s="32">
        <f t="shared" si="12"/>
        <v>5.8100000000000005</v>
      </c>
      <c r="D133" s="23">
        <f t="shared" si="13"/>
        <v>0.19062500000000063</v>
      </c>
      <c r="E133" s="24">
        <f t="shared" si="14"/>
        <v>0.98474576271186443</v>
      </c>
      <c r="F133" s="14">
        <v>205.1</v>
      </c>
      <c r="G133" s="14">
        <v>2.35</v>
      </c>
      <c r="H133" s="32">
        <f t="shared" si="15"/>
        <v>5.35</v>
      </c>
      <c r="I133" s="23">
        <f t="shared" si="16"/>
        <v>-0.25000000000000144</v>
      </c>
      <c r="J133" s="24">
        <f t="shared" si="17"/>
        <v>0.90677966101694907</v>
      </c>
    </row>
    <row r="134" spans="1:10" x14ac:dyDescent="0.25">
      <c r="A134" s="14">
        <v>413.9</v>
      </c>
      <c r="B134" s="14">
        <v>3.42</v>
      </c>
      <c r="C134" s="32">
        <f t="shared" si="12"/>
        <v>6.42</v>
      </c>
      <c r="D134" s="23">
        <f t="shared" si="13"/>
        <v>-0.30285714285714288</v>
      </c>
      <c r="E134" s="24">
        <f t="shared" si="14"/>
        <v>1.0881355932203389</v>
      </c>
      <c r="F134" s="14">
        <v>202.3</v>
      </c>
      <c r="G134" s="14">
        <v>3.05</v>
      </c>
      <c r="H134" s="32">
        <f t="shared" si="15"/>
        <v>6.05</v>
      </c>
      <c r="I134" s="23">
        <f t="shared" si="16"/>
        <v>0.27333333333333326</v>
      </c>
      <c r="J134" s="24">
        <f t="shared" si="17"/>
        <v>1.0254237288135593</v>
      </c>
    </row>
    <row r="135" spans="1:10" x14ac:dyDescent="0.25">
      <c r="A135" s="14">
        <v>417.4</v>
      </c>
      <c r="B135" s="14">
        <v>2.36</v>
      </c>
      <c r="C135" s="32">
        <f t="shared" si="12"/>
        <v>5.3599999999999994</v>
      </c>
      <c r="D135" s="23">
        <f t="shared" si="13"/>
        <v>0.34687499999999516</v>
      </c>
      <c r="E135" s="24">
        <f t="shared" si="14"/>
        <v>0.90847457627118633</v>
      </c>
      <c r="F135" s="14">
        <v>199.3</v>
      </c>
      <c r="G135" s="14">
        <v>2.23</v>
      </c>
      <c r="H135" s="32">
        <f t="shared" si="15"/>
        <v>5.23</v>
      </c>
      <c r="I135" s="23">
        <f t="shared" si="16"/>
        <v>-0.51481481481481162</v>
      </c>
      <c r="J135" s="24">
        <f t="shared" si="17"/>
        <v>0.88644067796610171</v>
      </c>
    </row>
    <row r="136" spans="1:10" x14ac:dyDescent="0.25">
      <c r="A136" s="14">
        <v>420.6</v>
      </c>
      <c r="B136" s="14">
        <v>3.47</v>
      </c>
      <c r="C136" s="32">
        <f t="shared" si="12"/>
        <v>6.4700000000000006</v>
      </c>
      <c r="D136" s="23">
        <f t="shared" si="13"/>
        <v>1.8749999999999944E-2</v>
      </c>
      <c r="E136" s="24">
        <f t="shared" si="14"/>
        <v>1.0966101694915256</v>
      </c>
      <c r="F136" s="14">
        <v>196.6</v>
      </c>
      <c r="G136" s="14">
        <v>3.62</v>
      </c>
      <c r="H136" s="32">
        <f t="shared" si="15"/>
        <v>6.62</v>
      </c>
      <c r="I136" s="23">
        <f t="shared" si="16"/>
        <v>9.2592592592592976E-2</v>
      </c>
      <c r="J136" s="24">
        <f t="shared" si="17"/>
        <v>1.1220338983050846</v>
      </c>
    </row>
    <row r="137" spans="1:10" x14ac:dyDescent="0.25">
      <c r="A137" s="14">
        <v>423.8</v>
      </c>
      <c r="B137" s="14">
        <v>3.53</v>
      </c>
      <c r="C137" s="32">
        <f t="shared" si="12"/>
        <v>6.5299999999999994</v>
      </c>
      <c r="D137" s="23">
        <f t="shared" si="13"/>
        <v>0.10937500000000042</v>
      </c>
      <c r="E137" s="24">
        <f t="shared" si="14"/>
        <v>1.1067796610169489</v>
      </c>
      <c r="F137" s="14">
        <v>193.9</v>
      </c>
      <c r="G137" s="14">
        <v>3.37</v>
      </c>
      <c r="H137" s="32">
        <f t="shared" si="15"/>
        <v>6.37</v>
      </c>
      <c r="I137" s="23">
        <f t="shared" si="16"/>
        <v>-0.16999999999999993</v>
      </c>
      <c r="J137" s="24">
        <f t="shared" si="17"/>
        <v>1.0796610169491525</v>
      </c>
    </row>
    <row r="138" spans="1:10" x14ac:dyDescent="0.25">
      <c r="A138" s="14">
        <v>427</v>
      </c>
      <c r="B138" s="14">
        <v>3.88</v>
      </c>
      <c r="C138" s="32">
        <f t="shared" si="12"/>
        <v>6.88</v>
      </c>
      <c r="D138" s="23">
        <f t="shared" si="13"/>
        <v>-0.45000000000000157</v>
      </c>
      <c r="E138" s="24">
        <f t="shared" si="14"/>
        <v>1.1661016949152541</v>
      </c>
      <c r="F138" s="14">
        <v>190.9</v>
      </c>
      <c r="G138" s="14">
        <v>3.88</v>
      </c>
      <c r="H138" s="32">
        <f t="shared" si="15"/>
        <v>6.88</v>
      </c>
      <c r="I138" s="23">
        <f t="shared" si="16"/>
        <v>0.23333333333333181</v>
      </c>
      <c r="J138" s="24">
        <f t="shared" si="17"/>
        <v>1.1661016949152541</v>
      </c>
    </row>
    <row r="139" spans="1:10" x14ac:dyDescent="0.25">
      <c r="A139" s="14">
        <v>430.2</v>
      </c>
      <c r="B139" s="14">
        <v>2.44</v>
      </c>
      <c r="C139" s="32">
        <f t="shared" si="12"/>
        <v>5.4399999999999995</v>
      </c>
      <c r="D139" s="23">
        <f t="shared" si="13"/>
        <v>0.17692307692307535</v>
      </c>
      <c r="E139" s="24">
        <f t="shared" si="14"/>
        <v>0.92203389830508464</v>
      </c>
      <c r="F139" s="14">
        <v>188.2</v>
      </c>
      <c r="G139" s="14">
        <v>3.25</v>
      </c>
      <c r="H139" s="32">
        <f t="shared" si="15"/>
        <v>6.25</v>
      </c>
      <c r="I139" s="23">
        <f t="shared" si="16"/>
        <v>0.18750000000000186</v>
      </c>
      <c r="J139" s="24">
        <f t="shared" si="17"/>
        <v>1.0593220338983049</v>
      </c>
    </row>
    <row r="140" spans="1:10" x14ac:dyDescent="0.25">
      <c r="A140" s="14">
        <v>434.1</v>
      </c>
      <c r="B140" s="14">
        <v>3.13</v>
      </c>
      <c r="C140" s="32">
        <f t="shared" si="12"/>
        <v>6.13</v>
      </c>
      <c r="D140" s="23">
        <f t="shared" si="13"/>
        <v>1.7142857142857158E-2</v>
      </c>
      <c r="E140" s="24">
        <f t="shared" si="14"/>
        <v>1.0389830508474576</v>
      </c>
      <c r="F140" s="14">
        <v>185.8</v>
      </c>
      <c r="G140" s="14">
        <v>2.8</v>
      </c>
      <c r="H140" s="32">
        <f t="shared" si="15"/>
        <v>5.8</v>
      </c>
      <c r="I140" s="23">
        <f t="shared" si="16"/>
        <v>-9.6296296296295769E-2</v>
      </c>
      <c r="J140" s="24">
        <f t="shared" si="17"/>
        <v>0.98305084745762705</v>
      </c>
    </row>
    <row r="141" spans="1:10" x14ac:dyDescent="0.25">
      <c r="A141" s="14">
        <v>437.6</v>
      </c>
      <c r="B141" s="14">
        <v>3.19</v>
      </c>
      <c r="C141" s="32">
        <f t="shared" si="12"/>
        <v>6.1899999999999995</v>
      </c>
      <c r="D141" s="23">
        <f t="shared" si="13"/>
        <v>-0.16315789473684408</v>
      </c>
      <c r="E141" s="24">
        <f t="shared" si="14"/>
        <v>1.0491525423728811</v>
      </c>
      <c r="F141" s="14">
        <v>183.1</v>
      </c>
      <c r="G141" s="14">
        <v>3.06</v>
      </c>
      <c r="H141" s="32">
        <f t="shared" si="15"/>
        <v>6.0600000000000005</v>
      </c>
      <c r="I141" s="23">
        <f t="shared" si="16"/>
        <v>-5.5555555555555754E-2</v>
      </c>
      <c r="J141" s="24">
        <f t="shared" si="17"/>
        <v>1.0271186440677966</v>
      </c>
    </row>
    <row r="142" spans="1:10" x14ac:dyDescent="0.25">
      <c r="A142" s="14">
        <v>441.4</v>
      </c>
      <c r="B142" s="14">
        <v>2.57</v>
      </c>
      <c r="C142" s="32">
        <f t="shared" si="12"/>
        <v>5.57</v>
      </c>
      <c r="D142" s="23">
        <f t="shared" si="13"/>
        <v>-0.21818181818181737</v>
      </c>
      <c r="E142" s="24">
        <f t="shared" si="14"/>
        <v>0.94406779661016949</v>
      </c>
      <c r="F142" s="14">
        <v>180.4</v>
      </c>
      <c r="G142" s="14">
        <v>3.21</v>
      </c>
      <c r="H142" s="32">
        <f t="shared" si="15"/>
        <v>6.21</v>
      </c>
      <c r="I142" s="23">
        <f t="shared" si="16"/>
        <v>3.3333333333333069E-2</v>
      </c>
      <c r="J142" s="24">
        <f t="shared" si="17"/>
        <v>1.0525423728813559</v>
      </c>
    </row>
    <row r="143" spans="1:10" x14ac:dyDescent="0.25">
      <c r="A143" s="14">
        <v>444.7</v>
      </c>
      <c r="B143" s="14">
        <v>1.85</v>
      </c>
      <c r="C143" s="32">
        <f t="shared" si="12"/>
        <v>4.8499999999999996</v>
      </c>
      <c r="D143" s="23">
        <f t="shared" si="13"/>
        <v>0.33428571428571424</v>
      </c>
      <c r="E143" s="24">
        <f t="shared" si="14"/>
        <v>0.82203389830508466</v>
      </c>
      <c r="F143" s="14">
        <v>177.7</v>
      </c>
      <c r="G143" s="14">
        <v>3.12</v>
      </c>
      <c r="H143" s="32">
        <f t="shared" si="15"/>
        <v>6.12</v>
      </c>
      <c r="I143" s="23">
        <f t="shared" si="16"/>
        <v>9.6296296296296782E-2</v>
      </c>
      <c r="J143" s="24">
        <f t="shared" si="17"/>
        <v>1.0372881355932202</v>
      </c>
    </row>
    <row r="144" spans="1:10" x14ac:dyDescent="0.25">
      <c r="A144" s="14">
        <v>448.2</v>
      </c>
      <c r="B144" s="14">
        <v>3.02</v>
      </c>
      <c r="C144" s="32">
        <f t="shared" si="12"/>
        <v>6.02</v>
      </c>
      <c r="D144" s="23">
        <f t="shared" si="13"/>
        <v>-0.11562500000000045</v>
      </c>
      <c r="E144" s="24">
        <f t="shared" si="14"/>
        <v>1.0203389830508474</v>
      </c>
      <c r="F144" s="14">
        <v>175</v>
      </c>
      <c r="G144" s="14">
        <v>2.86</v>
      </c>
      <c r="H144" s="32">
        <f t="shared" si="15"/>
        <v>5.8599999999999994</v>
      </c>
      <c r="I144" s="23">
        <f t="shared" si="16"/>
        <v>2.6666666666666689E-2</v>
      </c>
      <c r="J144" s="24">
        <f t="shared" si="17"/>
        <v>0.99322033898305073</v>
      </c>
    </row>
    <row r="145" spans="1:10" x14ac:dyDescent="0.25">
      <c r="A145" s="14">
        <v>451.4</v>
      </c>
      <c r="B145" s="14">
        <v>2.65</v>
      </c>
      <c r="C145" s="32">
        <f t="shared" si="12"/>
        <v>5.65</v>
      </c>
      <c r="D145" s="23">
        <f t="shared" si="13"/>
        <v>0.1333333333333325</v>
      </c>
      <c r="E145" s="24">
        <f t="shared" si="14"/>
        <v>0.9576271186440678</v>
      </c>
      <c r="F145" s="14">
        <v>172</v>
      </c>
      <c r="G145" s="14">
        <v>2.78</v>
      </c>
      <c r="H145" s="32">
        <f t="shared" si="15"/>
        <v>5.7799999999999994</v>
      </c>
      <c r="I145" s="23">
        <f t="shared" si="16"/>
        <v>0</v>
      </c>
      <c r="J145" s="24">
        <f t="shared" si="17"/>
        <v>0.97966101694915242</v>
      </c>
    </row>
    <row r="146" spans="1:10" x14ac:dyDescent="0.25">
      <c r="A146" s="14">
        <v>455</v>
      </c>
      <c r="B146" s="14">
        <v>3.13</v>
      </c>
      <c r="C146" s="32">
        <f t="shared" si="12"/>
        <v>6.13</v>
      </c>
      <c r="D146" s="23">
        <f t="shared" si="13"/>
        <v>0.15625000000000056</v>
      </c>
      <c r="E146" s="24">
        <f t="shared" si="14"/>
        <v>1.0389830508474576</v>
      </c>
      <c r="F146" s="14">
        <v>169.3</v>
      </c>
      <c r="G146" s="14">
        <v>2.78</v>
      </c>
      <c r="H146" s="32">
        <f t="shared" si="15"/>
        <v>5.7799999999999994</v>
      </c>
      <c r="I146" s="23">
        <f t="shared" si="16"/>
        <v>-5.9259259259258935E-2</v>
      </c>
      <c r="J146" s="24">
        <f t="shared" si="17"/>
        <v>0.97966101694915242</v>
      </c>
    </row>
    <row r="147" spans="1:10" x14ac:dyDescent="0.25">
      <c r="A147" s="14">
        <v>458.2</v>
      </c>
      <c r="B147" s="14">
        <v>3.63</v>
      </c>
      <c r="C147" s="32">
        <f t="shared" si="12"/>
        <v>6.63</v>
      </c>
      <c r="D147" s="23">
        <f t="shared" si="13"/>
        <v>-9.9999999999999672E-2</v>
      </c>
      <c r="E147" s="24">
        <f t="shared" si="14"/>
        <v>1.123728813559322</v>
      </c>
      <c r="F147" s="14">
        <v>166.6</v>
      </c>
      <c r="G147" s="14">
        <v>2.94</v>
      </c>
      <c r="H147" s="32">
        <f t="shared" si="15"/>
        <v>5.9399999999999995</v>
      </c>
      <c r="I147" s="23">
        <f t="shared" si="16"/>
        <v>0.25185185185185299</v>
      </c>
      <c r="J147" s="24">
        <f t="shared" si="17"/>
        <v>1.006779661016949</v>
      </c>
    </row>
    <row r="148" spans="1:10" x14ac:dyDescent="0.25">
      <c r="A148" s="14">
        <v>461.5</v>
      </c>
      <c r="B148" s="14">
        <v>3.3</v>
      </c>
      <c r="C148" s="32">
        <f t="shared" si="12"/>
        <v>6.3</v>
      </c>
      <c r="D148" s="23">
        <f t="shared" si="13"/>
        <v>-0.12820512820512894</v>
      </c>
      <c r="E148" s="24">
        <f t="shared" si="14"/>
        <v>1.0677966101694913</v>
      </c>
      <c r="F148" s="14">
        <v>163.9</v>
      </c>
      <c r="G148" s="14">
        <v>2.2599999999999998</v>
      </c>
      <c r="H148" s="32">
        <f t="shared" si="15"/>
        <v>5.26</v>
      </c>
      <c r="I148" s="23">
        <f t="shared" si="16"/>
        <v>-0.17777777777777681</v>
      </c>
      <c r="J148" s="24">
        <f t="shared" si="17"/>
        <v>0.89152542372881349</v>
      </c>
    </row>
    <row r="149" spans="1:10" x14ac:dyDescent="0.25">
      <c r="A149" s="14">
        <v>465.4</v>
      </c>
      <c r="B149" s="14">
        <v>2.8</v>
      </c>
      <c r="C149" s="32">
        <f t="shared" si="12"/>
        <v>5.8</v>
      </c>
      <c r="D149" s="23">
        <f t="shared" si="13"/>
        <v>8.0000000000000071E-2</v>
      </c>
      <c r="E149" s="24">
        <f t="shared" si="14"/>
        <v>0.98305084745762705</v>
      </c>
      <c r="F149" s="14">
        <v>161.19999999999999</v>
      </c>
      <c r="G149" s="14">
        <v>2.74</v>
      </c>
      <c r="H149" s="32">
        <f t="shared" si="15"/>
        <v>5.74</v>
      </c>
      <c r="I149" s="23">
        <f t="shared" si="16"/>
        <v>-8.1481481481481738E-2</v>
      </c>
      <c r="J149" s="24">
        <f t="shared" si="17"/>
        <v>0.97288135593220337</v>
      </c>
    </row>
    <row r="150" spans="1:10" x14ac:dyDescent="0.25">
      <c r="A150" s="14">
        <v>468.9</v>
      </c>
      <c r="B150" s="14">
        <v>3.08</v>
      </c>
      <c r="C150" s="32">
        <f t="shared" si="12"/>
        <v>6.08</v>
      </c>
      <c r="D150" s="23">
        <f t="shared" si="13"/>
        <v>0.14722222222222123</v>
      </c>
      <c r="E150" s="24">
        <f t="shared" si="14"/>
        <v>1.0305084745762711</v>
      </c>
      <c r="F150" s="14">
        <v>158.5</v>
      </c>
      <c r="G150" s="14">
        <v>2.96</v>
      </c>
      <c r="H150" s="32">
        <f t="shared" si="15"/>
        <v>5.96</v>
      </c>
      <c r="I150" s="23">
        <f t="shared" si="16"/>
        <v>-0.11034482758620663</v>
      </c>
      <c r="J150" s="24">
        <f t="shared" si="17"/>
        <v>1.0101694915254236</v>
      </c>
    </row>
    <row r="151" spans="1:10" x14ac:dyDescent="0.25">
      <c r="A151" s="14">
        <v>472.5</v>
      </c>
      <c r="B151" s="14">
        <v>3.61</v>
      </c>
      <c r="C151" s="32">
        <f t="shared" si="12"/>
        <v>6.6099999999999994</v>
      </c>
      <c r="D151" s="23">
        <f t="shared" si="13"/>
        <v>0.12121212121212077</v>
      </c>
      <c r="E151" s="24">
        <f t="shared" si="14"/>
        <v>1.1203389830508472</v>
      </c>
      <c r="F151" s="14">
        <v>155.6</v>
      </c>
      <c r="G151" s="14">
        <v>3.28</v>
      </c>
      <c r="H151" s="32">
        <f t="shared" si="15"/>
        <v>6.2799999999999994</v>
      </c>
      <c r="I151" s="23">
        <f t="shared" si="16"/>
        <v>-0.14000000000000012</v>
      </c>
      <c r="J151" s="24">
        <f t="shared" si="17"/>
        <v>1.0644067796610168</v>
      </c>
    </row>
    <row r="152" spans="1:10" x14ac:dyDescent="0.25">
      <c r="A152" s="14">
        <v>475.8</v>
      </c>
      <c r="B152" s="14">
        <v>4.01</v>
      </c>
      <c r="C152" s="32">
        <f t="shared" si="12"/>
        <v>7.01</v>
      </c>
      <c r="D152" s="23">
        <f t="shared" si="13"/>
        <v>-0.35833333333333661</v>
      </c>
      <c r="E152" s="24">
        <f t="shared" si="14"/>
        <v>1.1881355932203388</v>
      </c>
      <c r="F152" s="14">
        <v>152.6</v>
      </c>
      <c r="G152" s="14">
        <v>3.7</v>
      </c>
      <c r="H152" s="32">
        <f t="shared" si="15"/>
        <v>6.7</v>
      </c>
      <c r="I152" s="23">
        <f t="shared" si="16"/>
        <v>0.14999999999999977</v>
      </c>
      <c r="J152" s="24">
        <f t="shared" si="17"/>
        <v>1.1355932203389829</v>
      </c>
    </row>
    <row r="153" spans="1:10" x14ac:dyDescent="0.25">
      <c r="A153" s="14">
        <v>479.4</v>
      </c>
      <c r="B153" s="14">
        <v>2.72</v>
      </c>
      <c r="C153" s="32">
        <f t="shared" si="12"/>
        <v>5.7200000000000006</v>
      </c>
      <c r="D153" s="23">
        <f t="shared" si="13"/>
        <v>0.281249999999996</v>
      </c>
      <c r="E153" s="24">
        <f t="shared" si="14"/>
        <v>0.96949152542372885</v>
      </c>
      <c r="F153" s="14">
        <v>150.19999999999999</v>
      </c>
      <c r="G153" s="14">
        <v>3.34</v>
      </c>
      <c r="H153" s="32">
        <f t="shared" si="15"/>
        <v>6.34</v>
      </c>
      <c r="I153" s="23">
        <f t="shared" si="16"/>
        <v>-1.1538461538461659E-2</v>
      </c>
      <c r="J153" s="24">
        <f t="shared" si="17"/>
        <v>1.0745762711864406</v>
      </c>
    </row>
    <row r="154" spans="1:10" x14ac:dyDescent="0.25">
      <c r="A154" s="14">
        <v>482.6</v>
      </c>
      <c r="B154" s="14">
        <v>3.62</v>
      </c>
      <c r="C154" s="32">
        <f t="shared" si="12"/>
        <v>6.62</v>
      </c>
      <c r="D154" s="23">
        <f t="shared" si="13"/>
        <v>-0.35666666666666674</v>
      </c>
      <c r="E154" s="24">
        <f t="shared" si="14"/>
        <v>1.1220338983050846</v>
      </c>
      <c r="F154" s="14">
        <v>147.6</v>
      </c>
      <c r="G154" s="14">
        <v>3.37</v>
      </c>
      <c r="H154" s="32">
        <f t="shared" si="15"/>
        <v>6.37</v>
      </c>
      <c r="I154" s="23">
        <f t="shared" si="16"/>
        <v>-2.962962962962978E-2</v>
      </c>
      <c r="J154" s="24">
        <f t="shared" si="17"/>
        <v>1.0796610169491525</v>
      </c>
    </row>
    <row r="155" spans="1:10" x14ac:dyDescent="0.25">
      <c r="A155" s="14">
        <v>485.6</v>
      </c>
      <c r="B155" s="14">
        <v>2.5499999999999998</v>
      </c>
      <c r="C155" s="32">
        <f t="shared" si="12"/>
        <v>5.55</v>
      </c>
      <c r="D155" s="23">
        <f t="shared" si="13"/>
        <v>0.16060606060606289</v>
      </c>
      <c r="E155" s="24">
        <f t="shared" si="14"/>
        <v>0.94067796610169485</v>
      </c>
      <c r="F155" s="14">
        <v>144.9</v>
      </c>
      <c r="G155" s="14">
        <v>3.45</v>
      </c>
      <c r="H155" s="32">
        <f t="shared" si="15"/>
        <v>6.45</v>
      </c>
      <c r="I155" s="23">
        <f t="shared" si="16"/>
        <v>-6.3333333333333311E-2</v>
      </c>
      <c r="J155" s="24">
        <f t="shared" si="17"/>
        <v>1.0932203389830508</v>
      </c>
    </row>
    <row r="156" spans="1:10" x14ac:dyDescent="0.25">
      <c r="A156" s="14">
        <v>488.9</v>
      </c>
      <c r="B156" s="14">
        <v>3.08</v>
      </c>
      <c r="C156" s="32">
        <f t="shared" si="12"/>
        <v>6.08</v>
      </c>
      <c r="D156" s="23">
        <f t="shared" si="13"/>
        <v>6.1111111111110658E-2</v>
      </c>
      <c r="E156" s="24">
        <f t="shared" si="14"/>
        <v>1.0305084745762711</v>
      </c>
      <c r="F156" s="14">
        <v>141.9</v>
      </c>
      <c r="G156" s="14">
        <v>3.64</v>
      </c>
      <c r="H156" s="32">
        <f t="shared" si="15"/>
        <v>6.6400000000000006</v>
      </c>
      <c r="I156" s="23">
        <f t="shared" si="16"/>
        <v>0.13793103448275831</v>
      </c>
      <c r="J156" s="24">
        <f t="shared" si="17"/>
        <v>1.1254237288135593</v>
      </c>
    </row>
    <row r="157" spans="1:10" x14ac:dyDescent="0.25">
      <c r="A157" s="14">
        <v>492.5</v>
      </c>
      <c r="B157" s="14">
        <v>3.3</v>
      </c>
      <c r="C157" s="32">
        <f t="shared" si="12"/>
        <v>6.3</v>
      </c>
      <c r="D157" s="23">
        <f t="shared" si="13"/>
        <v>-7.2222222222221702E-2</v>
      </c>
      <c r="E157" s="24">
        <f t="shared" si="14"/>
        <v>1.0677966101694913</v>
      </c>
      <c r="F157" s="14">
        <v>139</v>
      </c>
      <c r="G157" s="14">
        <v>3.24</v>
      </c>
      <c r="H157" s="32">
        <f t="shared" si="15"/>
        <v>6.24</v>
      </c>
      <c r="I157" s="23">
        <f t="shared" si="16"/>
        <v>0.23448275862068926</v>
      </c>
      <c r="J157" s="24">
        <f t="shared" si="17"/>
        <v>1.0576271186440678</v>
      </c>
    </row>
    <row r="158" spans="1:10" x14ac:dyDescent="0.25">
      <c r="A158" s="14">
        <v>496.1</v>
      </c>
      <c r="B158" s="14">
        <v>3.04</v>
      </c>
      <c r="C158" s="32">
        <f t="shared" si="12"/>
        <v>6.04</v>
      </c>
      <c r="D158" s="23">
        <f t="shared" si="13"/>
        <v>0.1515151515151536</v>
      </c>
      <c r="E158" s="24">
        <f t="shared" si="14"/>
        <v>1.0237288135593219</v>
      </c>
      <c r="F158" s="14">
        <v>136.1</v>
      </c>
      <c r="G158" s="14">
        <v>2.56</v>
      </c>
      <c r="H158" s="32">
        <f t="shared" si="15"/>
        <v>5.5600000000000005</v>
      </c>
      <c r="I158" s="23">
        <f t="shared" si="16"/>
        <v>-0.18999999999999995</v>
      </c>
      <c r="J158" s="24">
        <f t="shared" si="17"/>
        <v>0.94237288135593222</v>
      </c>
    </row>
    <row r="159" spans="1:10" x14ac:dyDescent="0.25">
      <c r="A159" s="14">
        <v>499.4</v>
      </c>
      <c r="B159" s="14">
        <v>3.54</v>
      </c>
      <c r="C159" s="32">
        <f t="shared" si="12"/>
        <v>6.54</v>
      </c>
      <c r="D159" s="23">
        <f t="shared" si="13"/>
        <v>9.7435897435896562E-2</v>
      </c>
      <c r="E159" s="24">
        <f t="shared" si="14"/>
        <v>1.1084745762711863</v>
      </c>
      <c r="F159" s="14">
        <v>133.1</v>
      </c>
      <c r="G159" s="14">
        <v>3.13</v>
      </c>
      <c r="H159" s="32">
        <f t="shared" si="15"/>
        <v>6.13</v>
      </c>
      <c r="I159" s="23">
        <f t="shared" si="16"/>
        <v>0.12758620689655151</v>
      </c>
      <c r="J159" s="24">
        <f t="shared" si="17"/>
        <v>1.0389830508474576</v>
      </c>
    </row>
    <row r="160" spans="1:10" x14ac:dyDescent="0.25">
      <c r="A160" s="14">
        <v>503.3</v>
      </c>
      <c r="B160" s="14">
        <v>3.92</v>
      </c>
      <c r="C160" s="32">
        <f t="shared" si="12"/>
        <v>6.92</v>
      </c>
      <c r="D160" s="23">
        <f t="shared" si="13"/>
        <v>-0.17435897435897529</v>
      </c>
      <c r="E160" s="24">
        <f t="shared" si="14"/>
        <v>1.1728813559322033</v>
      </c>
      <c r="F160" s="14">
        <v>130.19999999999999</v>
      </c>
      <c r="G160" s="14">
        <v>2.76</v>
      </c>
      <c r="H160" s="32">
        <f t="shared" si="15"/>
        <v>5.76</v>
      </c>
      <c r="I160" s="23">
        <f t="shared" si="16"/>
        <v>-7.9310344827586587E-2</v>
      </c>
      <c r="J160" s="24">
        <f t="shared" si="17"/>
        <v>0.9762711864406779</v>
      </c>
    </row>
    <row r="161" spans="1:10" x14ac:dyDescent="0.25">
      <c r="A161" s="14">
        <v>507.2</v>
      </c>
      <c r="B161" s="14">
        <v>3.24</v>
      </c>
      <c r="C161" s="32">
        <f t="shared" si="12"/>
        <v>6.24</v>
      </c>
      <c r="D161" s="23">
        <f t="shared" si="13"/>
        <v>9.4117647058822543E-2</v>
      </c>
      <c r="E161" s="24">
        <f t="shared" si="14"/>
        <v>1.0576271186440678</v>
      </c>
      <c r="F161" s="14">
        <v>127.3</v>
      </c>
      <c r="G161" s="14">
        <v>2.99</v>
      </c>
      <c r="H161" s="32">
        <f t="shared" si="15"/>
        <v>5.99</v>
      </c>
      <c r="I161" s="23">
        <f t="shared" si="16"/>
        <v>0.10370370370370369</v>
      </c>
      <c r="J161" s="24">
        <f t="shared" si="17"/>
        <v>1.0152542372881355</v>
      </c>
    </row>
    <row r="162" spans="1:10" x14ac:dyDescent="0.25">
      <c r="A162" s="14">
        <v>510.6</v>
      </c>
      <c r="B162" s="14">
        <v>3.56</v>
      </c>
      <c r="C162" s="32">
        <f t="shared" si="12"/>
        <v>6.5600000000000005</v>
      </c>
      <c r="D162" s="23">
        <f t="shared" si="13"/>
        <v>-0.2121212121212151</v>
      </c>
      <c r="E162" s="24">
        <f t="shared" si="14"/>
        <v>1.111864406779661</v>
      </c>
      <c r="F162" s="14">
        <v>124.6</v>
      </c>
      <c r="G162" s="14">
        <v>2.71</v>
      </c>
      <c r="H162" s="32">
        <f t="shared" si="15"/>
        <v>5.71</v>
      </c>
      <c r="I162" s="23">
        <f t="shared" si="16"/>
        <v>-3.8461538461538582E-2</v>
      </c>
      <c r="J162" s="24">
        <f t="shared" si="17"/>
        <v>0.96779661016949148</v>
      </c>
    </row>
    <row r="163" spans="1:10" x14ac:dyDescent="0.25">
      <c r="A163" s="14">
        <v>513.9</v>
      </c>
      <c r="B163" s="14">
        <v>2.86</v>
      </c>
      <c r="C163" s="32">
        <f t="shared" si="12"/>
        <v>5.8599999999999994</v>
      </c>
      <c r="D163" s="23">
        <f t="shared" si="13"/>
        <v>6.6666666666666721E-2</v>
      </c>
      <c r="E163" s="24">
        <f t="shared" si="14"/>
        <v>0.99322033898305073</v>
      </c>
      <c r="F163" s="14">
        <v>122</v>
      </c>
      <c r="G163" s="14">
        <v>2.81</v>
      </c>
      <c r="H163" s="32">
        <f t="shared" si="15"/>
        <v>5.8100000000000005</v>
      </c>
      <c r="I163" s="23">
        <f t="shared" si="16"/>
        <v>4.8148148148148058E-2</v>
      </c>
      <c r="J163" s="24">
        <f t="shared" si="17"/>
        <v>0.98474576271186443</v>
      </c>
    </row>
    <row r="164" spans="1:10" x14ac:dyDescent="0.25">
      <c r="A164" s="14">
        <v>516.9</v>
      </c>
      <c r="B164" s="14">
        <v>3.06</v>
      </c>
      <c r="C164" s="32">
        <f t="shared" si="12"/>
        <v>6.0600000000000005</v>
      </c>
      <c r="D164" s="23">
        <f t="shared" si="13"/>
        <v>0.23611111111110963</v>
      </c>
      <c r="E164" s="24">
        <f t="shared" si="14"/>
        <v>1.0271186440677966</v>
      </c>
      <c r="F164" s="14">
        <v>119.3</v>
      </c>
      <c r="G164" s="14">
        <v>2.68</v>
      </c>
      <c r="H164" s="32">
        <f t="shared" si="15"/>
        <v>5.68</v>
      </c>
      <c r="I164" s="23">
        <f t="shared" si="16"/>
        <v>-8.4615384615384703E-2</v>
      </c>
      <c r="J164" s="24">
        <f t="shared" si="17"/>
        <v>0.96271186440677958</v>
      </c>
    </row>
    <row r="165" spans="1:10" x14ac:dyDescent="0.25">
      <c r="A165" s="14">
        <v>520.5</v>
      </c>
      <c r="B165" s="14">
        <v>3.91</v>
      </c>
      <c r="C165" s="32">
        <f t="shared" si="12"/>
        <v>6.91</v>
      </c>
      <c r="D165" s="23">
        <f t="shared" si="13"/>
        <v>2.1621621621621376E-2</v>
      </c>
      <c r="E165" s="24">
        <f t="shared" si="14"/>
        <v>1.171186440677966</v>
      </c>
      <c r="F165" s="14">
        <v>116.7</v>
      </c>
      <c r="G165" s="14">
        <v>2.9</v>
      </c>
      <c r="H165" s="32">
        <f t="shared" si="15"/>
        <v>5.9</v>
      </c>
      <c r="I165" s="23">
        <f t="shared" si="16"/>
        <v>-0.1185185185185185</v>
      </c>
      <c r="J165" s="24">
        <f t="shared" si="17"/>
        <v>1</v>
      </c>
    </row>
    <row r="166" spans="1:10" x14ac:dyDescent="0.25">
      <c r="A166" s="14">
        <v>524.20000000000005</v>
      </c>
      <c r="B166" s="14">
        <v>3.99</v>
      </c>
      <c r="C166" s="32">
        <f t="shared" si="12"/>
        <v>6.99</v>
      </c>
      <c r="D166" s="23">
        <f t="shared" si="13"/>
        <v>-0.39393939393939947</v>
      </c>
      <c r="E166" s="24">
        <f t="shared" si="14"/>
        <v>1.1847457627118643</v>
      </c>
      <c r="F166" s="14">
        <v>114</v>
      </c>
      <c r="G166" s="14">
        <v>3.22</v>
      </c>
      <c r="H166" s="32">
        <f t="shared" si="15"/>
        <v>6.2200000000000006</v>
      </c>
      <c r="I166" s="23">
        <f t="shared" si="16"/>
        <v>0.21666666666666617</v>
      </c>
      <c r="J166" s="24">
        <f t="shared" si="17"/>
        <v>1.0542372881355933</v>
      </c>
    </row>
    <row r="167" spans="1:10" x14ac:dyDescent="0.25">
      <c r="A167" s="14">
        <v>527.5</v>
      </c>
      <c r="B167" s="14">
        <v>2.69</v>
      </c>
      <c r="C167" s="32">
        <f t="shared" si="12"/>
        <v>5.6899999999999995</v>
      </c>
      <c r="D167" s="23">
        <f t="shared" si="13"/>
        <v>4.4444444444444203E-2</v>
      </c>
      <c r="E167" s="24">
        <f t="shared" si="14"/>
        <v>0.96440677966101684</v>
      </c>
      <c r="F167" s="14">
        <v>111.6</v>
      </c>
      <c r="G167" s="14">
        <v>2.7</v>
      </c>
      <c r="H167" s="32">
        <f t="shared" si="15"/>
        <v>5.7</v>
      </c>
      <c r="I167" s="23">
        <f t="shared" si="16"/>
        <v>-0.27500000000000085</v>
      </c>
      <c r="J167" s="24">
        <f t="shared" si="17"/>
        <v>0.96610169491525422</v>
      </c>
    </row>
    <row r="168" spans="1:10" x14ac:dyDescent="0.25">
      <c r="A168" s="14">
        <v>531.1</v>
      </c>
      <c r="B168" s="14">
        <v>2.85</v>
      </c>
      <c r="C168" s="32">
        <f t="shared" si="12"/>
        <v>5.85</v>
      </c>
      <c r="D168" s="23">
        <f t="shared" si="13"/>
        <v>6.7567567567568806E-2</v>
      </c>
      <c r="E168" s="24">
        <f t="shared" si="14"/>
        <v>0.99152542372881347</v>
      </c>
      <c r="F168" s="14">
        <v>109.2</v>
      </c>
      <c r="G168" s="14">
        <v>3.36</v>
      </c>
      <c r="H168" s="32">
        <f t="shared" si="15"/>
        <v>6.3599999999999994</v>
      </c>
      <c r="I168" s="23">
        <f t="shared" si="16"/>
        <v>0.13461538461538422</v>
      </c>
      <c r="J168" s="24">
        <f t="shared" si="17"/>
        <v>1.0779661016949151</v>
      </c>
    </row>
    <row r="169" spans="1:10" x14ac:dyDescent="0.25">
      <c r="A169" s="14">
        <v>534.79999999999995</v>
      </c>
      <c r="B169" s="14">
        <v>3.1</v>
      </c>
      <c r="C169" s="32">
        <f t="shared" si="12"/>
        <v>6.1</v>
      </c>
      <c r="D169" s="23">
        <f t="shared" si="13"/>
        <v>-6.1111111111110776E-2</v>
      </c>
      <c r="E169" s="24">
        <f t="shared" si="14"/>
        <v>1.0338983050847457</v>
      </c>
      <c r="F169" s="14">
        <v>106.6</v>
      </c>
      <c r="G169" s="14">
        <v>3.01</v>
      </c>
      <c r="H169" s="32">
        <f t="shared" si="15"/>
        <v>6.01</v>
      </c>
      <c r="I169" s="23">
        <f t="shared" si="16"/>
        <v>-0.17916666666666736</v>
      </c>
      <c r="J169" s="24">
        <f t="shared" si="17"/>
        <v>1.01864406779661</v>
      </c>
    </row>
    <row r="170" spans="1:10" x14ac:dyDescent="0.25">
      <c r="A170" s="14">
        <v>538.4</v>
      </c>
      <c r="B170" s="14">
        <v>2.88</v>
      </c>
      <c r="C170" s="32">
        <f t="shared" si="12"/>
        <v>5.88</v>
      </c>
      <c r="D170" s="23">
        <f t="shared" si="13"/>
        <v>0.1741935483870955</v>
      </c>
      <c r="E170" s="24">
        <f t="shared" si="14"/>
        <v>0.99661016949152537</v>
      </c>
      <c r="F170" s="14">
        <v>104.2</v>
      </c>
      <c r="G170" s="14">
        <v>3.44</v>
      </c>
      <c r="H170" s="32">
        <f t="shared" si="15"/>
        <v>6.4399999999999995</v>
      </c>
      <c r="I170" s="23">
        <f t="shared" si="16"/>
        <v>0.10384615384615352</v>
      </c>
      <c r="J170" s="24">
        <f t="shared" si="17"/>
        <v>1.0915254237288134</v>
      </c>
    </row>
    <row r="171" spans="1:10" x14ac:dyDescent="0.25">
      <c r="A171" s="14">
        <v>541.5</v>
      </c>
      <c r="B171" s="14">
        <v>3.42</v>
      </c>
      <c r="C171" s="32">
        <f t="shared" si="12"/>
        <v>6.42</v>
      </c>
      <c r="D171" s="23">
        <f t="shared" si="13"/>
        <v>-1.6666666666666576E-2</v>
      </c>
      <c r="E171" s="24">
        <f t="shared" si="14"/>
        <v>1.0881355932203389</v>
      </c>
      <c r="F171" s="14">
        <v>101.6</v>
      </c>
      <c r="G171" s="14">
        <v>3.17</v>
      </c>
      <c r="H171" s="32">
        <f t="shared" si="15"/>
        <v>6.17</v>
      </c>
      <c r="I171" s="23">
        <f t="shared" si="16"/>
        <v>6.2962962962963206E-2</v>
      </c>
      <c r="J171" s="24">
        <f t="shared" si="17"/>
        <v>1.0457627118644066</v>
      </c>
    </row>
    <row r="172" spans="1:10" x14ac:dyDescent="0.25">
      <c r="A172" s="14">
        <v>545.1</v>
      </c>
      <c r="B172" s="14">
        <v>3.36</v>
      </c>
      <c r="C172" s="32">
        <f t="shared" si="12"/>
        <v>6.3599999999999994</v>
      </c>
      <c r="D172" s="23">
        <f t="shared" si="13"/>
        <v>5.4838709677418933E-2</v>
      </c>
      <c r="E172" s="24">
        <f t="shared" si="14"/>
        <v>1.0779661016949151</v>
      </c>
      <c r="F172" s="14">
        <v>98.9</v>
      </c>
      <c r="G172" s="14">
        <v>3</v>
      </c>
      <c r="H172" s="32">
        <f t="shared" si="15"/>
        <v>6</v>
      </c>
      <c r="I172" s="23">
        <f t="shared" si="16"/>
        <v>0.22608695652173802</v>
      </c>
      <c r="J172" s="24">
        <f t="shared" si="17"/>
        <v>1.0169491525423728</v>
      </c>
    </row>
    <row r="173" spans="1:10" x14ac:dyDescent="0.25">
      <c r="A173" s="14">
        <v>548.20000000000005</v>
      </c>
      <c r="B173" s="14">
        <v>3.53</v>
      </c>
      <c r="C173" s="32">
        <f t="shared" si="12"/>
        <v>6.5299999999999994</v>
      </c>
      <c r="D173" s="23">
        <f t="shared" si="13"/>
        <v>-0.3382352941176493</v>
      </c>
      <c r="E173" s="24">
        <f t="shared" si="14"/>
        <v>1.1067796610169489</v>
      </c>
      <c r="F173" s="14">
        <v>96.6</v>
      </c>
      <c r="G173" s="14">
        <v>2.48</v>
      </c>
      <c r="H173" s="32">
        <f t="shared" si="15"/>
        <v>5.48</v>
      </c>
      <c r="I173" s="23">
        <f t="shared" si="16"/>
        <v>-0.28750000000000098</v>
      </c>
      <c r="J173" s="24">
        <f t="shared" si="17"/>
        <v>0.92881355932203391</v>
      </c>
    </row>
    <row r="174" spans="1:10" x14ac:dyDescent="0.25">
      <c r="A174" s="14">
        <v>551.6</v>
      </c>
      <c r="B174" s="14">
        <v>2.38</v>
      </c>
      <c r="C174" s="32">
        <f t="shared" si="12"/>
        <v>5.38</v>
      </c>
      <c r="D174" s="23">
        <f t="shared" si="13"/>
        <v>0.26666666666667033</v>
      </c>
      <c r="E174" s="24">
        <f t="shared" si="14"/>
        <v>0.91186440677966096</v>
      </c>
      <c r="F174" s="14">
        <v>94.2</v>
      </c>
      <c r="G174" s="14">
        <v>3.17</v>
      </c>
      <c r="H174" s="32">
        <f t="shared" si="15"/>
        <v>6.17</v>
      </c>
      <c r="I174" s="23">
        <f t="shared" si="16"/>
        <v>-2.4999999999999963E-2</v>
      </c>
      <c r="J174" s="24">
        <f t="shared" si="17"/>
        <v>1.0457627118644066</v>
      </c>
    </row>
    <row r="175" spans="1:10" x14ac:dyDescent="0.25">
      <c r="A175" s="14">
        <v>554.9</v>
      </c>
      <c r="B175" s="14">
        <v>3.26</v>
      </c>
      <c r="C175" s="32">
        <f t="shared" si="12"/>
        <v>6.26</v>
      </c>
      <c r="D175" s="23">
        <f t="shared" si="13"/>
        <v>1.4705882352941353E-2</v>
      </c>
      <c r="E175" s="24">
        <f t="shared" si="14"/>
        <v>1.0610169491525423</v>
      </c>
      <c r="F175" s="14">
        <v>91.8</v>
      </c>
      <c r="G175" s="14">
        <v>3.23</v>
      </c>
      <c r="H175" s="32">
        <f t="shared" si="15"/>
        <v>6.23</v>
      </c>
      <c r="I175" s="23">
        <f t="shared" si="16"/>
        <v>1.4285714285714231E-2</v>
      </c>
      <c r="J175" s="24">
        <f t="shared" si="17"/>
        <v>1.0559322033898306</v>
      </c>
    </row>
    <row r="176" spans="1:10" x14ac:dyDescent="0.25">
      <c r="A176" s="14">
        <v>558.29999999999995</v>
      </c>
      <c r="B176" s="14">
        <v>3.31</v>
      </c>
      <c r="C176" s="32">
        <f t="shared" si="12"/>
        <v>6.3100000000000005</v>
      </c>
      <c r="D176" s="23">
        <f t="shared" si="13"/>
        <v>-0.12941176470587887</v>
      </c>
      <c r="E176" s="24">
        <f t="shared" si="14"/>
        <v>1.0694915254237289</v>
      </c>
      <c r="F176" s="14">
        <v>89.7</v>
      </c>
      <c r="G176" s="14">
        <v>3.2</v>
      </c>
      <c r="H176" s="32">
        <f t="shared" si="15"/>
        <v>6.2</v>
      </c>
      <c r="I176" s="23">
        <f t="shared" si="16"/>
        <v>0.12222222222222252</v>
      </c>
      <c r="J176" s="24">
        <f t="shared" si="17"/>
        <v>1.0508474576271185</v>
      </c>
    </row>
    <row r="177" spans="1:10" x14ac:dyDescent="0.25">
      <c r="A177" s="14">
        <v>561.70000000000005</v>
      </c>
      <c r="B177" s="14">
        <v>2.87</v>
      </c>
      <c r="C177" s="32">
        <f t="shared" si="12"/>
        <v>5.87</v>
      </c>
      <c r="D177" s="23">
        <f t="shared" si="13"/>
        <v>-0.18378378378378721</v>
      </c>
      <c r="E177" s="24">
        <f t="shared" si="14"/>
        <v>0.9949152542372881</v>
      </c>
      <c r="F177" s="14">
        <v>87.9</v>
      </c>
      <c r="G177" s="14">
        <v>2.98</v>
      </c>
      <c r="H177" s="32">
        <f t="shared" si="15"/>
        <v>5.98</v>
      </c>
      <c r="I177" s="23">
        <f t="shared" si="16"/>
        <v>-1.249999999999989E-2</v>
      </c>
      <c r="J177" s="24">
        <f t="shared" si="17"/>
        <v>1.0135593220338983</v>
      </c>
    </row>
    <row r="178" spans="1:10" x14ac:dyDescent="0.25">
      <c r="A178" s="14">
        <v>565.4</v>
      </c>
      <c r="B178" s="14">
        <v>2.19</v>
      </c>
      <c r="C178" s="32">
        <f t="shared" si="12"/>
        <v>5.1899999999999995</v>
      </c>
      <c r="D178" s="23">
        <f t="shared" si="13"/>
        <v>0.23513513513513226</v>
      </c>
      <c r="E178" s="24">
        <f t="shared" si="14"/>
        <v>0.87966101694915244</v>
      </c>
      <c r="F178" s="14">
        <v>85.5</v>
      </c>
      <c r="G178" s="14">
        <v>3.01</v>
      </c>
      <c r="H178" s="32">
        <f t="shared" si="15"/>
        <v>6.01</v>
      </c>
      <c r="I178" s="23">
        <f t="shared" si="16"/>
        <v>0.13809523809523827</v>
      </c>
      <c r="J178" s="24">
        <f t="shared" si="17"/>
        <v>1.01864406779661</v>
      </c>
    </row>
    <row r="179" spans="1:10" x14ac:dyDescent="0.25">
      <c r="A179" s="14">
        <v>569.1</v>
      </c>
      <c r="B179" s="14">
        <v>3.06</v>
      </c>
      <c r="C179" s="32">
        <f t="shared" si="12"/>
        <v>6.0600000000000005</v>
      </c>
      <c r="D179" s="23">
        <f t="shared" si="13"/>
        <v>-1.6216216216216529E-2</v>
      </c>
      <c r="E179" s="24">
        <f t="shared" si="14"/>
        <v>1.0271186440677966</v>
      </c>
      <c r="F179" s="14">
        <v>83.4</v>
      </c>
      <c r="G179" s="14">
        <v>2.72</v>
      </c>
      <c r="H179" s="32">
        <f t="shared" si="15"/>
        <v>5.7200000000000006</v>
      </c>
      <c r="I179" s="23">
        <f t="shared" si="16"/>
        <v>-3.8095238095237766E-2</v>
      </c>
      <c r="J179" s="24">
        <f t="shared" si="17"/>
        <v>0.96949152542372885</v>
      </c>
    </row>
    <row r="180" spans="1:10" x14ac:dyDescent="0.25">
      <c r="A180" s="14">
        <v>572.79999999999995</v>
      </c>
      <c r="B180" s="14">
        <v>3</v>
      </c>
      <c r="C180" s="32">
        <f t="shared" si="12"/>
        <v>6</v>
      </c>
      <c r="D180" s="23">
        <f t="shared" si="13"/>
        <v>0.22162162162161886</v>
      </c>
      <c r="E180" s="24">
        <f t="shared" si="14"/>
        <v>1.0169491525423728</v>
      </c>
      <c r="F180" s="14">
        <v>81.3</v>
      </c>
      <c r="G180" s="14">
        <v>2.8</v>
      </c>
      <c r="H180" s="32">
        <f t="shared" si="15"/>
        <v>5.8</v>
      </c>
      <c r="I180" s="23">
        <f t="shared" si="16"/>
        <v>1.1111111111111139E-2</v>
      </c>
      <c r="J180" s="24">
        <f t="shared" si="17"/>
        <v>0.98305084745762705</v>
      </c>
    </row>
    <row r="181" spans="1:10" x14ac:dyDescent="0.25">
      <c r="A181" s="14">
        <v>576.5</v>
      </c>
      <c r="B181" s="14">
        <v>3.82</v>
      </c>
      <c r="C181" s="32">
        <f t="shared" si="12"/>
        <v>6.82</v>
      </c>
      <c r="D181" s="23">
        <f t="shared" si="13"/>
        <v>-0.20540540540540284</v>
      </c>
      <c r="E181" s="24">
        <f t="shared" si="14"/>
        <v>1.1559322033898305</v>
      </c>
      <c r="F181" s="14">
        <v>79.5</v>
      </c>
      <c r="G181" s="14">
        <v>2.78</v>
      </c>
      <c r="H181" s="32">
        <f t="shared" si="15"/>
        <v>5.7799999999999994</v>
      </c>
      <c r="I181" s="23">
        <f t="shared" si="16"/>
        <v>-3.8095238095238231E-2</v>
      </c>
      <c r="J181" s="24">
        <f t="shared" si="17"/>
        <v>0.97966101694915242</v>
      </c>
    </row>
    <row r="182" spans="1:10" x14ac:dyDescent="0.25">
      <c r="A182" s="14">
        <v>580.20000000000005</v>
      </c>
      <c r="B182" s="14">
        <v>3.06</v>
      </c>
      <c r="C182" s="32">
        <f t="shared" si="12"/>
        <v>6.0600000000000005</v>
      </c>
      <c r="D182" s="23">
        <f t="shared" si="13"/>
        <v>-0.30232558139535204</v>
      </c>
      <c r="E182" s="24">
        <f t="shared" si="14"/>
        <v>1.0271186440677966</v>
      </c>
      <c r="F182" s="14">
        <v>77.400000000000006</v>
      </c>
      <c r="G182" s="14">
        <v>2.86</v>
      </c>
      <c r="H182" s="32">
        <f t="shared" si="15"/>
        <v>5.8599999999999994</v>
      </c>
      <c r="I182" s="23">
        <f t="shared" si="16"/>
        <v>0.10476190476190422</v>
      </c>
      <c r="J182" s="24">
        <f t="shared" si="17"/>
        <v>0.99322033898305073</v>
      </c>
    </row>
    <row r="183" spans="1:10" x14ac:dyDescent="0.25">
      <c r="A183" s="14">
        <v>584.5</v>
      </c>
      <c r="B183" s="14">
        <v>1.76</v>
      </c>
      <c r="C183" s="32">
        <f t="shared" si="12"/>
        <v>4.76</v>
      </c>
      <c r="D183" s="23">
        <f t="shared" si="13"/>
        <v>-0.125</v>
      </c>
      <c r="E183" s="24">
        <f t="shared" si="14"/>
        <v>0.80677966101694909</v>
      </c>
      <c r="F183" s="14">
        <v>75.3</v>
      </c>
      <c r="G183" s="14">
        <v>2.64</v>
      </c>
      <c r="H183" s="32">
        <f t="shared" si="15"/>
        <v>5.6400000000000006</v>
      </c>
      <c r="I183" s="23">
        <f t="shared" si="16"/>
        <v>-0.28888888888888936</v>
      </c>
      <c r="J183" s="24">
        <f t="shared" si="17"/>
        <v>0.95593220338983054</v>
      </c>
    </row>
    <row r="184" spans="1:10" x14ac:dyDescent="0.25">
      <c r="A184" s="14">
        <v>588.5</v>
      </c>
      <c r="B184" s="14">
        <v>1.26</v>
      </c>
      <c r="C184" s="32">
        <f t="shared" si="12"/>
        <v>4.26</v>
      </c>
      <c r="D184" s="23">
        <f t="shared" si="13"/>
        <v>-0.17560975609755999</v>
      </c>
      <c r="E184" s="24">
        <f t="shared" si="14"/>
        <v>0.72203389830508469</v>
      </c>
      <c r="F184" s="14">
        <v>73.5</v>
      </c>
      <c r="G184" s="14">
        <v>3.16</v>
      </c>
      <c r="H184" s="32">
        <f t="shared" si="15"/>
        <v>6.16</v>
      </c>
      <c r="I184" s="23">
        <f t="shared" si="16"/>
        <v>4.761904761904779E-2</v>
      </c>
      <c r="J184" s="24">
        <f t="shared" si="17"/>
        <v>1.0440677966101695</v>
      </c>
    </row>
    <row r="185" spans="1:10" x14ac:dyDescent="0.25">
      <c r="A185" s="14">
        <v>592.6</v>
      </c>
      <c r="B185" s="14">
        <v>0.54</v>
      </c>
      <c r="C185" s="32">
        <f t="shared" si="12"/>
        <v>3.54</v>
      </c>
      <c r="D185" s="23">
        <f t="shared" si="13"/>
        <v>-0.38250000000000001</v>
      </c>
      <c r="E185" s="24">
        <f t="shared" si="14"/>
        <v>0.6</v>
      </c>
      <c r="F185" s="14">
        <v>71.400000000000006</v>
      </c>
      <c r="G185" s="14">
        <v>3.06</v>
      </c>
      <c r="H185" s="32">
        <f t="shared" si="15"/>
        <v>6.0600000000000005</v>
      </c>
      <c r="I185" s="23">
        <f t="shared" si="16"/>
        <v>0.1555555555555547</v>
      </c>
      <c r="J185" s="24">
        <f t="shared" si="17"/>
        <v>1.0271186440677966</v>
      </c>
    </row>
    <row r="186" spans="1:10" x14ac:dyDescent="0.25">
      <c r="A186" s="14">
        <v>596.6</v>
      </c>
      <c r="B186" s="14">
        <v>-0.99</v>
      </c>
      <c r="C186" s="32">
        <f t="shared" si="12"/>
        <v>2.0099999999999998</v>
      </c>
      <c r="D186" s="23">
        <f t="shared" si="13"/>
        <v>-0.13250000000000001</v>
      </c>
      <c r="E186" s="24">
        <f t="shared" si="14"/>
        <v>0.34067796610169487</v>
      </c>
      <c r="F186" s="14">
        <v>69.599999999999994</v>
      </c>
      <c r="G186" s="14">
        <v>2.78</v>
      </c>
      <c r="H186" s="32">
        <f t="shared" si="15"/>
        <v>5.7799999999999994</v>
      </c>
      <c r="I186" s="23">
        <f t="shared" si="16"/>
        <v>-0.37894736842105442</v>
      </c>
      <c r="J186" s="24">
        <f t="shared" si="17"/>
        <v>0.97966101694915242</v>
      </c>
    </row>
    <row r="187" spans="1:10" x14ac:dyDescent="0.25">
      <c r="A187" s="14">
        <v>600.6</v>
      </c>
      <c r="B187" s="14">
        <v>-1.52</v>
      </c>
      <c r="C187" s="32">
        <f t="shared" si="12"/>
        <v>1.48</v>
      </c>
      <c r="D187" s="23">
        <f t="shared" si="13"/>
        <v>0.33902439024390058</v>
      </c>
      <c r="E187" s="24">
        <f t="shared" si="14"/>
        <v>0.25084745762711863</v>
      </c>
      <c r="F187" s="14">
        <v>67.7</v>
      </c>
      <c r="G187" s="14">
        <v>3.5</v>
      </c>
      <c r="H187" s="32">
        <f t="shared" si="15"/>
        <v>6.5</v>
      </c>
      <c r="I187" s="23">
        <f t="shared" si="16"/>
        <v>0.15238095238095167</v>
      </c>
      <c r="J187" s="24">
        <f t="shared" si="17"/>
        <v>1.1016949152542372</v>
      </c>
    </row>
    <row r="188" spans="1:10" x14ac:dyDescent="0.25">
      <c r="A188" s="14">
        <v>604.70000000000005</v>
      </c>
      <c r="B188" s="14">
        <v>-0.13</v>
      </c>
      <c r="C188" s="32">
        <f t="shared" si="12"/>
        <v>2.87</v>
      </c>
      <c r="D188" s="23">
        <f t="shared" si="13"/>
        <v>-0.51621621621622582</v>
      </c>
      <c r="E188" s="24">
        <f t="shared" si="14"/>
        <v>0.48644067796610169</v>
      </c>
      <c r="F188" s="14">
        <v>65.599999999999994</v>
      </c>
      <c r="G188" s="14">
        <v>3.18</v>
      </c>
      <c r="H188" s="32">
        <f t="shared" si="15"/>
        <v>6.18</v>
      </c>
      <c r="I188" s="23">
        <f t="shared" si="16"/>
        <v>-6.6666666666666582E-2</v>
      </c>
      <c r="J188" s="24">
        <f t="shared" si="17"/>
        <v>1.047457627118644</v>
      </c>
    </row>
    <row r="189" spans="1:10" x14ac:dyDescent="0.25">
      <c r="A189" s="14">
        <v>608.4</v>
      </c>
      <c r="B189" s="14">
        <v>-2.04</v>
      </c>
      <c r="C189" s="32">
        <f t="shared" si="12"/>
        <v>0.96</v>
      </c>
      <c r="D189" s="23">
        <f t="shared" si="13"/>
        <v>0.16551724137931165</v>
      </c>
      <c r="E189" s="24">
        <f t="shared" si="14"/>
        <v>0.16271186440677965</v>
      </c>
      <c r="F189" s="14">
        <v>63.8</v>
      </c>
      <c r="G189" s="14">
        <v>3.3</v>
      </c>
      <c r="H189" s="32">
        <f t="shared" si="15"/>
        <v>6.3</v>
      </c>
      <c r="I189" s="23">
        <f t="shared" si="16"/>
        <v>-2.2222222222222279E-2</v>
      </c>
      <c r="J189" s="24">
        <f t="shared" si="17"/>
        <v>1.0677966101694913</v>
      </c>
    </row>
    <row r="190" spans="1:10" x14ac:dyDescent="0.25">
      <c r="A190" s="14">
        <v>611.29999999999995</v>
      </c>
      <c r="B190" s="14">
        <v>-1.56</v>
      </c>
      <c r="C190" s="32">
        <f t="shared" si="12"/>
        <v>1.44</v>
      </c>
      <c r="D190" s="23">
        <f t="shared" si="13"/>
        <v>-0.29999999999999982</v>
      </c>
      <c r="E190" s="24">
        <f t="shared" si="14"/>
        <v>0.24406779661016947</v>
      </c>
      <c r="F190" s="14">
        <v>62</v>
      </c>
      <c r="G190" s="14">
        <v>3.34</v>
      </c>
      <c r="H190" s="32">
        <f t="shared" si="15"/>
        <v>6.34</v>
      </c>
      <c r="I190" s="23">
        <f t="shared" si="16"/>
        <v>0.28888888888888936</v>
      </c>
      <c r="J190" s="24">
        <f t="shared" si="17"/>
        <v>1.0745762711864406</v>
      </c>
    </row>
    <row r="191" spans="1:10" x14ac:dyDescent="0.25">
      <c r="A191" s="14">
        <v>612.79999999999995</v>
      </c>
      <c r="B191" s="14">
        <v>-2.0099999999999998</v>
      </c>
      <c r="C191" s="32">
        <f t="shared" si="12"/>
        <v>0.99000000000000021</v>
      </c>
      <c r="D191" s="23">
        <f t="shared" si="13"/>
        <v>1.8666666666665954</v>
      </c>
      <c r="E191" s="24">
        <f t="shared" si="14"/>
        <v>0.16779661016949154</v>
      </c>
      <c r="F191" s="14">
        <v>60.2</v>
      </c>
      <c r="G191" s="14">
        <v>2.82</v>
      </c>
      <c r="H191" s="32">
        <f t="shared" si="15"/>
        <v>5.82</v>
      </c>
      <c r="I191" s="23">
        <f t="shared" si="16"/>
        <v>-0.25</v>
      </c>
      <c r="J191" s="24">
        <f t="shared" si="17"/>
        <v>0.98644067796610169</v>
      </c>
    </row>
    <row r="192" spans="1:10" x14ac:dyDescent="0.25">
      <c r="A192" s="14">
        <v>613.4</v>
      </c>
      <c r="B192" s="14">
        <v>-0.89</v>
      </c>
      <c r="C192" s="32">
        <f t="shared" si="12"/>
        <v>2.11</v>
      </c>
      <c r="D192" s="23">
        <f t="shared" si="13"/>
        <v>-1.4509292468209978E-3</v>
      </c>
      <c r="E192" s="24">
        <f t="shared" si="14"/>
        <v>0.35762711864406777</v>
      </c>
      <c r="F192" s="14">
        <v>58.6</v>
      </c>
      <c r="G192" s="14">
        <v>3.22</v>
      </c>
      <c r="H192" s="32">
        <f t="shared" si="15"/>
        <v>6.2200000000000006</v>
      </c>
      <c r="I192" s="23">
        <f t="shared" si="16"/>
        <v>4.761904761904763E-2</v>
      </c>
      <c r="J192" s="24">
        <f t="shared" si="17"/>
        <v>1.0542372881355933</v>
      </c>
    </row>
    <row r="193" spans="4:10" x14ac:dyDescent="0.25">
      <c r="D193" s="23"/>
      <c r="E193" s="24"/>
      <c r="F193" s="14">
        <v>56.5</v>
      </c>
      <c r="G193" s="14">
        <v>3.12</v>
      </c>
      <c r="H193" s="32">
        <f t="shared" si="15"/>
        <v>6.12</v>
      </c>
      <c r="I193" s="23">
        <f t="shared" si="16"/>
        <v>4.3478260869565306E-2</v>
      </c>
      <c r="J193" s="24">
        <f t="shared" si="17"/>
        <v>1.0372881355932202</v>
      </c>
    </row>
    <row r="194" spans="4:10" x14ac:dyDescent="0.25">
      <c r="D194" s="23"/>
      <c r="E194" s="24"/>
      <c r="F194" s="14">
        <v>54.2</v>
      </c>
      <c r="G194" s="14">
        <v>3.02</v>
      </c>
      <c r="H194" s="32">
        <f t="shared" si="15"/>
        <v>6.02</v>
      </c>
      <c r="I194" s="23">
        <f t="shared" si="16"/>
        <v>-2.5806451612903236E-2</v>
      </c>
      <c r="J194" s="24">
        <f t="shared" si="17"/>
        <v>1.0203389830508474</v>
      </c>
    </row>
    <row r="195" spans="4:10" x14ac:dyDescent="0.25">
      <c r="D195" s="23"/>
      <c r="E195" s="24"/>
      <c r="F195" s="14">
        <v>51.1</v>
      </c>
      <c r="G195" s="14">
        <v>3.1</v>
      </c>
      <c r="H195" s="32">
        <f t="shared" si="15"/>
        <v>6.1</v>
      </c>
      <c r="I195" s="23">
        <f t="shared" si="16"/>
        <v>-6.8965517241379405E-3</v>
      </c>
      <c r="J195" s="24">
        <f t="shared" si="17"/>
        <v>1.0338983050847457</v>
      </c>
    </row>
    <row r="196" spans="4:10" x14ac:dyDescent="0.25">
      <c r="D196" s="23"/>
      <c r="E196" s="24"/>
      <c r="F196" s="14">
        <v>48.2</v>
      </c>
      <c r="G196" s="14">
        <v>3.12</v>
      </c>
      <c r="H196" s="32">
        <f t="shared" ref="H196:H200" si="18">G196+3</f>
        <v>6.12</v>
      </c>
      <c r="I196" s="23">
        <f t="shared" ref="I196:I200" si="19">(G197-G196)/(F197-F196)</f>
        <v>3.448275862068962E-2</v>
      </c>
      <c r="J196" s="24">
        <f t="shared" ref="J196:J200" si="20">H196/$C$3</f>
        <v>1.0372881355932202</v>
      </c>
    </row>
    <row r="197" spans="4:10" x14ac:dyDescent="0.25">
      <c r="D197" s="23"/>
      <c r="E197" s="24"/>
      <c r="F197" s="14">
        <v>45.3</v>
      </c>
      <c r="G197" s="14">
        <v>3.02</v>
      </c>
      <c r="H197" s="32">
        <f t="shared" si="18"/>
        <v>6.02</v>
      </c>
      <c r="I197" s="23">
        <f t="shared" si="19"/>
        <v>-3.8461538461538582E-2</v>
      </c>
      <c r="J197" s="24">
        <f t="shared" si="20"/>
        <v>1.0203389830508474</v>
      </c>
    </row>
    <row r="198" spans="4:10" x14ac:dyDescent="0.25">
      <c r="D198" s="23"/>
      <c r="E198" s="24"/>
      <c r="F198" s="14">
        <v>42.7</v>
      </c>
      <c r="G198" s="14">
        <v>3.12</v>
      </c>
      <c r="H198" s="32">
        <f t="shared" si="18"/>
        <v>6.12</v>
      </c>
      <c r="I198" s="23">
        <f t="shared" si="19"/>
        <v>0</v>
      </c>
      <c r="J198" s="24">
        <f t="shared" si="20"/>
        <v>1.0372881355932202</v>
      </c>
    </row>
    <row r="199" spans="4:10" x14ac:dyDescent="0.25">
      <c r="D199" s="23"/>
      <c r="E199" s="24"/>
      <c r="F199" s="14">
        <v>40.4</v>
      </c>
      <c r="G199" s="14">
        <v>3.12</v>
      </c>
      <c r="H199" s="32">
        <f t="shared" si="18"/>
        <v>6.12</v>
      </c>
      <c r="I199" s="23">
        <f t="shared" si="19"/>
        <v>-0.66666666666666785</v>
      </c>
      <c r="J199" s="24">
        <f t="shared" si="20"/>
        <v>1.0372881355932202</v>
      </c>
    </row>
    <row r="200" spans="4:10" x14ac:dyDescent="0.25">
      <c r="D200" s="23"/>
      <c r="E200" s="24"/>
      <c r="F200" s="14">
        <v>38.6</v>
      </c>
      <c r="G200" s="14">
        <v>4.32</v>
      </c>
      <c r="H200" s="32">
        <f t="shared" si="18"/>
        <v>7.32</v>
      </c>
      <c r="I200" s="23">
        <f t="shared" si="19"/>
        <v>0.11191709844559586</v>
      </c>
      <c r="J200" s="24">
        <f t="shared" si="20"/>
        <v>1.2406779661016949</v>
      </c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53" priority="3" stopIfTrue="1" operator="equal">
      <formula>MAX(A447:A844)</formula>
    </cfRule>
  </conditionalFormatting>
  <conditionalFormatting sqref="F229:F233">
    <cfRule type="cellIs" dxfId="52" priority="4" stopIfTrue="1" operator="equal">
      <formula>MAX(A442:A839)</formula>
    </cfRule>
  </conditionalFormatting>
  <conditionalFormatting sqref="A124:A218 A4:A83">
    <cfRule type="cellIs" dxfId="51" priority="5" stopIfTrue="1" operator="equal">
      <formula>MAX(A5:A397)</formula>
    </cfRule>
  </conditionalFormatting>
  <conditionalFormatting sqref="A3">
    <cfRule type="cellIs" dxfId="50" priority="6" stopIfTrue="1" operator="equal">
      <formula>MAX(A4:A395)</formula>
    </cfRule>
  </conditionalFormatting>
  <conditionalFormatting sqref="E1">
    <cfRule type="cellIs" dxfId="49" priority="1" stopIfTrue="1" operator="equal">
      <formula>MAX(A2:A393)</formula>
    </cfRule>
  </conditionalFormatting>
  <conditionalFormatting sqref="A2">
    <cfRule type="cellIs" dxfId="48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topLeftCell="F1" workbookViewId="0">
      <selection activeCell="N25" sqref="N25"/>
    </sheetView>
  </sheetViews>
  <sheetFormatPr defaultRowHeight="15" x14ac:dyDescent="0.25"/>
  <cols>
    <col min="1" max="1" width="9.140625" style="14" customWidth="1"/>
    <col min="2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24.1</v>
      </c>
      <c r="B3" s="14">
        <v>6</v>
      </c>
      <c r="C3" s="32">
        <f>B3+3</f>
        <v>9</v>
      </c>
      <c r="D3" s="23">
        <f>(B4-B3)/(A4-A3)</f>
        <v>-0.16666666666666666</v>
      </c>
      <c r="E3" s="24">
        <f>C3/$C$3</f>
        <v>1</v>
      </c>
      <c r="F3" s="14">
        <v>611.29999999999995</v>
      </c>
      <c r="G3" s="14">
        <v>-1.46</v>
      </c>
      <c r="H3" s="32">
        <f>G3+3</f>
        <v>1.54</v>
      </c>
      <c r="I3" s="23">
        <f>(G4-G3)/(F4-F3)</f>
        <v>-0.18750000000001069</v>
      </c>
      <c r="J3" s="24">
        <f>H3/$C$3</f>
        <v>0.1711111111111111</v>
      </c>
      <c r="K3" s="52"/>
      <c r="L3" s="35" t="s">
        <v>47</v>
      </c>
      <c r="M3" s="35">
        <v>0.81389100000000003</v>
      </c>
      <c r="N3" s="35">
        <v>11.118</v>
      </c>
      <c r="O3" s="35">
        <v>319.97899999999998</v>
      </c>
      <c r="P3" s="35">
        <v>78.965000000000003</v>
      </c>
      <c r="Q3" s="35">
        <v>7.2999999999999995E-2</v>
      </c>
      <c r="R3" s="35">
        <v>4.0521623504084081</v>
      </c>
      <c r="S3" s="39">
        <f>Q4-Q3</f>
        <v>1.3999999999999999E-2</v>
      </c>
      <c r="T3" s="39">
        <f>R4-R3</f>
        <v>-0.59536625574450097</v>
      </c>
      <c r="U3" s="52"/>
    </row>
    <row r="4" spans="1:28" x14ac:dyDescent="0.25">
      <c r="A4" s="14">
        <v>24.7</v>
      </c>
      <c r="B4" s="14">
        <v>5.9</v>
      </c>
      <c r="C4" s="32">
        <f t="shared" ref="C4:C67" si="0">B4+3</f>
        <v>8.9</v>
      </c>
      <c r="D4" s="23">
        <f t="shared" ref="D4:D67" si="1">(B5-B4)/(A5-A4)</f>
        <v>-0.10000000000000009</v>
      </c>
      <c r="E4" s="24">
        <f t="shared" ref="E4:E67" si="2">C4/$C$3</f>
        <v>0.98888888888888893</v>
      </c>
      <c r="F4" s="14">
        <v>609.70000000000005</v>
      </c>
      <c r="G4" s="14">
        <v>-1.1599999999999999</v>
      </c>
      <c r="H4" s="32">
        <f t="shared" ref="H4:H67" si="3">G4+3</f>
        <v>1.84</v>
      </c>
      <c r="I4" s="23">
        <f t="shared" ref="I4:I67" si="4">(G5-G4)/(F5-F4)</f>
        <v>0.49999999999994965</v>
      </c>
      <c r="J4" s="24">
        <f t="shared" ref="J4:J67" si="5">H4/$C$3</f>
        <v>0.20444444444444446</v>
      </c>
      <c r="K4" s="52"/>
      <c r="L4" s="40" t="s">
        <v>48</v>
      </c>
      <c r="M4" s="39">
        <v>0.88866999999999996</v>
      </c>
      <c r="N4" s="39">
        <v>10.211</v>
      </c>
      <c r="O4" s="39">
        <v>307.32299999999998</v>
      </c>
      <c r="P4" s="39">
        <v>88.903999999999996</v>
      </c>
      <c r="Q4" s="39">
        <v>8.6999999999999994E-2</v>
      </c>
      <c r="R4" s="39">
        <v>3.4567960946639071</v>
      </c>
      <c r="S4" s="52"/>
      <c r="T4" s="52"/>
      <c r="U4" s="52"/>
    </row>
    <row r="5" spans="1:28" x14ac:dyDescent="0.25">
      <c r="A5" s="14">
        <v>26.7</v>
      </c>
      <c r="B5" s="14">
        <v>5.7</v>
      </c>
      <c r="C5" s="32">
        <f t="shared" si="0"/>
        <v>8.6999999999999993</v>
      </c>
      <c r="D5" s="23">
        <f t="shared" si="1"/>
        <v>3.2352941176470404E-2</v>
      </c>
      <c r="E5" s="24">
        <f t="shared" si="2"/>
        <v>0.96666666666666656</v>
      </c>
      <c r="F5" s="14">
        <v>608.79999999999995</v>
      </c>
      <c r="G5" s="14">
        <v>-1.61</v>
      </c>
      <c r="H5" s="32">
        <f t="shared" si="3"/>
        <v>1.39</v>
      </c>
      <c r="I5" s="23">
        <f t="shared" si="4"/>
        <v>-2.6315789473684549E-2</v>
      </c>
      <c r="J5" s="24">
        <f t="shared" si="5"/>
        <v>0.15444444444444444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8" x14ac:dyDescent="0.25">
      <c r="A6" s="14">
        <v>30.1</v>
      </c>
      <c r="B6" s="14">
        <v>5.81</v>
      </c>
      <c r="C6" s="32">
        <f t="shared" si="0"/>
        <v>8.8099999999999987</v>
      </c>
      <c r="D6" s="23">
        <f t="shared" si="1"/>
        <v>-4.4736842105263172E-2</v>
      </c>
      <c r="E6" s="24">
        <f t="shared" si="2"/>
        <v>0.9788888888888887</v>
      </c>
      <c r="F6" s="14">
        <v>606.9</v>
      </c>
      <c r="G6" s="14">
        <v>-1.56</v>
      </c>
      <c r="H6" s="32">
        <f t="shared" si="3"/>
        <v>1.44</v>
      </c>
      <c r="I6" s="23">
        <f t="shared" si="4"/>
        <v>4.9999999999999198E-2</v>
      </c>
      <c r="J6" s="24">
        <f t="shared" si="5"/>
        <v>0.16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  <c r="AB6" s="49"/>
    </row>
    <row r="7" spans="1:28" x14ac:dyDescent="0.25">
      <c r="A7" s="14">
        <v>33.9</v>
      </c>
      <c r="B7" s="14">
        <v>5.64</v>
      </c>
      <c r="C7" s="32">
        <f t="shared" si="0"/>
        <v>8.64</v>
      </c>
      <c r="D7" s="23">
        <f t="shared" si="1"/>
        <v>0.1487179487179488</v>
      </c>
      <c r="E7" s="24">
        <f t="shared" si="2"/>
        <v>0.96000000000000008</v>
      </c>
      <c r="F7" s="14">
        <v>605.29999999999995</v>
      </c>
      <c r="G7" s="14">
        <v>-1.64</v>
      </c>
      <c r="H7" s="32">
        <f t="shared" si="3"/>
        <v>1.36</v>
      </c>
      <c r="I7" s="23">
        <f t="shared" si="4"/>
        <v>0.22272727272727963</v>
      </c>
      <c r="J7" s="24">
        <f t="shared" si="5"/>
        <v>0.15111111111111111</v>
      </c>
    </row>
    <row r="8" spans="1:28" x14ac:dyDescent="0.25">
      <c r="A8" s="14">
        <v>37.799999999999997</v>
      </c>
      <c r="B8" s="14">
        <v>6.22</v>
      </c>
      <c r="C8" s="32">
        <f t="shared" si="0"/>
        <v>9.2199999999999989</v>
      </c>
      <c r="D8" s="23">
        <f t="shared" si="1"/>
        <v>-9.2307692307692021E-2</v>
      </c>
      <c r="E8" s="24">
        <f t="shared" si="2"/>
        <v>1.0244444444444443</v>
      </c>
      <c r="F8" s="14">
        <v>603.1</v>
      </c>
      <c r="G8" s="14">
        <v>-2.13</v>
      </c>
      <c r="H8" s="32">
        <f t="shared" si="3"/>
        <v>0.87000000000000011</v>
      </c>
      <c r="I8" s="23">
        <f t="shared" si="4"/>
        <v>-0.16071428571428178</v>
      </c>
      <c r="J8" s="24">
        <f t="shared" si="5"/>
        <v>9.6666666666666679E-2</v>
      </c>
    </row>
    <row r="9" spans="1:28" x14ac:dyDescent="0.25">
      <c r="A9" s="14">
        <v>41.7</v>
      </c>
      <c r="B9" s="14">
        <v>5.86</v>
      </c>
      <c r="C9" s="32">
        <f t="shared" si="0"/>
        <v>8.86</v>
      </c>
      <c r="D9" s="23">
        <f t="shared" si="1"/>
        <v>-5.5555555555556928E-3</v>
      </c>
      <c r="E9" s="24">
        <f t="shared" si="2"/>
        <v>0.98444444444444434</v>
      </c>
      <c r="F9" s="14">
        <v>600.29999999999995</v>
      </c>
      <c r="G9" s="14">
        <v>-1.68</v>
      </c>
      <c r="H9" s="32">
        <f t="shared" si="3"/>
        <v>1.32</v>
      </c>
      <c r="I9" s="23">
        <f t="shared" si="4"/>
        <v>0.47500000000000764</v>
      </c>
      <c r="J9" s="24">
        <f t="shared" si="5"/>
        <v>0.14666666666666667</v>
      </c>
    </row>
    <row r="10" spans="1:28" x14ac:dyDescent="0.25">
      <c r="A10" s="14">
        <v>45.3</v>
      </c>
      <c r="B10" s="14">
        <v>5.84</v>
      </c>
      <c r="C10" s="32">
        <f t="shared" si="0"/>
        <v>8.84</v>
      </c>
      <c r="D10" s="23">
        <f t="shared" si="1"/>
        <v>-3.5294117647058795E-2</v>
      </c>
      <c r="E10" s="24">
        <f t="shared" si="2"/>
        <v>0.98222222222222222</v>
      </c>
      <c r="F10" s="14">
        <v>597.5</v>
      </c>
      <c r="G10" s="14">
        <v>-3.01</v>
      </c>
      <c r="H10" s="32">
        <f t="shared" si="3"/>
        <v>-9.9999999999997868E-3</v>
      </c>
      <c r="I10" s="23">
        <f t="shared" si="4"/>
        <v>-0.51999999999999991</v>
      </c>
      <c r="J10" s="24">
        <f t="shared" si="5"/>
        <v>-1.1111111111110875E-3</v>
      </c>
    </row>
    <row r="11" spans="1:28" x14ac:dyDescent="0.25">
      <c r="A11" s="14">
        <v>48.7</v>
      </c>
      <c r="B11" s="14">
        <v>5.72</v>
      </c>
      <c r="C11" s="32">
        <f t="shared" si="0"/>
        <v>8.7199999999999989</v>
      </c>
      <c r="D11" s="23">
        <f t="shared" si="1"/>
        <v>5.5882352941176612E-2</v>
      </c>
      <c r="E11" s="24">
        <f t="shared" si="2"/>
        <v>0.9688888888888888</v>
      </c>
      <c r="F11" s="14">
        <v>595</v>
      </c>
      <c r="G11" s="14">
        <v>-1.71</v>
      </c>
      <c r="H11" s="32">
        <f t="shared" si="3"/>
        <v>1.29</v>
      </c>
      <c r="I11" s="23">
        <f t="shared" si="4"/>
        <v>0.14285714285714515</v>
      </c>
      <c r="J11" s="24">
        <f t="shared" si="5"/>
        <v>0.14333333333333334</v>
      </c>
    </row>
    <row r="12" spans="1:28" x14ac:dyDescent="0.25">
      <c r="A12" s="14">
        <v>52.1</v>
      </c>
      <c r="B12" s="14">
        <v>5.91</v>
      </c>
      <c r="C12" s="32">
        <f t="shared" si="0"/>
        <v>8.91</v>
      </c>
      <c r="D12" s="23">
        <f t="shared" si="1"/>
        <v>8.7096774193548207E-2</v>
      </c>
      <c r="E12" s="24">
        <f t="shared" si="2"/>
        <v>0.99</v>
      </c>
      <c r="F12" s="14">
        <v>592.20000000000005</v>
      </c>
      <c r="G12" s="14">
        <v>-2.11</v>
      </c>
      <c r="H12" s="32">
        <f t="shared" si="3"/>
        <v>0.89000000000000012</v>
      </c>
      <c r="I12" s="23">
        <f t="shared" si="4"/>
        <v>3.2352941176469814E-2</v>
      </c>
      <c r="J12" s="24">
        <f t="shared" si="5"/>
        <v>9.8888888888888901E-2</v>
      </c>
    </row>
    <row r="13" spans="1:28" x14ac:dyDescent="0.25">
      <c r="A13" s="14">
        <v>55.2</v>
      </c>
      <c r="B13" s="14">
        <v>6.18</v>
      </c>
      <c r="C13" s="32">
        <f t="shared" si="0"/>
        <v>9.18</v>
      </c>
      <c r="D13" s="23">
        <f t="shared" si="1"/>
        <v>-0.15000000000000022</v>
      </c>
      <c r="E13" s="24">
        <f t="shared" si="2"/>
        <v>1.02</v>
      </c>
      <c r="F13" s="14">
        <v>588.79999999999995</v>
      </c>
      <c r="G13" s="14">
        <v>-2.2200000000000002</v>
      </c>
      <c r="H13" s="32">
        <f t="shared" si="3"/>
        <v>0.7799999999999998</v>
      </c>
      <c r="I13" s="23">
        <f t="shared" si="4"/>
        <v>-7.0588235294118187E-2</v>
      </c>
      <c r="J13" s="24">
        <f t="shared" si="5"/>
        <v>8.6666666666666642E-2</v>
      </c>
    </row>
    <row r="14" spans="1:28" x14ac:dyDescent="0.25">
      <c r="A14" s="14">
        <v>57.8</v>
      </c>
      <c r="B14" s="14">
        <v>5.79</v>
      </c>
      <c r="C14" s="32">
        <f t="shared" si="0"/>
        <v>8.7899999999999991</v>
      </c>
      <c r="D14" s="23">
        <f t="shared" si="1"/>
        <v>-2.6923076923077018E-2</v>
      </c>
      <c r="E14" s="24">
        <f t="shared" si="2"/>
        <v>0.97666666666666657</v>
      </c>
      <c r="F14" s="14">
        <v>585.4</v>
      </c>
      <c r="G14" s="14">
        <v>-1.98</v>
      </c>
      <c r="H14" s="32">
        <f t="shared" si="3"/>
        <v>1.02</v>
      </c>
      <c r="I14" s="23">
        <f t="shared" si="4"/>
        <v>-0.33870967741935232</v>
      </c>
      <c r="J14" s="24">
        <f t="shared" si="5"/>
        <v>0.11333333333333334</v>
      </c>
    </row>
    <row r="15" spans="1:28" x14ac:dyDescent="0.25">
      <c r="A15" s="14">
        <v>60.4</v>
      </c>
      <c r="B15" s="14">
        <v>5.72</v>
      </c>
      <c r="C15" s="32">
        <f t="shared" si="0"/>
        <v>8.7199999999999989</v>
      </c>
      <c r="D15" s="23">
        <f t="shared" si="1"/>
        <v>6.6666666666666763E-2</v>
      </c>
      <c r="E15" s="24">
        <f t="shared" si="2"/>
        <v>0.9688888888888888</v>
      </c>
      <c r="F15" s="14">
        <v>582.29999999999995</v>
      </c>
      <c r="G15" s="14">
        <v>-0.93</v>
      </c>
      <c r="H15" s="32">
        <f t="shared" si="3"/>
        <v>2.0699999999999998</v>
      </c>
      <c r="I15" s="23">
        <f t="shared" si="4"/>
        <v>-0.97352941176471242</v>
      </c>
      <c r="J15" s="24">
        <f t="shared" si="5"/>
        <v>0.22999999999999998</v>
      </c>
    </row>
    <row r="16" spans="1:28" x14ac:dyDescent="0.25">
      <c r="A16" s="14">
        <v>62.8</v>
      </c>
      <c r="B16" s="14">
        <v>5.88</v>
      </c>
      <c r="C16" s="32">
        <f t="shared" si="0"/>
        <v>8.879999999999999</v>
      </c>
      <c r="D16" s="23">
        <f t="shared" si="1"/>
        <v>-2.6923076923076945E-2</v>
      </c>
      <c r="E16" s="24">
        <f t="shared" si="2"/>
        <v>0.98666666666666658</v>
      </c>
      <c r="F16" s="14">
        <v>578.9</v>
      </c>
      <c r="G16" s="14">
        <v>2.38</v>
      </c>
      <c r="H16" s="32">
        <f t="shared" si="3"/>
        <v>5.38</v>
      </c>
      <c r="I16" s="23">
        <f t="shared" si="4"/>
        <v>-1.0764705882353014</v>
      </c>
      <c r="J16" s="24">
        <f t="shared" si="5"/>
        <v>0.59777777777777774</v>
      </c>
    </row>
    <row r="17" spans="1:14" x14ac:dyDescent="0.25">
      <c r="A17" s="14">
        <v>65.400000000000006</v>
      </c>
      <c r="B17" s="14">
        <v>5.81</v>
      </c>
      <c r="C17" s="32">
        <f t="shared" si="0"/>
        <v>8.8099999999999987</v>
      </c>
      <c r="D17" s="23">
        <f t="shared" si="1"/>
        <v>9.1304347826087054E-2</v>
      </c>
      <c r="E17" s="24">
        <f t="shared" si="2"/>
        <v>0.9788888888888887</v>
      </c>
      <c r="F17" s="14">
        <v>575.5</v>
      </c>
      <c r="G17" s="14">
        <v>6.04</v>
      </c>
      <c r="H17" s="32">
        <f t="shared" si="3"/>
        <v>9.0399999999999991</v>
      </c>
      <c r="I17" s="23">
        <f t="shared" si="4"/>
        <v>-3.8709677419354591E-2</v>
      </c>
      <c r="J17" s="24">
        <f t="shared" si="5"/>
        <v>1.0044444444444443</v>
      </c>
    </row>
    <row r="18" spans="1:14" x14ac:dyDescent="0.25">
      <c r="A18" s="14">
        <v>67.7</v>
      </c>
      <c r="B18" s="14">
        <v>6.02</v>
      </c>
      <c r="C18" s="32">
        <f t="shared" si="0"/>
        <v>9.02</v>
      </c>
      <c r="D18" s="23">
        <f t="shared" si="1"/>
        <v>-0.30833333333333413</v>
      </c>
      <c r="E18" s="24">
        <f t="shared" si="2"/>
        <v>1.0022222222222221</v>
      </c>
      <c r="F18" s="14">
        <v>572.4</v>
      </c>
      <c r="G18" s="14">
        <v>6.16</v>
      </c>
      <c r="H18" s="32">
        <f t="shared" si="3"/>
        <v>9.16</v>
      </c>
      <c r="I18" s="23">
        <f t="shared" si="4"/>
        <v>-4.33333333333333E-2</v>
      </c>
      <c r="J18" s="24">
        <f t="shared" si="5"/>
        <v>1.0177777777777779</v>
      </c>
    </row>
    <row r="19" spans="1:14" x14ac:dyDescent="0.25">
      <c r="A19" s="14">
        <v>70.099999999999994</v>
      </c>
      <c r="B19" s="14">
        <v>5.28</v>
      </c>
      <c r="C19" s="32">
        <f t="shared" si="0"/>
        <v>8.2800000000000011</v>
      </c>
      <c r="D19" s="23">
        <f t="shared" si="1"/>
        <v>0.20869565217391181</v>
      </c>
      <c r="E19" s="24">
        <f t="shared" si="2"/>
        <v>0.92000000000000015</v>
      </c>
      <c r="F19" s="14">
        <v>569.4</v>
      </c>
      <c r="G19" s="14">
        <v>6.29</v>
      </c>
      <c r="H19" s="32">
        <f t="shared" si="3"/>
        <v>9.2899999999999991</v>
      </c>
      <c r="I19" s="23">
        <f t="shared" si="4"/>
        <v>-0.25806451612903031</v>
      </c>
      <c r="J19" s="24">
        <f t="shared" si="5"/>
        <v>1.0322222222222222</v>
      </c>
    </row>
    <row r="20" spans="1:14" x14ac:dyDescent="0.25">
      <c r="A20" s="14">
        <v>72.400000000000006</v>
      </c>
      <c r="B20" s="14">
        <v>5.76</v>
      </c>
      <c r="C20" s="32">
        <f t="shared" si="0"/>
        <v>8.76</v>
      </c>
      <c r="D20" s="23">
        <f t="shared" si="1"/>
        <v>-1.5384615384615432E-2</v>
      </c>
      <c r="E20" s="24">
        <f t="shared" si="2"/>
        <v>0.97333333333333327</v>
      </c>
      <c r="F20" s="14">
        <v>566.29999999999995</v>
      </c>
      <c r="G20" s="14">
        <v>7.09</v>
      </c>
      <c r="H20" s="32">
        <f t="shared" si="3"/>
        <v>10.09</v>
      </c>
      <c r="I20" s="23">
        <f t="shared" si="4"/>
        <v>0.1382352941176479</v>
      </c>
      <c r="J20" s="24">
        <f t="shared" si="5"/>
        <v>1.1211111111111112</v>
      </c>
    </row>
    <row r="21" spans="1:14" x14ac:dyDescent="0.25">
      <c r="A21" s="14">
        <v>75</v>
      </c>
      <c r="B21" s="14">
        <v>5.72</v>
      </c>
      <c r="C21" s="32">
        <f t="shared" si="0"/>
        <v>8.7199999999999989</v>
      </c>
      <c r="D21" s="23">
        <f t="shared" si="1"/>
        <v>9.259259259259249E-2</v>
      </c>
      <c r="E21" s="24">
        <f t="shared" si="2"/>
        <v>0.9688888888888888</v>
      </c>
      <c r="F21" s="14">
        <v>562.9</v>
      </c>
      <c r="G21" s="14">
        <v>6.62</v>
      </c>
      <c r="H21" s="32">
        <f t="shared" si="3"/>
        <v>9.620000000000001</v>
      </c>
      <c r="I21" s="23">
        <f t="shared" si="4"/>
        <v>0.18823529411764822</v>
      </c>
      <c r="J21" s="24">
        <f t="shared" si="5"/>
        <v>1.068888888888889</v>
      </c>
    </row>
    <row r="22" spans="1:14" x14ac:dyDescent="0.25">
      <c r="A22" s="14">
        <v>77.7</v>
      </c>
      <c r="B22" s="14">
        <v>5.97</v>
      </c>
      <c r="C22" s="32">
        <f t="shared" si="0"/>
        <v>8.9699999999999989</v>
      </c>
      <c r="D22" s="23">
        <f t="shared" si="1"/>
        <v>-4.2857142857142906E-2</v>
      </c>
      <c r="E22" s="24">
        <f t="shared" si="2"/>
        <v>0.99666666666666659</v>
      </c>
      <c r="F22" s="14">
        <v>559.5</v>
      </c>
      <c r="G22" s="14">
        <v>5.98</v>
      </c>
      <c r="H22" s="32">
        <f t="shared" si="3"/>
        <v>8.98</v>
      </c>
      <c r="I22" s="23">
        <f t="shared" si="4"/>
        <v>-0.25</v>
      </c>
      <c r="J22" s="24">
        <f t="shared" si="5"/>
        <v>0.99777777777777787</v>
      </c>
      <c r="L22" s="55" t="s">
        <v>50</v>
      </c>
      <c r="M22" s="55" t="s">
        <v>51</v>
      </c>
      <c r="N22" s="54"/>
    </row>
    <row r="23" spans="1:14" x14ac:dyDescent="0.25">
      <c r="A23" s="14">
        <v>79.8</v>
      </c>
      <c r="B23" s="14">
        <v>5.88</v>
      </c>
      <c r="C23" s="32">
        <f t="shared" si="0"/>
        <v>8.879999999999999</v>
      </c>
      <c r="D23" s="23">
        <f t="shared" si="1"/>
        <v>-0.11304347826086961</v>
      </c>
      <c r="E23" s="24">
        <f t="shared" si="2"/>
        <v>0.98666666666666658</v>
      </c>
      <c r="F23" s="14">
        <v>556.5</v>
      </c>
      <c r="G23" s="14">
        <v>6.73</v>
      </c>
      <c r="H23" s="32">
        <f t="shared" si="3"/>
        <v>9.73</v>
      </c>
      <c r="I23" s="23">
        <f t="shared" si="4"/>
        <v>0.15000000000000119</v>
      </c>
      <c r="J23" s="24">
        <f t="shared" si="5"/>
        <v>1.0811111111111111</v>
      </c>
      <c r="L23" s="56">
        <v>577.70000000000005</v>
      </c>
      <c r="M23" s="56">
        <v>578.9</v>
      </c>
      <c r="N23" s="57"/>
    </row>
    <row r="24" spans="1:14" x14ac:dyDescent="0.25">
      <c r="A24" s="14">
        <v>82.1</v>
      </c>
      <c r="B24" s="14">
        <v>5.62</v>
      </c>
      <c r="C24" s="32">
        <f t="shared" si="0"/>
        <v>8.620000000000001</v>
      </c>
      <c r="D24" s="23">
        <f t="shared" si="1"/>
        <v>0.16666666666666605</v>
      </c>
      <c r="E24" s="24">
        <f t="shared" si="2"/>
        <v>0.95777777777777784</v>
      </c>
      <c r="F24" s="14">
        <v>553.1</v>
      </c>
      <c r="G24" s="14">
        <v>6.22</v>
      </c>
      <c r="H24" s="32">
        <f t="shared" si="3"/>
        <v>9.2199999999999989</v>
      </c>
      <c r="I24" s="23">
        <f t="shared" si="4"/>
        <v>-9.1176470588236053E-2</v>
      </c>
      <c r="J24" s="24">
        <f t="shared" si="5"/>
        <v>1.0244444444444443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84.5</v>
      </c>
      <c r="B25" s="14">
        <v>6.02</v>
      </c>
      <c r="C25" s="32">
        <f t="shared" si="0"/>
        <v>9.02</v>
      </c>
      <c r="D25" s="23">
        <f t="shared" si="1"/>
        <v>0.12380952380952447</v>
      </c>
      <c r="E25" s="24">
        <f t="shared" si="2"/>
        <v>1.0022222222222221</v>
      </c>
      <c r="F25" s="14">
        <v>549.70000000000005</v>
      </c>
      <c r="G25" s="14">
        <v>6.53</v>
      </c>
      <c r="H25" s="32">
        <f t="shared" si="3"/>
        <v>9.5300000000000011</v>
      </c>
      <c r="I25" s="23">
        <f t="shared" si="4"/>
        <v>-4.9999999999999822E-2</v>
      </c>
      <c r="J25" s="24">
        <f t="shared" si="5"/>
        <v>1.058888888888889</v>
      </c>
      <c r="L25" s="58" t="s">
        <v>57</v>
      </c>
      <c r="M25" s="58" t="s">
        <v>57</v>
      </c>
      <c r="N25" s="58">
        <f>100*((H199-C9)/C9)</f>
        <v>0.67720090293454283</v>
      </c>
    </row>
    <row r="26" spans="1:14" x14ac:dyDescent="0.25">
      <c r="A26" s="14">
        <v>86.6</v>
      </c>
      <c r="B26" s="14">
        <v>6.28</v>
      </c>
      <c r="C26" s="32">
        <f t="shared" si="0"/>
        <v>9.2800000000000011</v>
      </c>
      <c r="D26" s="23">
        <f t="shared" si="1"/>
        <v>-0.36521739130434594</v>
      </c>
      <c r="E26" s="24">
        <f t="shared" si="2"/>
        <v>1.0311111111111113</v>
      </c>
      <c r="F26" s="14">
        <v>546.70000000000005</v>
      </c>
      <c r="G26" s="14">
        <v>6.68</v>
      </c>
      <c r="H26" s="32">
        <f t="shared" si="3"/>
        <v>9.68</v>
      </c>
      <c r="I26" s="23">
        <f t="shared" si="4"/>
        <v>-0.18571428571428136</v>
      </c>
      <c r="J26" s="24">
        <f t="shared" si="5"/>
        <v>1.0755555555555556</v>
      </c>
      <c r="L26" s="55" t="s">
        <v>55</v>
      </c>
      <c r="M26" s="55" t="s">
        <v>56</v>
      </c>
    </row>
    <row r="27" spans="1:14" x14ac:dyDescent="0.25">
      <c r="A27" s="14">
        <v>88.9</v>
      </c>
      <c r="B27" s="14">
        <v>5.44</v>
      </c>
      <c r="C27" s="32">
        <f t="shared" si="0"/>
        <v>8.4400000000000013</v>
      </c>
      <c r="D27" s="23">
        <f t="shared" si="1"/>
        <v>0.25185185185185283</v>
      </c>
      <c r="E27" s="24">
        <f t="shared" si="2"/>
        <v>0.93777777777777793</v>
      </c>
      <c r="F27" s="14">
        <v>543.9</v>
      </c>
      <c r="G27" s="14">
        <v>7.2</v>
      </c>
      <c r="H27" s="32">
        <f t="shared" si="3"/>
        <v>10.199999999999999</v>
      </c>
      <c r="I27" s="23">
        <f t="shared" si="4"/>
        <v>0.18518518518518987</v>
      </c>
      <c r="J27" s="24">
        <f t="shared" si="5"/>
        <v>1.1333333333333333</v>
      </c>
      <c r="L27" s="59"/>
      <c r="M27" s="59"/>
    </row>
    <row r="28" spans="1:14" x14ac:dyDescent="0.25">
      <c r="A28" s="14">
        <v>91.6</v>
      </c>
      <c r="B28" s="14">
        <v>6.12</v>
      </c>
      <c r="C28" s="32">
        <f t="shared" si="0"/>
        <v>9.120000000000001</v>
      </c>
      <c r="D28" s="23">
        <f t="shared" si="1"/>
        <v>4.9999999999999795E-2</v>
      </c>
      <c r="E28" s="24">
        <f t="shared" si="2"/>
        <v>1.0133333333333334</v>
      </c>
      <c r="F28" s="14">
        <v>541.20000000000005</v>
      </c>
      <c r="G28" s="14">
        <v>6.7</v>
      </c>
      <c r="H28" s="32">
        <f t="shared" si="3"/>
        <v>9.6999999999999993</v>
      </c>
      <c r="I28" s="23">
        <f t="shared" si="4"/>
        <v>-0.19354838709677266</v>
      </c>
      <c r="J28" s="24">
        <f t="shared" si="5"/>
        <v>1.0777777777777777</v>
      </c>
    </row>
    <row r="29" spans="1:14" x14ac:dyDescent="0.25">
      <c r="A29" s="14">
        <v>94.2</v>
      </c>
      <c r="B29" s="14">
        <v>6.25</v>
      </c>
      <c r="C29" s="32">
        <f t="shared" si="0"/>
        <v>9.25</v>
      </c>
      <c r="D29" s="23">
        <f t="shared" si="1"/>
        <v>-0.12083333333333378</v>
      </c>
      <c r="E29" s="24">
        <f t="shared" si="2"/>
        <v>1.0277777777777777</v>
      </c>
      <c r="F29" s="14">
        <v>538.1</v>
      </c>
      <c r="G29" s="14">
        <v>7.3</v>
      </c>
      <c r="H29" s="32">
        <f t="shared" si="3"/>
        <v>10.3</v>
      </c>
      <c r="I29" s="23">
        <f t="shared" si="4"/>
        <v>0.31666666666666671</v>
      </c>
      <c r="J29" s="24">
        <f t="shared" si="5"/>
        <v>1.1444444444444446</v>
      </c>
    </row>
    <row r="30" spans="1:14" x14ac:dyDescent="0.25">
      <c r="A30" s="14">
        <v>96.6</v>
      </c>
      <c r="B30" s="14">
        <v>5.96</v>
      </c>
      <c r="C30" s="32">
        <f t="shared" si="0"/>
        <v>8.9600000000000009</v>
      </c>
      <c r="D30" s="23">
        <f t="shared" si="1"/>
        <v>-0.13043478260869493</v>
      </c>
      <c r="E30" s="24">
        <f t="shared" si="2"/>
        <v>0.99555555555555564</v>
      </c>
      <c r="F30" s="14">
        <v>535.1</v>
      </c>
      <c r="G30" s="14">
        <v>6.35</v>
      </c>
      <c r="H30" s="32">
        <f t="shared" si="3"/>
        <v>9.35</v>
      </c>
      <c r="I30" s="23">
        <f t="shared" si="4"/>
        <v>-0.25806451612903059</v>
      </c>
      <c r="J30" s="24">
        <f t="shared" si="5"/>
        <v>1.0388888888888888</v>
      </c>
    </row>
    <row r="31" spans="1:14" x14ac:dyDescent="0.25">
      <c r="A31" s="14">
        <v>98.9</v>
      </c>
      <c r="B31" s="14">
        <v>5.66</v>
      </c>
      <c r="C31" s="32">
        <f t="shared" si="0"/>
        <v>8.66</v>
      </c>
      <c r="D31" s="23">
        <f t="shared" si="1"/>
        <v>4.4444444444444668E-2</v>
      </c>
      <c r="E31" s="24">
        <f t="shared" si="2"/>
        <v>0.9622222222222222</v>
      </c>
      <c r="F31" s="14">
        <v>532</v>
      </c>
      <c r="G31" s="14">
        <v>7.15</v>
      </c>
      <c r="H31" s="32">
        <f t="shared" si="3"/>
        <v>10.15</v>
      </c>
      <c r="I31" s="23">
        <f t="shared" si="4"/>
        <v>3.6363636363636896E-2</v>
      </c>
      <c r="J31" s="24">
        <f t="shared" si="5"/>
        <v>1.1277777777777778</v>
      </c>
    </row>
    <row r="32" spans="1:14" x14ac:dyDescent="0.25">
      <c r="A32" s="14">
        <v>101.6</v>
      </c>
      <c r="B32" s="14">
        <v>5.78</v>
      </c>
      <c r="C32" s="32">
        <f t="shared" si="0"/>
        <v>8.7800000000000011</v>
      </c>
      <c r="D32" s="23">
        <f t="shared" si="1"/>
        <v>0.21666666666666598</v>
      </c>
      <c r="E32" s="24">
        <f t="shared" si="2"/>
        <v>0.97555555555555573</v>
      </c>
      <c r="F32" s="14">
        <v>528.70000000000005</v>
      </c>
      <c r="G32" s="14">
        <v>7.03</v>
      </c>
      <c r="H32" s="32">
        <f t="shared" si="3"/>
        <v>10.030000000000001</v>
      </c>
      <c r="I32" s="23">
        <f t="shared" si="4"/>
        <v>-6.969696969696812E-2</v>
      </c>
      <c r="J32" s="24">
        <f t="shared" si="5"/>
        <v>1.1144444444444446</v>
      </c>
    </row>
    <row r="33" spans="1:10" x14ac:dyDescent="0.25">
      <c r="A33" s="14">
        <v>104</v>
      </c>
      <c r="B33" s="14">
        <v>6.3</v>
      </c>
      <c r="C33" s="32">
        <f t="shared" si="0"/>
        <v>9.3000000000000007</v>
      </c>
      <c r="D33" s="23">
        <f t="shared" si="1"/>
        <v>-0.15000000000000022</v>
      </c>
      <c r="E33" s="24">
        <f t="shared" si="2"/>
        <v>1.0333333333333334</v>
      </c>
      <c r="F33" s="14">
        <v>525.4</v>
      </c>
      <c r="G33" s="14">
        <v>7.26</v>
      </c>
      <c r="H33" s="32">
        <f t="shared" si="3"/>
        <v>10.26</v>
      </c>
      <c r="I33" s="23">
        <f t="shared" si="4"/>
        <v>0.1945945945945981</v>
      </c>
      <c r="J33" s="24">
        <f t="shared" si="5"/>
        <v>1.1399999999999999</v>
      </c>
    </row>
    <row r="34" spans="1:10" x14ac:dyDescent="0.25">
      <c r="A34" s="14">
        <v>106.6</v>
      </c>
      <c r="B34" s="14">
        <v>5.91</v>
      </c>
      <c r="C34" s="32">
        <f t="shared" si="0"/>
        <v>8.91</v>
      </c>
      <c r="D34" s="23">
        <f t="shared" si="1"/>
        <v>0.24137931034482718</v>
      </c>
      <c r="E34" s="24">
        <f t="shared" si="2"/>
        <v>0.99</v>
      </c>
      <c r="F34" s="14">
        <v>521.70000000000005</v>
      </c>
      <c r="G34" s="14">
        <v>6.54</v>
      </c>
      <c r="H34" s="32">
        <f t="shared" si="3"/>
        <v>9.5399999999999991</v>
      </c>
      <c r="I34" s="23">
        <f t="shared" si="4"/>
        <v>-1.0256410256410026E-2</v>
      </c>
      <c r="J34" s="24">
        <f t="shared" si="5"/>
        <v>1.0599999999999998</v>
      </c>
    </row>
    <row r="35" spans="1:10" x14ac:dyDescent="0.25">
      <c r="A35" s="14">
        <v>109.5</v>
      </c>
      <c r="B35" s="14">
        <v>6.61</v>
      </c>
      <c r="C35" s="32">
        <f t="shared" si="0"/>
        <v>9.61</v>
      </c>
      <c r="D35" s="23">
        <f t="shared" si="1"/>
        <v>-0.2103448275862066</v>
      </c>
      <c r="E35" s="24">
        <f t="shared" si="2"/>
        <v>1.0677777777777777</v>
      </c>
      <c r="F35" s="14">
        <v>517.79999999999995</v>
      </c>
      <c r="G35" s="14">
        <v>6.58</v>
      </c>
      <c r="H35" s="32">
        <f t="shared" si="3"/>
        <v>9.58</v>
      </c>
      <c r="I35" s="23">
        <f t="shared" si="4"/>
        <v>0.14242424242424431</v>
      </c>
      <c r="J35" s="24">
        <f t="shared" si="5"/>
        <v>1.0644444444444445</v>
      </c>
    </row>
    <row r="36" spans="1:10" x14ac:dyDescent="0.25">
      <c r="A36" s="14">
        <v>112.4</v>
      </c>
      <c r="B36" s="14">
        <v>6</v>
      </c>
      <c r="C36" s="32">
        <f t="shared" si="0"/>
        <v>9</v>
      </c>
      <c r="D36" s="23">
        <f t="shared" si="1"/>
        <v>0.26206896551724207</v>
      </c>
      <c r="E36" s="24">
        <f t="shared" si="2"/>
        <v>1</v>
      </c>
      <c r="F36" s="14">
        <v>514.5</v>
      </c>
      <c r="G36" s="14">
        <v>6.11</v>
      </c>
      <c r="H36" s="32">
        <f t="shared" si="3"/>
        <v>9.11</v>
      </c>
      <c r="I36" s="23">
        <f t="shared" si="4"/>
        <v>-0.1575757575757569</v>
      </c>
      <c r="J36" s="24">
        <f t="shared" si="5"/>
        <v>1.0122222222222221</v>
      </c>
    </row>
    <row r="37" spans="1:10" x14ac:dyDescent="0.25">
      <c r="A37" s="14">
        <v>115.3</v>
      </c>
      <c r="B37" s="14">
        <v>6.76</v>
      </c>
      <c r="C37" s="32">
        <f t="shared" si="0"/>
        <v>9.76</v>
      </c>
      <c r="D37" s="23">
        <f t="shared" si="1"/>
        <v>-0.29999999999999954</v>
      </c>
      <c r="E37" s="24">
        <f t="shared" si="2"/>
        <v>1.0844444444444443</v>
      </c>
      <c r="F37" s="14">
        <v>511.2</v>
      </c>
      <c r="G37" s="14">
        <v>6.63</v>
      </c>
      <c r="H37" s="32">
        <f t="shared" si="3"/>
        <v>9.629999999999999</v>
      </c>
      <c r="I37" s="23">
        <f t="shared" si="4"/>
        <v>-3.5294117647059094E-2</v>
      </c>
      <c r="J37" s="24">
        <f t="shared" si="5"/>
        <v>1.0699999999999998</v>
      </c>
    </row>
    <row r="38" spans="1:10" x14ac:dyDescent="0.25">
      <c r="A38" s="14">
        <v>118</v>
      </c>
      <c r="B38" s="14">
        <v>5.95</v>
      </c>
      <c r="C38" s="32">
        <f t="shared" si="0"/>
        <v>8.9499999999999993</v>
      </c>
      <c r="D38" s="23">
        <f t="shared" si="1"/>
        <v>-5.7692307692307952E-2</v>
      </c>
      <c r="E38" s="24">
        <f t="shared" si="2"/>
        <v>0.99444444444444435</v>
      </c>
      <c r="F38" s="14">
        <v>507.8</v>
      </c>
      <c r="G38" s="14">
        <v>6.75</v>
      </c>
      <c r="H38" s="32">
        <f t="shared" si="3"/>
        <v>9.75</v>
      </c>
      <c r="I38" s="23">
        <f t="shared" si="4"/>
        <v>-8.7878787878787584E-2</v>
      </c>
      <c r="J38" s="24">
        <f t="shared" si="5"/>
        <v>1.0833333333333333</v>
      </c>
    </row>
    <row r="39" spans="1:10" x14ac:dyDescent="0.25">
      <c r="A39" s="14">
        <v>120.6</v>
      </c>
      <c r="B39" s="14">
        <v>5.8</v>
      </c>
      <c r="C39" s="32">
        <f t="shared" si="0"/>
        <v>8.8000000000000007</v>
      </c>
      <c r="D39" s="23">
        <f t="shared" si="1"/>
        <v>8.5185185185185253E-2</v>
      </c>
      <c r="E39" s="24">
        <f t="shared" si="2"/>
        <v>0.97777777777777786</v>
      </c>
      <c r="F39" s="14">
        <v>504.5</v>
      </c>
      <c r="G39" s="14">
        <v>7.04</v>
      </c>
      <c r="H39" s="32">
        <f t="shared" si="3"/>
        <v>10.039999999999999</v>
      </c>
      <c r="I39" s="23">
        <f t="shared" si="4"/>
        <v>4.5454545454545407E-2</v>
      </c>
      <c r="J39" s="24">
        <f t="shared" si="5"/>
        <v>1.1155555555555554</v>
      </c>
    </row>
    <row r="40" spans="1:10" x14ac:dyDescent="0.25">
      <c r="A40" s="14">
        <v>123.3</v>
      </c>
      <c r="B40" s="14">
        <v>6.03</v>
      </c>
      <c r="C40" s="32">
        <f t="shared" si="0"/>
        <v>9.0300000000000011</v>
      </c>
      <c r="D40" s="23">
        <f t="shared" si="1"/>
        <v>0</v>
      </c>
      <c r="E40" s="24">
        <f t="shared" si="2"/>
        <v>1.0033333333333334</v>
      </c>
      <c r="F40" s="14">
        <v>501.2</v>
      </c>
      <c r="G40" s="14">
        <v>6.89</v>
      </c>
      <c r="H40" s="32">
        <f t="shared" si="3"/>
        <v>9.89</v>
      </c>
      <c r="I40" s="23">
        <f t="shared" si="4"/>
        <v>-4.848484848484836E-2</v>
      </c>
      <c r="J40" s="24">
        <f t="shared" si="5"/>
        <v>1.098888888888889</v>
      </c>
    </row>
    <row r="41" spans="1:10" x14ac:dyDescent="0.25">
      <c r="A41" s="14">
        <v>125.9</v>
      </c>
      <c r="B41" s="14">
        <v>6.03</v>
      </c>
      <c r="C41" s="32">
        <f t="shared" si="0"/>
        <v>9.0300000000000011</v>
      </c>
      <c r="D41" s="23">
        <f t="shared" si="1"/>
        <v>9.629629629629663E-2</v>
      </c>
      <c r="E41" s="24">
        <f t="shared" si="2"/>
        <v>1.0033333333333334</v>
      </c>
      <c r="F41" s="14">
        <v>497.9</v>
      </c>
      <c r="G41" s="14">
        <v>7.05</v>
      </c>
      <c r="H41" s="32">
        <f t="shared" si="3"/>
        <v>10.050000000000001</v>
      </c>
      <c r="I41" s="23">
        <f t="shared" si="4"/>
        <v>6.94444444444451E-2</v>
      </c>
      <c r="J41" s="24">
        <f t="shared" si="5"/>
        <v>1.1166666666666667</v>
      </c>
    </row>
    <row r="42" spans="1:10" x14ac:dyDescent="0.25">
      <c r="A42" s="14">
        <v>128.6</v>
      </c>
      <c r="B42" s="14">
        <v>6.29</v>
      </c>
      <c r="C42" s="32">
        <f t="shared" si="0"/>
        <v>9.2899999999999991</v>
      </c>
      <c r="D42" s="23">
        <f t="shared" si="1"/>
        <v>-7.4074074074073668E-2</v>
      </c>
      <c r="E42" s="24">
        <f t="shared" si="2"/>
        <v>1.0322222222222222</v>
      </c>
      <c r="F42" s="14">
        <v>494.3</v>
      </c>
      <c r="G42" s="14">
        <v>6.8</v>
      </c>
      <c r="H42" s="32">
        <f t="shared" si="3"/>
        <v>9.8000000000000007</v>
      </c>
      <c r="I42" s="23">
        <f t="shared" si="4"/>
        <v>-0.16363636363636308</v>
      </c>
      <c r="J42" s="24">
        <f t="shared" si="5"/>
        <v>1.088888888888889</v>
      </c>
    </row>
    <row r="43" spans="1:10" x14ac:dyDescent="0.25">
      <c r="A43" s="14">
        <v>131.30000000000001</v>
      </c>
      <c r="B43" s="14">
        <v>6.09</v>
      </c>
      <c r="C43" s="32">
        <f t="shared" si="0"/>
        <v>9.09</v>
      </c>
      <c r="D43" s="23">
        <f t="shared" si="1"/>
        <v>-7.5862068965517754E-2</v>
      </c>
      <c r="E43" s="24">
        <f t="shared" si="2"/>
        <v>1.01</v>
      </c>
      <c r="F43" s="14">
        <v>491</v>
      </c>
      <c r="G43" s="14">
        <v>7.34</v>
      </c>
      <c r="H43" s="32">
        <f t="shared" si="3"/>
        <v>10.34</v>
      </c>
      <c r="I43" s="23">
        <f t="shared" si="4"/>
        <v>9.7222222222221516E-2</v>
      </c>
      <c r="J43" s="24">
        <f t="shared" si="5"/>
        <v>1.1488888888888888</v>
      </c>
    </row>
    <row r="44" spans="1:10" x14ac:dyDescent="0.25">
      <c r="A44" s="14">
        <v>134.19999999999999</v>
      </c>
      <c r="B44" s="14">
        <v>5.87</v>
      </c>
      <c r="C44" s="32">
        <f t="shared" si="0"/>
        <v>8.870000000000001</v>
      </c>
      <c r="D44" s="23">
        <f t="shared" si="1"/>
        <v>-0.10833333333333299</v>
      </c>
      <c r="E44" s="24">
        <f t="shared" si="2"/>
        <v>0.98555555555555563</v>
      </c>
      <c r="F44" s="14">
        <v>487.4</v>
      </c>
      <c r="G44" s="14">
        <v>6.99</v>
      </c>
      <c r="H44" s="32">
        <f t="shared" si="3"/>
        <v>9.99</v>
      </c>
      <c r="I44" s="23">
        <f t="shared" si="4"/>
        <v>0.2090909090909121</v>
      </c>
      <c r="J44" s="24">
        <f t="shared" si="5"/>
        <v>1.1100000000000001</v>
      </c>
    </row>
    <row r="45" spans="1:10" x14ac:dyDescent="0.25">
      <c r="A45" s="14">
        <v>136.6</v>
      </c>
      <c r="B45" s="14">
        <v>5.61</v>
      </c>
      <c r="C45" s="32">
        <f t="shared" si="0"/>
        <v>8.61</v>
      </c>
      <c r="D45" s="23">
        <f t="shared" si="1"/>
        <v>-3.7037037037039302E-3</v>
      </c>
      <c r="E45" s="24">
        <f t="shared" si="2"/>
        <v>0.95666666666666655</v>
      </c>
      <c r="F45" s="14">
        <v>484.1</v>
      </c>
      <c r="G45" s="14">
        <v>6.3</v>
      </c>
      <c r="H45" s="32">
        <f t="shared" si="3"/>
        <v>9.3000000000000007</v>
      </c>
      <c r="I45" s="23">
        <f t="shared" si="4"/>
        <v>-9.3939393939393767E-2</v>
      </c>
      <c r="J45" s="24">
        <f t="shared" si="5"/>
        <v>1.0333333333333334</v>
      </c>
    </row>
    <row r="46" spans="1:10" x14ac:dyDescent="0.25">
      <c r="A46" s="14">
        <v>139.30000000000001</v>
      </c>
      <c r="B46" s="14">
        <v>5.6</v>
      </c>
      <c r="C46" s="32">
        <f t="shared" si="0"/>
        <v>8.6</v>
      </c>
      <c r="D46" s="23">
        <f t="shared" si="1"/>
        <v>0.24615384615384692</v>
      </c>
      <c r="E46" s="24">
        <f t="shared" si="2"/>
        <v>0.95555555555555549</v>
      </c>
      <c r="F46" s="14">
        <v>480.8</v>
      </c>
      <c r="G46" s="14">
        <v>6.61</v>
      </c>
      <c r="H46" s="32">
        <f t="shared" si="3"/>
        <v>9.61</v>
      </c>
      <c r="I46" s="23">
        <f t="shared" si="4"/>
        <v>-7.4285714285714219E-2</v>
      </c>
      <c r="J46" s="24">
        <f t="shared" si="5"/>
        <v>1.0677777777777777</v>
      </c>
    </row>
    <row r="47" spans="1:10" x14ac:dyDescent="0.25">
      <c r="A47" s="14">
        <v>141.9</v>
      </c>
      <c r="B47" s="14">
        <v>6.24</v>
      </c>
      <c r="C47" s="32">
        <f t="shared" si="0"/>
        <v>9.24</v>
      </c>
      <c r="D47" s="23">
        <f t="shared" si="1"/>
        <v>-0.13333333333333314</v>
      </c>
      <c r="E47" s="24">
        <f t="shared" si="2"/>
        <v>1.0266666666666666</v>
      </c>
      <c r="F47" s="14">
        <v>477.3</v>
      </c>
      <c r="G47" s="14">
        <v>6.87</v>
      </c>
      <c r="H47" s="32">
        <f t="shared" si="3"/>
        <v>9.870000000000001</v>
      </c>
      <c r="I47" s="23">
        <f t="shared" si="4"/>
        <v>0.18484848484848432</v>
      </c>
      <c r="J47" s="24">
        <f t="shared" si="5"/>
        <v>1.0966666666666667</v>
      </c>
    </row>
    <row r="48" spans="1:10" x14ac:dyDescent="0.25">
      <c r="A48" s="14">
        <v>144.30000000000001</v>
      </c>
      <c r="B48" s="14">
        <v>5.92</v>
      </c>
      <c r="C48" s="32">
        <f t="shared" si="0"/>
        <v>8.92</v>
      </c>
      <c r="D48" s="23">
        <f t="shared" si="1"/>
        <v>2.962962962962978E-2</v>
      </c>
      <c r="E48" s="24">
        <f t="shared" si="2"/>
        <v>0.99111111111111105</v>
      </c>
      <c r="F48" s="14">
        <v>474</v>
      </c>
      <c r="G48" s="14">
        <v>6.26</v>
      </c>
      <c r="H48" s="32">
        <f t="shared" si="3"/>
        <v>9.26</v>
      </c>
      <c r="I48" s="23">
        <f t="shared" si="4"/>
        <v>-0.2749999999999983</v>
      </c>
      <c r="J48" s="24">
        <f t="shared" si="5"/>
        <v>1.028888888888889</v>
      </c>
    </row>
    <row r="49" spans="1:10" x14ac:dyDescent="0.25">
      <c r="A49" s="14">
        <v>147</v>
      </c>
      <c r="B49" s="14">
        <v>6</v>
      </c>
      <c r="C49" s="32">
        <f t="shared" si="0"/>
        <v>9</v>
      </c>
      <c r="D49" s="23">
        <f t="shared" si="1"/>
        <v>-2.2222222222222171E-2</v>
      </c>
      <c r="E49" s="24">
        <f t="shared" si="2"/>
        <v>1</v>
      </c>
      <c r="F49" s="14">
        <v>470.4</v>
      </c>
      <c r="G49" s="14">
        <v>7.25</v>
      </c>
      <c r="H49" s="32">
        <f t="shared" si="3"/>
        <v>10.25</v>
      </c>
      <c r="I49" s="23">
        <f t="shared" si="4"/>
        <v>0.19714285714285726</v>
      </c>
      <c r="J49" s="24">
        <f t="shared" si="5"/>
        <v>1.1388888888888888</v>
      </c>
    </row>
    <row r="50" spans="1:10" x14ac:dyDescent="0.25">
      <c r="A50" s="14">
        <v>149.69999999999999</v>
      </c>
      <c r="B50" s="14">
        <v>5.94</v>
      </c>
      <c r="C50" s="32">
        <f t="shared" si="0"/>
        <v>8.9400000000000013</v>
      </c>
      <c r="D50" s="23">
        <f t="shared" si="1"/>
        <v>-7.500000000000008E-2</v>
      </c>
      <c r="E50" s="24">
        <f t="shared" si="2"/>
        <v>0.99333333333333351</v>
      </c>
      <c r="F50" s="14">
        <v>466.9</v>
      </c>
      <c r="G50" s="14">
        <v>6.56</v>
      </c>
      <c r="H50" s="32">
        <f t="shared" si="3"/>
        <v>9.5599999999999987</v>
      </c>
      <c r="I50" s="23">
        <f t="shared" si="4"/>
        <v>-9.1666666666667548E-2</v>
      </c>
      <c r="J50" s="24">
        <f t="shared" si="5"/>
        <v>1.0622222222222222</v>
      </c>
    </row>
    <row r="51" spans="1:10" x14ac:dyDescent="0.25">
      <c r="A51" s="14">
        <v>152.1</v>
      </c>
      <c r="B51" s="14">
        <v>5.76</v>
      </c>
      <c r="C51" s="32">
        <f t="shared" si="0"/>
        <v>8.76</v>
      </c>
      <c r="D51" s="23">
        <f t="shared" si="1"/>
        <v>2.0000000000000167E-2</v>
      </c>
      <c r="E51" s="24">
        <f t="shared" si="2"/>
        <v>0.97333333333333327</v>
      </c>
      <c r="F51" s="14">
        <v>463.3</v>
      </c>
      <c r="G51" s="14">
        <v>6.89</v>
      </c>
      <c r="H51" s="32">
        <f t="shared" si="3"/>
        <v>9.89</v>
      </c>
      <c r="I51" s="23">
        <f t="shared" si="4"/>
        <v>0</v>
      </c>
      <c r="J51" s="24">
        <f t="shared" si="5"/>
        <v>1.098888888888889</v>
      </c>
    </row>
    <row r="52" spans="1:10" x14ac:dyDescent="0.25">
      <c r="A52" s="14">
        <v>155.1</v>
      </c>
      <c r="B52" s="14">
        <v>5.82</v>
      </c>
      <c r="C52" s="32">
        <f t="shared" si="0"/>
        <v>8.82</v>
      </c>
      <c r="D52" s="23">
        <f t="shared" si="1"/>
        <v>0.18620689655172379</v>
      </c>
      <c r="E52" s="24">
        <f t="shared" si="2"/>
        <v>0.98</v>
      </c>
      <c r="F52" s="14">
        <v>459.7</v>
      </c>
      <c r="G52" s="14">
        <v>6.89</v>
      </c>
      <c r="H52" s="32">
        <f t="shared" si="3"/>
        <v>9.89</v>
      </c>
      <c r="I52" s="23">
        <f t="shared" si="4"/>
        <v>2.1052631578947323E-2</v>
      </c>
      <c r="J52" s="24">
        <f t="shared" si="5"/>
        <v>1.098888888888889</v>
      </c>
    </row>
    <row r="53" spans="1:10" x14ac:dyDescent="0.25">
      <c r="A53" s="14">
        <v>158</v>
      </c>
      <c r="B53" s="14">
        <v>6.36</v>
      </c>
      <c r="C53" s="32">
        <f t="shared" si="0"/>
        <v>9.36</v>
      </c>
      <c r="D53" s="23">
        <f t="shared" si="1"/>
        <v>-0.18518518518518595</v>
      </c>
      <c r="E53" s="24">
        <f t="shared" si="2"/>
        <v>1.04</v>
      </c>
      <c r="F53" s="14">
        <v>455.9</v>
      </c>
      <c r="G53" s="14">
        <v>6.81</v>
      </c>
      <c r="H53" s="32">
        <f t="shared" si="3"/>
        <v>9.8099999999999987</v>
      </c>
      <c r="I53" s="23">
        <f t="shared" si="4"/>
        <v>-4.87179487179491E-2</v>
      </c>
      <c r="J53" s="24">
        <f t="shared" si="5"/>
        <v>1.0899999999999999</v>
      </c>
    </row>
    <row r="54" spans="1:10" x14ac:dyDescent="0.25">
      <c r="A54" s="14">
        <v>160.69999999999999</v>
      </c>
      <c r="B54" s="14">
        <v>5.86</v>
      </c>
      <c r="C54" s="32">
        <f t="shared" si="0"/>
        <v>8.86</v>
      </c>
      <c r="D54" s="23">
        <f t="shared" si="1"/>
        <v>-8.9655172413793158E-2</v>
      </c>
      <c r="E54" s="24">
        <f t="shared" si="2"/>
        <v>0.98444444444444434</v>
      </c>
      <c r="F54" s="14">
        <v>452</v>
      </c>
      <c r="G54" s="14">
        <v>7</v>
      </c>
      <c r="H54" s="32">
        <f t="shared" si="3"/>
        <v>10</v>
      </c>
      <c r="I54" s="23">
        <f t="shared" si="4"/>
        <v>0.2457142857142858</v>
      </c>
      <c r="J54" s="24">
        <f t="shared" si="5"/>
        <v>1.1111111111111112</v>
      </c>
    </row>
    <row r="55" spans="1:10" x14ac:dyDescent="0.25">
      <c r="A55" s="14">
        <v>163.6</v>
      </c>
      <c r="B55" s="14">
        <v>5.6</v>
      </c>
      <c r="C55" s="32">
        <f t="shared" si="0"/>
        <v>8.6</v>
      </c>
      <c r="D55" s="23">
        <f t="shared" si="1"/>
        <v>0.28518518518518354</v>
      </c>
      <c r="E55" s="24">
        <f t="shared" si="2"/>
        <v>0.95555555555555549</v>
      </c>
      <c r="F55" s="14">
        <v>448.5</v>
      </c>
      <c r="G55" s="14">
        <v>6.14</v>
      </c>
      <c r="H55" s="32">
        <f t="shared" si="3"/>
        <v>9.14</v>
      </c>
      <c r="I55" s="23">
        <f t="shared" si="4"/>
        <v>-0.24848484848484773</v>
      </c>
      <c r="J55" s="24">
        <f t="shared" si="5"/>
        <v>1.0155555555555555</v>
      </c>
    </row>
    <row r="56" spans="1:10" x14ac:dyDescent="0.25">
      <c r="A56" s="14">
        <v>166.3</v>
      </c>
      <c r="B56" s="14">
        <v>6.37</v>
      </c>
      <c r="C56" s="32">
        <f t="shared" si="0"/>
        <v>9.370000000000001</v>
      </c>
      <c r="D56" s="23">
        <f t="shared" si="1"/>
        <v>2.6666666666666689E-2</v>
      </c>
      <c r="E56" s="24">
        <f t="shared" si="2"/>
        <v>1.0411111111111113</v>
      </c>
      <c r="F56" s="14">
        <v>445.2</v>
      </c>
      <c r="G56" s="14">
        <v>6.96</v>
      </c>
      <c r="H56" s="32">
        <f t="shared" si="3"/>
        <v>9.9600000000000009</v>
      </c>
      <c r="I56" s="23">
        <f t="shared" si="4"/>
        <v>5.7142857142857197E-2</v>
      </c>
      <c r="J56" s="24">
        <f t="shared" si="5"/>
        <v>1.1066666666666667</v>
      </c>
    </row>
    <row r="57" spans="1:10" x14ac:dyDescent="0.25">
      <c r="A57" s="14">
        <v>169.3</v>
      </c>
      <c r="B57" s="14">
        <v>6.45</v>
      </c>
      <c r="C57" s="32">
        <f t="shared" si="0"/>
        <v>9.4499999999999993</v>
      </c>
      <c r="D57" s="23">
        <f t="shared" si="1"/>
        <v>-0.16999999999999993</v>
      </c>
      <c r="E57" s="24">
        <f t="shared" si="2"/>
        <v>1.0499999999999998</v>
      </c>
      <c r="F57" s="14">
        <v>441.7</v>
      </c>
      <c r="G57" s="14">
        <v>6.76</v>
      </c>
      <c r="H57" s="32">
        <f t="shared" si="3"/>
        <v>9.76</v>
      </c>
      <c r="I57" s="23">
        <f t="shared" si="4"/>
        <v>8.8571428571428454E-2</v>
      </c>
      <c r="J57" s="24">
        <f t="shared" si="5"/>
        <v>1.0844444444444443</v>
      </c>
    </row>
    <row r="58" spans="1:10" x14ac:dyDescent="0.25">
      <c r="A58" s="14">
        <v>172.3</v>
      </c>
      <c r="B58" s="14">
        <v>5.94</v>
      </c>
      <c r="C58" s="32">
        <f t="shared" si="0"/>
        <v>8.9400000000000013</v>
      </c>
      <c r="D58" s="23">
        <f t="shared" si="1"/>
        <v>8.9655172413793727E-2</v>
      </c>
      <c r="E58" s="24">
        <f t="shared" si="2"/>
        <v>0.99333333333333351</v>
      </c>
      <c r="F58" s="14">
        <v>438.2</v>
      </c>
      <c r="G58" s="14">
        <v>6.45</v>
      </c>
      <c r="H58" s="32">
        <f t="shared" si="3"/>
        <v>9.4499999999999993</v>
      </c>
      <c r="I58" s="23">
        <f t="shared" si="4"/>
        <v>2.7272727272727136E-2</v>
      </c>
      <c r="J58" s="24">
        <f t="shared" si="5"/>
        <v>1.0499999999999998</v>
      </c>
    </row>
    <row r="59" spans="1:10" x14ac:dyDescent="0.25">
      <c r="A59" s="14">
        <v>175.2</v>
      </c>
      <c r="B59" s="14">
        <v>6.2</v>
      </c>
      <c r="C59" s="32">
        <f t="shared" si="0"/>
        <v>9.1999999999999993</v>
      </c>
      <c r="D59" s="23">
        <f t="shared" si="1"/>
        <v>-8.0000000000000071E-2</v>
      </c>
      <c r="E59" s="24">
        <f t="shared" si="2"/>
        <v>1.0222222222222221</v>
      </c>
      <c r="F59" s="14">
        <v>434.9</v>
      </c>
      <c r="G59" s="14">
        <v>6.36</v>
      </c>
      <c r="H59" s="32">
        <f t="shared" si="3"/>
        <v>9.36</v>
      </c>
      <c r="I59" s="23">
        <f t="shared" si="4"/>
        <v>5.625000000000039E-2</v>
      </c>
      <c r="J59" s="24">
        <f t="shared" si="5"/>
        <v>1.04</v>
      </c>
    </row>
    <row r="60" spans="1:10" x14ac:dyDescent="0.25">
      <c r="A60" s="14">
        <v>178.2</v>
      </c>
      <c r="B60" s="14">
        <v>5.96</v>
      </c>
      <c r="C60" s="32">
        <f t="shared" si="0"/>
        <v>8.9600000000000009</v>
      </c>
      <c r="D60" s="23">
        <f t="shared" si="1"/>
        <v>1.6666666666666607E-2</v>
      </c>
      <c r="E60" s="24">
        <f t="shared" si="2"/>
        <v>0.99555555555555564</v>
      </c>
      <c r="F60" s="14">
        <v>431.7</v>
      </c>
      <c r="G60" s="14">
        <v>6.18</v>
      </c>
      <c r="H60" s="32">
        <f t="shared" si="3"/>
        <v>9.18</v>
      </c>
      <c r="I60" s="23">
        <f t="shared" si="4"/>
        <v>-9.3750000000001107E-3</v>
      </c>
      <c r="J60" s="24">
        <f t="shared" si="5"/>
        <v>1.02</v>
      </c>
    </row>
    <row r="61" spans="1:10" x14ac:dyDescent="0.25">
      <c r="A61" s="14">
        <v>181.2</v>
      </c>
      <c r="B61" s="14">
        <v>6.01</v>
      </c>
      <c r="C61" s="32">
        <f t="shared" si="0"/>
        <v>9.01</v>
      </c>
      <c r="D61" s="23">
        <f t="shared" si="1"/>
        <v>-6.6666666666666138E-2</v>
      </c>
      <c r="E61" s="24">
        <f t="shared" si="2"/>
        <v>1.0011111111111111</v>
      </c>
      <c r="F61" s="14">
        <v>428.5</v>
      </c>
      <c r="G61" s="14">
        <v>6.21</v>
      </c>
      <c r="H61" s="32">
        <f t="shared" si="3"/>
        <v>9.2100000000000009</v>
      </c>
      <c r="I61" s="23">
        <f t="shared" si="4"/>
        <v>-0.11714285714285719</v>
      </c>
      <c r="J61" s="24">
        <f t="shared" si="5"/>
        <v>1.0233333333333334</v>
      </c>
    </row>
    <row r="62" spans="1:10" x14ac:dyDescent="0.25">
      <c r="A62" s="14">
        <v>183.9</v>
      </c>
      <c r="B62" s="14">
        <v>5.83</v>
      </c>
      <c r="C62" s="32">
        <f t="shared" si="0"/>
        <v>8.83</v>
      </c>
      <c r="D62" s="23">
        <f t="shared" si="1"/>
        <v>8.0000000000000071E-2</v>
      </c>
      <c r="E62" s="24">
        <f t="shared" si="2"/>
        <v>0.98111111111111116</v>
      </c>
      <c r="F62" s="14">
        <v>425</v>
      </c>
      <c r="G62" s="14">
        <v>6.62</v>
      </c>
      <c r="H62" s="32">
        <f t="shared" si="3"/>
        <v>9.620000000000001</v>
      </c>
      <c r="I62" s="23">
        <f t="shared" si="4"/>
        <v>-1.6666666666666607E-2</v>
      </c>
      <c r="J62" s="24">
        <f t="shared" si="5"/>
        <v>1.068888888888889</v>
      </c>
    </row>
    <row r="63" spans="1:10" x14ac:dyDescent="0.25">
      <c r="A63" s="14">
        <v>186.9</v>
      </c>
      <c r="B63" s="14">
        <v>6.07</v>
      </c>
      <c r="C63" s="32">
        <f t="shared" si="0"/>
        <v>9.07</v>
      </c>
      <c r="D63" s="23">
        <f t="shared" si="1"/>
        <v>-9.2592592592592976E-2</v>
      </c>
      <c r="E63" s="24">
        <f t="shared" si="2"/>
        <v>1.0077777777777779</v>
      </c>
      <c r="F63" s="14">
        <v>422</v>
      </c>
      <c r="G63" s="14">
        <v>6.67</v>
      </c>
      <c r="H63" s="32">
        <f t="shared" si="3"/>
        <v>9.67</v>
      </c>
      <c r="I63" s="23">
        <f t="shared" si="4"/>
        <v>0</v>
      </c>
      <c r="J63" s="24">
        <f t="shared" si="5"/>
        <v>1.0744444444444445</v>
      </c>
    </row>
    <row r="64" spans="1:10" x14ac:dyDescent="0.25">
      <c r="A64" s="14">
        <v>189.6</v>
      </c>
      <c r="B64" s="14">
        <v>5.82</v>
      </c>
      <c r="C64" s="32">
        <f t="shared" si="0"/>
        <v>8.82</v>
      </c>
      <c r="D64" s="23">
        <f t="shared" si="1"/>
        <v>0.29333333333333328</v>
      </c>
      <c r="E64" s="24">
        <f t="shared" si="2"/>
        <v>0.98</v>
      </c>
      <c r="F64" s="14">
        <v>419.1</v>
      </c>
      <c r="G64" s="14">
        <v>6.67</v>
      </c>
      <c r="H64" s="32">
        <f t="shared" si="3"/>
        <v>9.67</v>
      </c>
      <c r="I64" s="23">
        <f t="shared" si="4"/>
        <v>0.29428571428571437</v>
      </c>
      <c r="J64" s="24">
        <f t="shared" si="5"/>
        <v>1.0744444444444445</v>
      </c>
    </row>
    <row r="65" spans="1:10" x14ac:dyDescent="0.25">
      <c r="A65" s="14">
        <v>192.6</v>
      </c>
      <c r="B65" s="14">
        <v>6.7</v>
      </c>
      <c r="C65" s="32">
        <f t="shared" si="0"/>
        <v>9.6999999999999993</v>
      </c>
      <c r="D65" s="23">
        <f t="shared" si="1"/>
        <v>-0.24482758620689607</v>
      </c>
      <c r="E65" s="24">
        <f t="shared" si="2"/>
        <v>1.0777777777777777</v>
      </c>
      <c r="F65" s="14">
        <v>415.6</v>
      </c>
      <c r="G65" s="14">
        <v>5.64</v>
      </c>
      <c r="H65" s="32">
        <f t="shared" si="3"/>
        <v>8.64</v>
      </c>
      <c r="I65" s="23">
        <f t="shared" si="4"/>
        <v>-0.149999999999998</v>
      </c>
      <c r="J65" s="24">
        <f t="shared" si="5"/>
        <v>0.96000000000000008</v>
      </c>
    </row>
    <row r="66" spans="1:10" x14ac:dyDescent="0.25">
      <c r="A66" s="14">
        <v>195.5</v>
      </c>
      <c r="B66" s="14">
        <v>5.99</v>
      </c>
      <c r="C66" s="32">
        <f t="shared" si="0"/>
        <v>8.99</v>
      </c>
      <c r="D66" s="23">
        <f t="shared" si="1"/>
        <v>7.4999999999999678E-2</v>
      </c>
      <c r="E66" s="24">
        <f t="shared" si="2"/>
        <v>0.99888888888888894</v>
      </c>
      <c r="F66" s="14">
        <v>412.4</v>
      </c>
      <c r="G66" s="14">
        <v>6.12</v>
      </c>
      <c r="H66" s="32">
        <f t="shared" si="3"/>
        <v>9.120000000000001</v>
      </c>
      <c r="I66" s="23">
        <f t="shared" si="4"/>
        <v>-6.8965517241378381E-3</v>
      </c>
      <c r="J66" s="24">
        <f t="shared" si="5"/>
        <v>1.0133333333333334</v>
      </c>
    </row>
    <row r="67" spans="1:10" x14ac:dyDescent="0.25">
      <c r="A67" s="14">
        <v>198.3</v>
      </c>
      <c r="B67" s="14">
        <v>6.2</v>
      </c>
      <c r="C67" s="32">
        <f t="shared" si="0"/>
        <v>9.1999999999999993</v>
      </c>
      <c r="D67" s="23">
        <f t="shared" si="1"/>
        <v>0.18999999999999981</v>
      </c>
      <c r="E67" s="24">
        <f t="shared" si="2"/>
        <v>1.0222222222222221</v>
      </c>
      <c r="F67" s="14">
        <v>409.5</v>
      </c>
      <c r="G67" s="14">
        <v>6.14</v>
      </c>
      <c r="H67" s="32">
        <f t="shared" si="3"/>
        <v>9.14</v>
      </c>
      <c r="I67" s="23">
        <f t="shared" si="4"/>
        <v>-0.16875000000000062</v>
      </c>
      <c r="J67" s="24">
        <f t="shared" si="5"/>
        <v>1.0155555555555555</v>
      </c>
    </row>
    <row r="68" spans="1:10" x14ac:dyDescent="0.25">
      <c r="A68" s="14">
        <v>201.3</v>
      </c>
      <c r="B68" s="14">
        <v>6.77</v>
      </c>
      <c r="C68" s="32">
        <f t="shared" ref="C68:C131" si="6">B68+3</f>
        <v>9.77</v>
      </c>
      <c r="D68" s="23">
        <f t="shared" ref="D68:D131" si="7">(B69-B68)/(A69-A68)</f>
        <v>-0.27407407407407497</v>
      </c>
      <c r="E68" s="24">
        <f t="shared" ref="E68:E131" si="8">C68/$C$3</f>
        <v>1.0855555555555556</v>
      </c>
      <c r="F68" s="14">
        <v>406.3</v>
      </c>
      <c r="G68" s="14">
        <v>6.68</v>
      </c>
      <c r="H68" s="32">
        <f t="shared" ref="H68:H131" si="9">G68+3</f>
        <v>9.68</v>
      </c>
      <c r="I68" s="23">
        <f t="shared" ref="I68:I131" si="10">(G69-G68)/(F69-F68)</f>
        <v>-2.000000000000008E-2</v>
      </c>
      <c r="J68" s="24">
        <f t="shared" ref="J68:J131" si="11">H68/$C$3</f>
        <v>1.0755555555555556</v>
      </c>
    </row>
    <row r="69" spans="1:10" x14ac:dyDescent="0.25">
      <c r="A69" s="14">
        <v>204</v>
      </c>
      <c r="B69" s="14">
        <v>6.03</v>
      </c>
      <c r="C69" s="32">
        <f t="shared" si="6"/>
        <v>9.0300000000000011</v>
      </c>
      <c r="D69" s="23">
        <f t="shared" si="7"/>
        <v>8.3333333333333329E-2</v>
      </c>
      <c r="E69" s="24">
        <f t="shared" si="8"/>
        <v>1.0033333333333334</v>
      </c>
      <c r="F69" s="14">
        <v>402.8</v>
      </c>
      <c r="G69" s="14">
        <v>6.75</v>
      </c>
      <c r="H69" s="32">
        <f t="shared" si="9"/>
        <v>9.75</v>
      </c>
      <c r="I69" s="23">
        <f t="shared" si="10"/>
        <v>-9.3750000000001107E-3</v>
      </c>
      <c r="J69" s="24">
        <f t="shared" si="11"/>
        <v>1.0833333333333333</v>
      </c>
    </row>
    <row r="70" spans="1:10" x14ac:dyDescent="0.25">
      <c r="A70" s="14">
        <v>207</v>
      </c>
      <c r="B70" s="14">
        <v>6.28</v>
      </c>
      <c r="C70" s="32">
        <f t="shared" si="6"/>
        <v>9.2800000000000011</v>
      </c>
      <c r="D70" s="23">
        <f t="shared" si="7"/>
        <v>-0.10666666666666676</v>
      </c>
      <c r="E70" s="24">
        <f t="shared" si="8"/>
        <v>1.0311111111111113</v>
      </c>
      <c r="F70" s="14">
        <v>399.6</v>
      </c>
      <c r="G70" s="14">
        <v>6.78</v>
      </c>
      <c r="H70" s="32">
        <f t="shared" si="9"/>
        <v>9.7800000000000011</v>
      </c>
      <c r="I70" s="23">
        <f t="shared" si="10"/>
        <v>9.999999999999884E-2</v>
      </c>
      <c r="J70" s="24">
        <f t="shared" si="11"/>
        <v>1.0866666666666669</v>
      </c>
    </row>
    <row r="71" spans="1:10" x14ac:dyDescent="0.25">
      <c r="A71" s="14">
        <v>210</v>
      </c>
      <c r="B71" s="14">
        <v>5.96</v>
      </c>
      <c r="C71" s="32">
        <f t="shared" si="6"/>
        <v>8.9600000000000009</v>
      </c>
      <c r="D71" s="23">
        <f t="shared" si="7"/>
        <v>-8.0000000000000071E-2</v>
      </c>
      <c r="E71" s="24">
        <f t="shared" si="8"/>
        <v>0.99555555555555564</v>
      </c>
      <c r="F71" s="14">
        <v>396.7</v>
      </c>
      <c r="G71" s="14">
        <v>6.49</v>
      </c>
      <c r="H71" s="32">
        <f t="shared" si="9"/>
        <v>9.49</v>
      </c>
      <c r="I71" s="23">
        <f t="shared" si="10"/>
        <v>0</v>
      </c>
      <c r="J71" s="24">
        <f t="shared" si="11"/>
        <v>1.0544444444444445</v>
      </c>
    </row>
    <row r="72" spans="1:10" x14ac:dyDescent="0.25">
      <c r="A72" s="14">
        <v>213</v>
      </c>
      <c r="B72" s="14">
        <v>5.72</v>
      </c>
      <c r="C72" s="32">
        <f t="shared" si="6"/>
        <v>8.7199999999999989</v>
      </c>
      <c r="D72" s="23">
        <f t="shared" si="7"/>
        <v>0.27037037037037165</v>
      </c>
      <c r="E72" s="24">
        <f t="shared" si="8"/>
        <v>0.9688888888888888</v>
      </c>
      <c r="F72" s="14">
        <v>393.8</v>
      </c>
      <c r="G72" s="14">
        <v>6.49</v>
      </c>
      <c r="H72" s="32">
        <f t="shared" si="9"/>
        <v>9.49</v>
      </c>
      <c r="I72" s="23">
        <f t="shared" si="10"/>
        <v>-0.15517241379310168</v>
      </c>
      <c r="J72" s="24">
        <f t="shared" si="11"/>
        <v>1.0544444444444445</v>
      </c>
    </row>
    <row r="73" spans="1:10" x14ac:dyDescent="0.25">
      <c r="A73" s="14">
        <v>215.7</v>
      </c>
      <c r="B73" s="14">
        <v>6.45</v>
      </c>
      <c r="C73" s="32">
        <f t="shared" si="6"/>
        <v>9.4499999999999993</v>
      </c>
      <c r="D73" s="23">
        <f t="shared" si="7"/>
        <v>-0.14814814814814734</v>
      </c>
      <c r="E73" s="24">
        <f t="shared" si="8"/>
        <v>1.0499999999999998</v>
      </c>
      <c r="F73" s="14">
        <v>390.9</v>
      </c>
      <c r="G73" s="14">
        <v>6.94</v>
      </c>
      <c r="H73" s="32">
        <f t="shared" si="9"/>
        <v>9.9400000000000013</v>
      </c>
      <c r="I73" s="23">
        <f t="shared" si="10"/>
        <v>1.2500000000000056E-2</v>
      </c>
      <c r="J73" s="24">
        <f t="shared" si="11"/>
        <v>1.1044444444444446</v>
      </c>
    </row>
    <row r="74" spans="1:10" x14ac:dyDescent="0.25">
      <c r="A74" s="14">
        <v>218.4</v>
      </c>
      <c r="B74" s="14">
        <v>6.05</v>
      </c>
      <c r="C74" s="32">
        <f t="shared" si="6"/>
        <v>9.0500000000000007</v>
      </c>
      <c r="D74" s="23">
        <f t="shared" si="7"/>
        <v>-0.12580645161290335</v>
      </c>
      <c r="E74" s="24">
        <f t="shared" si="8"/>
        <v>1.0055555555555555</v>
      </c>
      <c r="F74" s="14">
        <v>387.7</v>
      </c>
      <c r="G74" s="14">
        <v>6.9</v>
      </c>
      <c r="H74" s="32">
        <f t="shared" si="9"/>
        <v>9.9</v>
      </c>
      <c r="I74" s="23">
        <f t="shared" si="10"/>
        <v>4.1176470588235738E-2</v>
      </c>
      <c r="J74" s="24">
        <f t="shared" si="11"/>
        <v>1.1000000000000001</v>
      </c>
    </row>
    <row r="75" spans="1:10" x14ac:dyDescent="0.25">
      <c r="A75" s="14">
        <v>221.5</v>
      </c>
      <c r="B75" s="14">
        <v>5.66</v>
      </c>
      <c r="C75" s="32">
        <f t="shared" si="6"/>
        <v>8.66</v>
      </c>
      <c r="D75" s="23">
        <f t="shared" si="7"/>
        <v>-2.6666666666666689E-2</v>
      </c>
      <c r="E75" s="24">
        <f t="shared" si="8"/>
        <v>0.9622222222222222</v>
      </c>
      <c r="F75" s="14">
        <v>384.3</v>
      </c>
      <c r="G75" s="14">
        <v>6.76</v>
      </c>
      <c r="H75" s="32">
        <f t="shared" si="9"/>
        <v>9.76</v>
      </c>
      <c r="I75" s="23">
        <f t="shared" si="10"/>
        <v>-9.062500000000033E-2</v>
      </c>
      <c r="J75" s="24">
        <f t="shared" si="11"/>
        <v>1.0844444444444443</v>
      </c>
    </row>
    <row r="76" spans="1:10" x14ac:dyDescent="0.25">
      <c r="A76" s="14">
        <v>224.5</v>
      </c>
      <c r="B76" s="14">
        <v>5.58</v>
      </c>
      <c r="C76" s="32">
        <f t="shared" si="6"/>
        <v>8.58</v>
      </c>
      <c r="D76" s="23">
        <f t="shared" si="7"/>
        <v>0.18749999999999964</v>
      </c>
      <c r="E76" s="24">
        <f t="shared" si="8"/>
        <v>0.95333333333333337</v>
      </c>
      <c r="F76" s="14">
        <v>381.1</v>
      </c>
      <c r="G76" s="14">
        <v>7.05</v>
      </c>
      <c r="H76" s="32">
        <f t="shared" si="9"/>
        <v>10.050000000000001</v>
      </c>
      <c r="I76" s="23">
        <f t="shared" si="10"/>
        <v>0.21142857142857149</v>
      </c>
      <c r="J76" s="24">
        <f t="shared" si="11"/>
        <v>1.1166666666666667</v>
      </c>
    </row>
    <row r="77" spans="1:10" x14ac:dyDescent="0.25">
      <c r="A77" s="14">
        <v>226.9</v>
      </c>
      <c r="B77" s="14">
        <v>6.03</v>
      </c>
      <c r="C77" s="32">
        <f t="shared" si="6"/>
        <v>9.0300000000000011</v>
      </c>
      <c r="D77" s="23">
        <f t="shared" si="7"/>
        <v>-0.31290322580645241</v>
      </c>
      <c r="E77" s="24">
        <f t="shared" si="8"/>
        <v>1.0033333333333334</v>
      </c>
      <c r="F77" s="14">
        <v>377.6</v>
      </c>
      <c r="G77" s="14">
        <v>6.31</v>
      </c>
      <c r="H77" s="32">
        <f t="shared" si="9"/>
        <v>9.3099999999999987</v>
      </c>
      <c r="I77" s="23">
        <f t="shared" si="10"/>
        <v>2.9729729729729211E-2</v>
      </c>
      <c r="J77" s="24">
        <f t="shared" si="11"/>
        <v>1.0344444444444443</v>
      </c>
    </row>
    <row r="78" spans="1:10" x14ac:dyDescent="0.25">
      <c r="A78" s="14">
        <v>230</v>
      </c>
      <c r="B78" s="14">
        <v>5.0599999999999996</v>
      </c>
      <c r="C78" s="32">
        <f t="shared" si="6"/>
        <v>8.0599999999999987</v>
      </c>
      <c r="D78" s="23">
        <f t="shared" si="7"/>
        <v>0.30416666666666614</v>
      </c>
      <c r="E78" s="24">
        <f t="shared" si="8"/>
        <v>0.89555555555555544</v>
      </c>
      <c r="F78" s="14">
        <v>373.9</v>
      </c>
      <c r="G78" s="14">
        <v>6.2</v>
      </c>
      <c r="H78" s="32">
        <f t="shared" si="9"/>
        <v>9.1999999999999993</v>
      </c>
      <c r="I78" s="23">
        <f t="shared" si="10"/>
        <v>-3.4285714285714315E-2</v>
      </c>
      <c r="J78" s="24">
        <f t="shared" si="11"/>
        <v>1.0222222222222221</v>
      </c>
    </row>
    <row r="79" spans="1:10" x14ac:dyDescent="0.25">
      <c r="A79" s="14">
        <v>232.4</v>
      </c>
      <c r="B79" s="14">
        <v>5.79</v>
      </c>
      <c r="C79" s="32">
        <f t="shared" si="6"/>
        <v>8.7899999999999991</v>
      </c>
      <c r="D79" s="23">
        <f t="shared" si="7"/>
        <v>0.11600000000000002</v>
      </c>
      <c r="E79" s="24">
        <f t="shared" si="8"/>
        <v>0.97666666666666657</v>
      </c>
      <c r="F79" s="14">
        <v>370.4</v>
      </c>
      <c r="G79" s="14">
        <v>6.32</v>
      </c>
      <c r="H79" s="32">
        <f t="shared" si="9"/>
        <v>9.32</v>
      </c>
      <c r="I79" s="23">
        <f t="shared" si="10"/>
        <v>0.28823529411764909</v>
      </c>
      <c r="J79" s="24">
        <f t="shared" si="11"/>
        <v>1.0355555555555556</v>
      </c>
    </row>
    <row r="80" spans="1:10" x14ac:dyDescent="0.25">
      <c r="A80" s="14">
        <v>234.9</v>
      </c>
      <c r="B80" s="14">
        <v>6.08</v>
      </c>
      <c r="C80" s="32">
        <f t="shared" si="6"/>
        <v>9.08</v>
      </c>
      <c r="D80" s="23">
        <f t="shared" si="7"/>
        <v>3.2000000000000028E-2</v>
      </c>
      <c r="E80" s="24">
        <f t="shared" si="8"/>
        <v>1.0088888888888889</v>
      </c>
      <c r="F80" s="14">
        <v>367</v>
      </c>
      <c r="G80" s="14">
        <v>5.34</v>
      </c>
      <c r="H80" s="32">
        <f t="shared" si="9"/>
        <v>8.34</v>
      </c>
      <c r="I80" s="23">
        <f t="shared" si="10"/>
        <v>-0.23947368421052564</v>
      </c>
      <c r="J80" s="24">
        <f t="shared" si="11"/>
        <v>0.92666666666666664</v>
      </c>
    </row>
    <row r="81" spans="1:10" x14ac:dyDescent="0.25">
      <c r="A81" s="14">
        <v>237.4</v>
      </c>
      <c r="B81" s="14">
        <v>6.16</v>
      </c>
      <c r="C81" s="32">
        <f t="shared" si="6"/>
        <v>9.16</v>
      </c>
      <c r="D81" s="23">
        <f t="shared" si="7"/>
        <v>-7.7777777777778098E-2</v>
      </c>
      <c r="E81" s="24">
        <f t="shared" si="8"/>
        <v>1.0177777777777779</v>
      </c>
      <c r="F81" s="14">
        <v>363.2</v>
      </c>
      <c r="G81" s="14">
        <v>6.25</v>
      </c>
      <c r="H81" s="32">
        <f t="shared" si="9"/>
        <v>9.25</v>
      </c>
      <c r="I81" s="23">
        <f t="shared" si="10"/>
        <v>3.5483870967742429E-2</v>
      </c>
      <c r="J81" s="24">
        <f t="shared" si="11"/>
        <v>1.0277777777777777</v>
      </c>
    </row>
    <row r="82" spans="1:10" x14ac:dyDescent="0.25">
      <c r="A82" s="14">
        <v>240.1</v>
      </c>
      <c r="B82" s="14">
        <v>5.95</v>
      </c>
      <c r="C82" s="32">
        <f t="shared" si="6"/>
        <v>8.9499999999999993</v>
      </c>
      <c r="D82" s="23">
        <f t="shared" si="7"/>
        <v>3.2000000000000028E-2</v>
      </c>
      <c r="E82" s="24">
        <f t="shared" si="8"/>
        <v>0.99444444444444435</v>
      </c>
      <c r="F82" s="14">
        <v>360.1</v>
      </c>
      <c r="G82" s="14">
        <v>6.14</v>
      </c>
      <c r="H82" s="32">
        <f t="shared" si="9"/>
        <v>9.14</v>
      </c>
      <c r="I82" s="23">
        <f t="shared" si="10"/>
        <v>-1.3793103448275713E-2</v>
      </c>
      <c r="J82" s="24">
        <f t="shared" si="11"/>
        <v>1.0155555555555555</v>
      </c>
    </row>
    <row r="83" spans="1:10" x14ac:dyDescent="0.25">
      <c r="A83" s="14">
        <v>242.6</v>
      </c>
      <c r="B83" s="14">
        <v>6.03</v>
      </c>
      <c r="C83" s="32">
        <f t="shared" si="6"/>
        <v>9.0300000000000011</v>
      </c>
      <c r="D83" s="23">
        <f t="shared" si="7"/>
        <v>6.666666666666636E-2</v>
      </c>
      <c r="E83" s="24">
        <f t="shared" si="8"/>
        <v>1.0033333333333334</v>
      </c>
      <c r="F83" s="14">
        <v>357.2</v>
      </c>
      <c r="G83" s="14">
        <v>6.18</v>
      </c>
      <c r="H83" s="32">
        <f t="shared" si="9"/>
        <v>9.18</v>
      </c>
      <c r="I83" s="23">
        <f t="shared" si="10"/>
        <v>0.16774193548387267</v>
      </c>
      <c r="J83" s="24">
        <f t="shared" si="11"/>
        <v>1.02</v>
      </c>
    </row>
    <row r="84" spans="1:10" x14ac:dyDescent="0.25">
      <c r="A84" s="14">
        <v>245.9</v>
      </c>
      <c r="B84" s="14">
        <v>6.25</v>
      </c>
      <c r="C84" s="32">
        <f t="shared" si="6"/>
        <v>9.25</v>
      </c>
      <c r="D84" s="23">
        <f t="shared" si="7"/>
        <v>6.7741935483871085E-2</v>
      </c>
      <c r="E84" s="24">
        <f t="shared" si="8"/>
        <v>1.0277777777777777</v>
      </c>
      <c r="F84" s="14">
        <v>354.1</v>
      </c>
      <c r="G84" s="14">
        <v>5.66</v>
      </c>
      <c r="H84" s="32">
        <f t="shared" si="9"/>
        <v>8.66</v>
      </c>
      <c r="I84" s="23">
        <f t="shared" si="10"/>
        <v>-0.16551724137930823</v>
      </c>
      <c r="J84" s="24">
        <f t="shared" si="11"/>
        <v>0.9622222222222222</v>
      </c>
    </row>
    <row r="85" spans="1:10" x14ac:dyDescent="0.25">
      <c r="A85" s="14">
        <v>249</v>
      </c>
      <c r="B85" s="14">
        <v>6.46</v>
      </c>
      <c r="C85" s="32">
        <f t="shared" si="6"/>
        <v>9.4600000000000009</v>
      </c>
      <c r="D85" s="23">
        <f t="shared" si="7"/>
        <v>-0.12222222222222252</v>
      </c>
      <c r="E85" s="24">
        <f t="shared" si="8"/>
        <v>1.0511111111111111</v>
      </c>
      <c r="F85" s="14">
        <v>351.2</v>
      </c>
      <c r="G85" s="14">
        <v>6.14</v>
      </c>
      <c r="H85" s="32">
        <f t="shared" si="9"/>
        <v>9.14</v>
      </c>
      <c r="I85" s="23">
        <f t="shared" si="10"/>
        <v>3.8709677419355298E-2</v>
      </c>
      <c r="J85" s="24">
        <f t="shared" si="11"/>
        <v>1.0155555555555555</v>
      </c>
    </row>
    <row r="86" spans="1:10" x14ac:dyDescent="0.25">
      <c r="A86" s="14">
        <v>252.6</v>
      </c>
      <c r="B86" s="14">
        <v>6.02</v>
      </c>
      <c r="C86" s="32">
        <f t="shared" si="6"/>
        <v>9.02</v>
      </c>
      <c r="D86" s="23">
        <f t="shared" si="7"/>
        <v>-3.9393939393939224E-2</v>
      </c>
      <c r="E86" s="24">
        <f t="shared" si="8"/>
        <v>1.0022222222222221</v>
      </c>
      <c r="F86" s="14">
        <v>348.1</v>
      </c>
      <c r="G86" s="14">
        <v>6.02</v>
      </c>
      <c r="H86" s="32">
        <f t="shared" si="9"/>
        <v>9.02</v>
      </c>
      <c r="I86" s="23">
        <f t="shared" si="10"/>
        <v>-0.17499999999999766</v>
      </c>
      <c r="J86" s="24">
        <f t="shared" si="11"/>
        <v>1.0022222222222221</v>
      </c>
    </row>
    <row r="87" spans="1:10" x14ac:dyDescent="0.25">
      <c r="A87" s="14">
        <v>255.9</v>
      </c>
      <c r="B87" s="14">
        <v>5.89</v>
      </c>
      <c r="C87" s="32">
        <f t="shared" si="6"/>
        <v>8.89</v>
      </c>
      <c r="D87" s="23">
        <f t="shared" si="7"/>
        <v>0.19722222222222252</v>
      </c>
      <c r="E87" s="24">
        <f t="shared" si="8"/>
        <v>0.98777777777777787</v>
      </c>
      <c r="F87" s="14">
        <v>344.9</v>
      </c>
      <c r="G87" s="14">
        <v>6.58</v>
      </c>
      <c r="H87" s="32">
        <f t="shared" si="9"/>
        <v>9.58</v>
      </c>
      <c r="I87" s="23">
        <f t="shared" si="10"/>
        <v>0.1161290322580659</v>
      </c>
      <c r="J87" s="24">
        <f t="shared" si="11"/>
        <v>1.0644444444444445</v>
      </c>
    </row>
    <row r="88" spans="1:10" x14ac:dyDescent="0.25">
      <c r="A88" s="14">
        <v>259.5</v>
      </c>
      <c r="B88" s="14">
        <v>6.6</v>
      </c>
      <c r="C88" s="32">
        <f t="shared" si="6"/>
        <v>9.6</v>
      </c>
      <c r="D88" s="23">
        <f t="shared" si="7"/>
        <v>-7.5757575757575496E-2</v>
      </c>
      <c r="E88" s="24">
        <f t="shared" si="8"/>
        <v>1.0666666666666667</v>
      </c>
      <c r="F88" s="14">
        <v>341.8</v>
      </c>
      <c r="G88" s="14">
        <v>6.22</v>
      </c>
      <c r="H88" s="32">
        <f t="shared" si="9"/>
        <v>9.2199999999999989</v>
      </c>
      <c r="I88" s="23">
        <f t="shared" si="10"/>
        <v>-0.11612903225806377</v>
      </c>
      <c r="J88" s="24">
        <f t="shared" si="11"/>
        <v>1.0244444444444443</v>
      </c>
    </row>
    <row r="89" spans="1:10" x14ac:dyDescent="0.25">
      <c r="A89" s="14">
        <v>262.8</v>
      </c>
      <c r="B89" s="14">
        <v>6.35</v>
      </c>
      <c r="C89" s="32">
        <f t="shared" si="6"/>
        <v>9.35</v>
      </c>
      <c r="D89" s="23">
        <f t="shared" si="7"/>
        <v>9.6774193548388385E-2</v>
      </c>
      <c r="E89" s="24">
        <f t="shared" si="8"/>
        <v>1.0388888888888888</v>
      </c>
      <c r="F89" s="14">
        <v>338.7</v>
      </c>
      <c r="G89" s="14">
        <v>6.58</v>
      </c>
      <c r="H89" s="32">
        <f t="shared" si="9"/>
        <v>9.58</v>
      </c>
      <c r="I89" s="23">
        <f t="shared" si="10"/>
        <v>0.14705882352941274</v>
      </c>
      <c r="J89" s="24">
        <f t="shared" si="11"/>
        <v>1.0644444444444445</v>
      </c>
    </row>
    <row r="90" spans="1:10" x14ac:dyDescent="0.25">
      <c r="A90" s="14">
        <v>265.89999999999998</v>
      </c>
      <c r="B90" s="14">
        <v>6.65</v>
      </c>
      <c r="C90" s="32">
        <f t="shared" si="6"/>
        <v>9.65</v>
      </c>
      <c r="D90" s="23">
        <f t="shared" si="7"/>
        <v>3.9999999999999737E-2</v>
      </c>
      <c r="E90" s="24">
        <f t="shared" si="8"/>
        <v>1.0722222222222222</v>
      </c>
      <c r="F90" s="14">
        <v>335.3</v>
      </c>
      <c r="G90" s="14">
        <v>6.08</v>
      </c>
      <c r="H90" s="32">
        <f t="shared" si="9"/>
        <v>9.08</v>
      </c>
      <c r="I90" s="23">
        <f t="shared" si="10"/>
        <v>-0.15294117647058658</v>
      </c>
      <c r="J90" s="24">
        <f t="shared" si="11"/>
        <v>1.0088888888888889</v>
      </c>
    </row>
    <row r="91" spans="1:10" x14ac:dyDescent="0.25">
      <c r="A91" s="14">
        <v>268.89999999999998</v>
      </c>
      <c r="B91" s="14">
        <v>6.77</v>
      </c>
      <c r="C91" s="32">
        <f t="shared" si="6"/>
        <v>9.77</v>
      </c>
      <c r="D91" s="23">
        <f t="shared" si="7"/>
        <v>-0.13548387096774092</v>
      </c>
      <c r="E91" s="24">
        <f t="shared" si="8"/>
        <v>1.0855555555555556</v>
      </c>
      <c r="F91" s="14">
        <v>331.9</v>
      </c>
      <c r="G91" s="14">
        <v>6.6</v>
      </c>
      <c r="H91" s="32">
        <f t="shared" si="9"/>
        <v>9.6</v>
      </c>
      <c r="I91" s="23">
        <f t="shared" si="10"/>
        <v>-6.2500000000001669E-3</v>
      </c>
      <c r="J91" s="24">
        <f t="shared" si="11"/>
        <v>1.0666666666666667</v>
      </c>
    </row>
    <row r="92" spans="1:10" x14ac:dyDescent="0.25">
      <c r="A92" s="14">
        <v>272</v>
      </c>
      <c r="B92" s="14">
        <v>6.35</v>
      </c>
      <c r="C92" s="32">
        <f t="shared" si="6"/>
        <v>9.35</v>
      </c>
      <c r="D92" s="23">
        <f t="shared" si="7"/>
        <v>9.0000000000000149E-2</v>
      </c>
      <c r="E92" s="24">
        <f t="shared" si="8"/>
        <v>1.0388888888888888</v>
      </c>
      <c r="F92" s="14">
        <v>328.7</v>
      </c>
      <c r="G92" s="14">
        <v>6.62</v>
      </c>
      <c r="H92" s="32">
        <f t="shared" si="9"/>
        <v>9.620000000000001</v>
      </c>
      <c r="I92" s="23">
        <f t="shared" si="10"/>
        <v>2.9411764705882706E-2</v>
      </c>
      <c r="J92" s="24">
        <f t="shared" si="11"/>
        <v>1.068888888888889</v>
      </c>
    </row>
    <row r="93" spans="1:10" x14ac:dyDescent="0.25">
      <c r="A93" s="14">
        <v>275</v>
      </c>
      <c r="B93" s="14">
        <v>6.62</v>
      </c>
      <c r="C93" s="32">
        <f t="shared" si="6"/>
        <v>9.620000000000001</v>
      </c>
      <c r="D93" s="23">
        <f t="shared" si="7"/>
        <v>-0.32499999999999873</v>
      </c>
      <c r="E93" s="24">
        <f t="shared" si="8"/>
        <v>1.068888888888889</v>
      </c>
      <c r="F93" s="14">
        <v>325.3</v>
      </c>
      <c r="G93" s="14">
        <v>6.52</v>
      </c>
      <c r="H93" s="32">
        <f t="shared" si="9"/>
        <v>9.52</v>
      </c>
      <c r="I93" s="23">
        <f t="shared" si="10"/>
        <v>-4.5161290322580497E-2</v>
      </c>
      <c r="J93" s="24">
        <f t="shared" si="11"/>
        <v>1.0577777777777777</v>
      </c>
    </row>
    <row r="94" spans="1:10" x14ac:dyDescent="0.25">
      <c r="A94" s="14">
        <v>277.8</v>
      </c>
      <c r="B94" s="14">
        <v>5.71</v>
      </c>
      <c r="C94" s="32">
        <f t="shared" si="6"/>
        <v>8.7100000000000009</v>
      </c>
      <c r="D94" s="23">
        <f t="shared" si="7"/>
        <v>0.23870967741935753</v>
      </c>
      <c r="E94" s="24">
        <f t="shared" si="8"/>
        <v>0.96777777777777785</v>
      </c>
      <c r="F94" s="14">
        <v>322.2</v>
      </c>
      <c r="G94" s="14">
        <v>6.66</v>
      </c>
      <c r="H94" s="32">
        <f t="shared" si="9"/>
        <v>9.66</v>
      </c>
      <c r="I94" s="23">
        <f t="shared" si="10"/>
        <v>0.15161290322580803</v>
      </c>
      <c r="J94" s="24">
        <f t="shared" si="11"/>
        <v>1.0733333333333333</v>
      </c>
    </row>
    <row r="95" spans="1:10" x14ac:dyDescent="0.25">
      <c r="A95" s="14">
        <v>280.89999999999998</v>
      </c>
      <c r="B95" s="14">
        <v>6.45</v>
      </c>
      <c r="C95" s="32">
        <f t="shared" si="6"/>
        <v>9.4499999999999993</v>
      </c>
      <c r="D95" s="23">
        <f t="shared" si="7"/>
        <v>-1.290322580645153E-2</v>
      </c>
      <c r="E95" s="24">
        <f t="shared" si="8"/>
        <v>1.0499999999999998</v>
      </c>
      <c r="F95" s="14">
        <v>319.10000000000002</v>
      </c>
      <c r="G95" s="14">
        <v>6.19</v>
      </c>
      <c r="H95" s="32">
        <f t="shared" si="9"/>
        <v>9.1900000000000013</v>
      </c>
      <c r="I95" s="23">
        <f t="shared" si="10"/>
        <v>-0.13870967741935372</v>
      </c>
      <c r="J95" s="24">
        <f t="shared" si="11"/>
        <v>1.0211111111111113</v>
      </c>
    </row>
    <row r="96" spans="1:10" x14ac:dyDescent="0.25">
      <c r="A96" s="14">
        <v>284</v>
      </c>
      <c r="B96" s="14">
        <v>6.41</v>
      </c>
      <c r="C96" s="32">
        <f t="shared" si="6"/>
        <v>9.41</v>
      </c>
      <c r="D96" s="23">
        <f t="shared" si="7"/>
        <v>0.11935483870967657</v>
      </c>
      <c r="E96" s="24">
        <f t="shared" si="8"/>
        <v>1.0455555555555556</v>
      </c>
      <c r="F96" s="14">
        <v>316</v>
      </c>
      <c r="G96" s="14">
        <v>6.62</v>
      </c>
      <c r="H96" s="32">
        <f t="shared" si="9"/>
        <v>9.620000000000001</v>
      </c>
      <c r="I96" s="23">
        <f t="shared" si="10"/>
        <v>0.31612903225806233</v>
      </c>
      <c r="J96" s="24">
        <f t="shared" si="11"/>
        <v>1.068888888888889</v>
      </c>
    </row>
    <row r="97" spans="1:10" x14ac:dyDescent="0.25">
      <c r="A97" s="14">
        <v>287.10000000000002</v>
      </c>
      <c r="B97" s="14">
        <v>6.78</v>
      </c>
      <c r="C97" s="32">
        <f t="shared" si="6"/>
        <v>9.7800000000000011</v>
      </c>
      <c r="D97" s="23">
        <f t="shared" si="7"/>
        <v>-0.14666666666666681</v>
      </c>
      <c r="E97" s="24">
        <f t="shared" si="8"/>
        <v>1.0866666666666669</v>
      </c>
      <c r="F97" s="14">
        <v>312.89999999999998</v>
      </c>
      <c r="G97" s="14">
        <v>5.64</v>
      </c>
      <c r="H97" s="32">
        <f t="shared" si="9"/>
        <v>8.64</v>
      </c>
      <c r="I97" s="23">
        <f t="shared" si="10"/>
        <v>-0.18709677419355047</v>
      </c>
      <c r="J97" s="24">
        <f t="shared" si="11"/>
        <v>0.96000000000000008</v>
      </c>
    </row>
    <row r="98" spans="1:10" x14ac:dyDescent="0.25">
      <c r="A98" s="14">
        <v>290.10000000000002</v>
      </c>
      <c r="B98" s="14">
        <v>6.34</v>
      </c>
      <c r="C98" s="32">
        <f t="shared" si="6"/>
        <v>9.34</v>
      </c>
      <c r="D98" s="23">
        <f t="shared" si="7"/>
        <v>0.14838709677419518</v>
      </c>
      <c r="E98" s="24">
        <f t="shared" si="8"/>
        <v>1.0377777777777777</v>
      </c>
      <c r="F98" s="14">
        <v>309.8</v>
      </c>
      <c r="G98" s="14">
        <v>6.22</v>
      </c>
      <c r="H98" s="32">
        <f t="shared" si="9"/>
        <v>9.2199999999999989</v>
      </c>
      <c r="I98" s="23">
        <f t="shared" si="10"/>
        <v>-0.1735294117647041</v>
      </c>
      <c r="J98" s="24">
        <f t="shared" si="11"/>
        <v>1.0244444444444443</v>
      </c>
    </row>
    <row r="99" spans="1:10" x14ac:dyDescent="0.25">
      <c r="A99" s="14">
        <v>293.2</v>
      </c>
      <c r="B99" s="14">
        <v>6.8</v>
      </c>
      <c r="C99" s="32">
        <f t="shared" si="6"/>
        <v>9.8000000000000007</v>
      </c>
      <c r="D99" s="23">
        <f t="shared" si="7"/>
        <v>-2.3529411764705667E-2</v>
      </c>
      <c r="E99" s="24">
        <f t="shared" si="8"/>
        <v>1.088888888888889</v>
      </c>
      <c r="F99" s="14">
        <v>306.39999999999998</v>
      </c>
      <c r="G99" s="14">
        <v>6.81</v>
      </c>
      <c r="H99" s="32">
        <f t="shared" si="9"/>
        <v>9.8099999999999987</v>
      </c>
      <c r="I99" s="23">
        <f t="shared" si="10"/>
        <v>0.32903225806451963</v>
      </c>
      <c r="J99" s="24">
        <f t="shared" si="11"/>
        <v>1.0899999999999999</v>
      </c>
    </row>
    <row r="100" spans="1:10" x14ac:dyDescent="0.25">
      <c r="A100" s="14">
        <v>296.60000000000002</v>
      </c>
      <c r="B100" s="14">
        <v>6.72</v>
      </c>
      <c r="C100" s="32">
        <f t="shared" si="6"/>
        <v>9.7199999999999989</v>
      </c>
      <c r="D100" s="23">
        <f t="shared" si="7"/>
        <v>3.6363636363636896E-2</v>
      </c>
      <c r="E100" s="24">
        <f t="shared" si="8"/>
        <v>1.0799999999999998</v>
      </c>
      <c r="F100" s="14">
        <v>303.3</v>
      </c>
      <c r="G100" s="14">
        <v>5.79</v>
      </c>
      <c r="H100" s="32">
        <f t="shared" si="9"/>
        <v>8.7899999999999991</v>
      </c>
      <c r="I100" s="23">
        <f t="shared" si="10"/>
        <v>-0.3205882352941144</v>
      </c>
      <c r="J100" s="24">
        <f t="shared" si="11"/>
        <v>0.97666666666666657</v>
      </c>
    </row>
    <row r="101" spans="1:10" x14ac:dyDescent="0.25">
      <c r="A101" s="14">
        <v>299.89999999999998</v>
      </c>
      <c r="B101" s="14">
        <v>6.84</v>
      </c>
      <c r="C101" s="32">
        <f t="shared" si="6"/>
        <v>9.84</v>
      </c>
      <c r="D101" s="23">
        <f t="shared" si="7"/>
        <v>-0.22647058823529173</v>
      </c>
      <c r="E101" s="24">
        <f t="shared" si="8"/>
        <v>1.0933333333333333</v>
      </c>
      <c r="F101" s="14">
        <v>299.89999999999998</v>
      </c>
      <c r="G101" s="14">
        <v>6.88</v>
      </c>
      <c r="H101" s="32">
        <f t="shared" si="9"/>
        <v>9.879999999999999</v>
      </c>
      <c r="I101" s="23">
        <f t="shared" si="10"/>
        <v>1.3333333333333345E-2</v>
      </c>
      <c r="J101" s="24">
        <f t="shared" si="11"/>
        <v>1.0977777777777777</v>
      </c>
    </row>
    <row r="102" spans="1:10" x14ac:dyDescent="0.25">
      <c r="A102" s="14">
        <v>303.3</v>
      </c>
      <c r="B102" s="14">
        <v>6.07</v>
      </c>
      <c r="C102" s="32">
        <f t="shared" si="6"/>
        <v>9.07</v>
      </c>
      <c r="D102" s="23">
        <f t="shared" si="7"/>
        <v>5.4838709677419932E-2</v>
      </c>
      <c r="E102" s="24">
        <f t="shared" si="8"/>
        <v>1.0077777777777779</v>
      </c>
      <c r="F102" s="14">
        <v>296.89999999999998</v>
      </c>
      <c r="G102" s="14">
        <v>6.84</v>
      </c>
      <c r="H102" s="32">
        <f t="shared" si="9"/>
        <v>9.84</v>
      </c>
      <c r="I102" s="23">
        <f t="shared" si="10"/>
        <v>0.18709677419355047</v>
      </c>
      <c r="J102" s="24">
        <f t="shared" si="11"/>
        <v>1.0933333333333333</v>
      </c>
    </row>
    <row r="103" spans="1:10" x14ac:dyDescent="0.25">
      <c r="A103" s="14">
        <v>306.39999999999998</v>
      </c>
      <c r="B103" s="14">
        <v>6.24</v>
      </c>
      <c r="C103" s="32">
        <f t="shared" si="6"/>
        <v>9.24</v>
      </c>
      <c r="D103" s="23">
        <f t="shared" si="7"/>
        <v>6.7567567567566739E-2</v>
      </c>
      <c r="E103" s="24">
        <f t="shared" si="8"/>
        <v>1.0266666666666666</v>
      </c>
      <c r="F103" s="14">
        <v>293.8</v>
      </c>
      <c r="G103" s="14">
        <v>6.26</v>
      </c>
      <c r="H103" s="32">
        <f t="shared" si="9"/>
        <v>9.26</v>
      </c>
      <c r="I103" s="23">
        <f t="shared" si="10"/>
        <v>5.4838709677418933E-2</v>
      </c>
      <c r="J103" s="24">
        <f t="shared" si="11"/>
        <v>1.028888888888889</v>
      </c>
    </row>
    <row r="104" spans="1:10" x14ac:dyDescent="0.25">
      <c r="A104" s="14">
        <v>310.10000000000002</v>
      </c>
      <c r="B104" s="14">
        <v>6.49</v>
      </c>
      <c r="C104" s="32">
        <f t="shared" si="6"/>
        <v>9.49</v>
      </c>
      <c r="D104" s="23">
        <f t="shared" si="7"/>
        <v>-0.15483870967742119</v>
      </c>
      <c r="E104" s="24">
        <f t="shared" si="8"/>
        <v>1.0544444444444445</v>
      </c>
      <c r="F104" s="14">
        <v>290.7</v>
      </c>
      <c r="G104" s="14">
        <v>6.09</v>
      </c>
      <c r="H104" s="32">
        <f t="shared" si="9"/>
        <v>9.09</v>
      </c>
      <c r="I104" s="23">
        <f t="shared" si="10"/>
        <v>-0.10967741935483986</v>
      </c>
      <c r="J104" s="24">
        <f t="shared" si="11"/>
        <v>1.01</v>
      </c>
    </row>
    <row r="105" spans="1:10" x14ac:dyDescent="0.25">
      <c r="A105" s="14">
        <v>313.2</v>
      </c>
      <c r="B105" s="14">
        <v>6.01</v>
      </c>
      <c r="C105" s="32">
        <f t="shared" si="6"/>
        <v>9.01</v>
      </c>
      <c r="D105" s="23">
        <f t="shared" si="7"/>
        <v>6.1764705882352312E-2</v>
      </c>
      <c r="E105" s="24">
        <f t="shared" si="8"/>
        <v>1.0011111111111111</v>
      </c>
      <c r="F105" s="14">
        <v>287.60000000000002</v>
      </c>
      <c r="G105" s="14">
        <v>6.43</v>
      </c>
      <c r="H105" s="32">
        <f t="shared" si="9"/>
        <v>9.43</v>
      </c>
      <c r="I105" s="23">
        <f t="shared" si="10"/>
        <v>8.7878787878787584E-2</v>
      </c>
      <c r="J105" s="24">
        <f t="shared" si="11"/>
        <v>1.0477777777777777</v>
      </c>
    </row>
    <row r="106" spans="1:10" x14ac:dyDescent="0.25">
      <c r="A106" s="14">
        <v>316.60000000000002</v>
      </c>
      <c r="B106" s="14">
        <v>6.22</v>
      </c>
      <c r="C106" s="32">
        <f t="shared" si="6"/>
        <v>9.2199999999999989</v>
      </c>
      <c r="D106" s="23">
        <f t="shared" si="7"/>
        <v>6.764705882352999E-2</v>
      </c>
      <c r="E106" s="24">
        <f t="shared" si="8"/>
        <v>1.0244444444444443</v>
      </c>
      <c r="F106" s="14">
        <v>284.3</v>
      </c>
      <c r="G106" s="14">
        <v>6.14</v>
      </c>
      <c r="H106" s="32">
        <f t="shared" si="9"/>
        <v>9.14</v>
      </c>
      <c r="I106" s="23">
        <f t="shared" si="10"/>
        <v>-7.4999999999999678E-2</v>
      </c>
      <c r="J106" s="24">
        <f t="shared" si="11"/>
        <v>1.0155555555555555</v>
      </c>
    </row>
    <row r="107" spans="1:10" x14ac:dyDescent="0.25">
      <c r="A107" s="14">
        <v>320</v>
      </c>
      <c r="B107" s="14">
        <v>6.45</v>
      </c>
      <c r="C107" s="32">
        <f t="shared" si="6"/>
        <v>9.4499999999999993</v>
      </c>
      <c r="D107" s="23">
        <f t="shared" si="7"/>
        <v>-7.9411764705883015E-2</v>
      </c>
      <c r="E107" s="24">
        <f t="shared" si="8"/>
        <v>1.0499999999999998</v>
      </c>
      <c r="F107" s="14">
        <v>281.5</v>
      </c>
      <c r="G107" s="14">
        <v>6.35</v>
      </c>
      <c r="H107" s="32">
        <f t="shared" si="9"/>
        <v>9.35</v>
      </c>
      <c r="I107" s="23">
        <f t="shared" si="10"/>
        <v>0.13870967741935372</v>
      </c>
      <c r="J107" s="24">
        <f t="shared" si="11"/>
        <v>1.0388888888888888</v>
      </c>
    </row>
    <row r="108" spans="1:10" x14ac:dyDescent="0.25">
      <c r="A108" s="14">
        <v>323.39999999999998</v>
      </c>
      <c r="B108" s="14">
        <v>6.18</v>
      </c>
      <c r="C108" s="32">
        <f t="shared" si="6"/>
        <v>9.18</v>
      </c>
      <c r="D108" s="23">
        <f t="shared" si="7"/>
        <v>4.7058823529411334E-2</v>
      </c>
      <c r="E108" s="24">
        <f t="shared" si="8"/>
        <v>1.02</v>
      </c>
      <c r="F108" s="14">
        <v>278.39999999999998</v>
      </c>
      <c r="G108" s="14">
        <v>5.92</v>
      </c>
      <c r="H108" s="32">
        <f t="shared" si="9"/>
        <v>8.92</v>
      </c>
      <c r="I108" s="23">
        <f t="shared" si="10"/>
        <v>-0.13225806451613054</v>
      </c>
      <c r="J108" s="24">
        <f t="shared" si="11"/>
        <v>0.99111111111111105</v>
      </c>
    </row>
    <row r="109" spans="1:10" x14ac:dyDescent="0.25">
      <c r="A109" s="14">
        <v>326.8</v>
      </c>
      <c r="B109" s="14">
        <v>6.34</v>
      </c>
      <c r="C109" s="32">
        <f t="shared" si="6"/>
        <v>9.34</v>
      </c>
      <c r="D109" s="23">
        <f t="shared" si="7"/>
        <v>5.0000000000000315E-2</v>
      </c>
      <c r="E109" s="24">
        <f t="shared" si="8"/>
        <v>1.0377777777777777</v>
      </c>
      <c r="F109" s="14">
        <v>275.3</v>
      </c>
      <c r="G109" s="14">
        <v>6.33</v>
      </c>
      <c r="H109" s="32">
        <f t="shared" si="9"/>
        <v>9.33</v>
      </c>
      <c r="I109" s="23">
        <f t="shared" si="10"/>
        <v>0.17666666666666675</v>
      </c>
      <c r="J109" s="24">
        <f t="shared" si="11"/>
        <v>1.0366666666666666</v>
      </c>
    </row>
    <row r="110" spans="1:10" x14ac:dyDescent="0.25">
      <c r="A110" s="14">
        <v>330.2</v>
      </c>
      <c r="B110" s="14">
        <v>6.51</v>
      </c>
      <c r="C110" s="32">
        <f t="shared" si="6"/>
        <v>9.51</v>
      </c>
      <c r="D110" s="23">
        <f t="shared" si="7"/>
        <v>-0.16388888888888781</v>
      </c>
      <c r="E110" s="24">
        <f t="shared" si="8"/>
        <v>1.0566666666666666</v>
      </c>
      <c r="F110" s="14">
        <v>272.3</v>
      </c>
      <c r="G110" s="14">
        <v>5.8</v>
      </c>
      <c r="H110" s="32">
        <f t="shared" si="9"/>
        <v>8.8000000000000007</v>
      </c>
      <c r="I110" s="23">
        <f t="shared" si="10"/>
        <v>-7.0588235294117008E-2</v>
      </c>
      <c r="J110" s="24">
        <f t="shared" si="11"/>
        <v>0.97777777777777786</v>
      </c>
    </row>
    <row r="111" spans="1:10" x14ac:dyDescent="0.25">
      <c r="A111" s="14">
        <v>333.8</v>
      </c>
      <c r="B111" s="14">
        <v>5.92</v>
      </c>
      <c r="C111" s="32">
        <f t="shared" si="6"/>
        <v>8.92</v>
      </c>
      <c r="D111" s="23">
        <f t="shared" si="7"/>
        <v>0.17837837837837897</v>
      </c>
      <c r="E111" s="24">
        <f t="shared" si="8"/>
        <v>0.99111111111111105</v>
      </c>
      <c r="F111" s="14">
        <v>268.89999999999998</v>
      </c>
      <c r="G111" s="14">
        <v>6.04</v>
      </c>
      <c r="H111" s="32">
        <f t="shared" si="9"/>
        <v>9.0399999999999991</v>
      </c>
      <c r="I111" s="23">
        <f t="shared" si="10"/>
        <v>-2.7272727272727604E-2</v>
      </c>
      <c r="J111" s="24">
        <f t="shared" si="11"/>
        <v>1.0044444444444443</v>
      </c>
    </row>
    <row r="112" spans="1:10" x14ac:dyDescent="0.25">
      <c r="A112" s="14">
        <v>337.5</v>
      </c>
      <c r="B112" s="14">
        <v>6.58</v>
      </c>
      <c r="C112" s="32">
        <f t="shared" si="6"/>
        <v>9.58</v>
      </c>
      <c r="D112" s="23">
        <f t="shared" si="7"/>
        <v>-5.0000000000000225E-2</v>
      </c>
      <c r="E112" s="24">
        <f t="shared" si="8"/>
        <v>1.0644444444444445</v>
      </c>
      <c r="F112" s="14">
        <v>265.60000000000002</v>
      </c>
      <c r="G112" s="14">
        <v>6.13</v>
      </c>
      <c r="H112" s="32">
        <f t="shared" si="9"/>
        <v>9.129999999999999</v>
      </c>
      <c r="I112" s="23">
        <f t="shared" si="10"/>
        <v>-8.3870967741934796E-2</v>
      </c>
      <c r="J112" s="24">
        <f t="shared" si="11"/>
        <v>1.0144444444444443</v>
      </c>
    </row>
    <row r="113" spans="1:10" x14ac:dyDescent="0.25">
      <c r="A113" s="14">
        <v>340.7</v>
      </c>
      <c r="B113" s="14">
        <v>6.42</v>
      </c>
      <c r="C113" s="32">
        <f t="shared" si="6"/>
        <v>9.42</v>
      </c>
      <c r="D113" s="23">
        <f t="shared" si="7"/>
        <v>0</v>
      </c>
      <c r="E113" s="24">
        <f t="shared" si="8"/>
        <v>1.0466666666666666</v>
      </c>
      <c r="F113" s="14">
        <v>262.5</v>
      </c>
      <c r="G113" s="14">
        <v>6.39</v>
      </c>
      <c r="H113" s="32">
        <f t="shared" si="9"/>
        <v>9.39</v>
      </c>
      <c r="I113" s="23">
        <f t="shared" si="10"/>
        <v>5.5555555555555594E-2</v>
      </c>
      <c r="J113" s="24">
        <f t="shared" si="11"/>
        <v>1.0433333333333334</v>
      </c>
    </row>
    <row r="114" spans="1:10" x14ac:dyDescent="0.25">
      <c r="A114" s="14">
        <v>343.8</v>
      </c>
      <c r="B114" s="14">
        <v>6.42</v>
      </c>
      <c r="C114" s="32">
        <f t="shared" si="6"/>
        <v>9.42</v>
      </c>
      <c r="D114" s="23">
        <f t="shared" si="7"/>
        <v>0</v>
      </c>
      <c r="E114" s="24">
        <f t="shared" si="8"/>
        <v>1.0466666666666666</v>
      </c>
      <c r="F114" s="14">
        <v>259.8</v>
      </c>
      <c r="G114" s="14">
        <v>6.24</v>
      </c>
      <c r="H114" s="32">
        <f t="shared" si="9"/>
        <v>9.24</v>
      </c>
      <c r="I114" s="23">
        <f t="shared" si="10"/>
        <v>-0.2129032258064501</v>
      </c>
      <c r="J114" s="24">
        <f t="shared" si="11"/>
        <v>1.0266666666666666</v>
      </c>
    </row>
    <row r="115" spans="1:10" x14ac:dyDescent="0.25">
      <c r="A115" s="14">
        <v>347.2</v>
      </c>
      <c r="B115" s="14">
        <v>6.42</v>
      </c>
      <c r="C115" s="32">
        <f t="shared" si="6"/>
        <v>9.42</v>
      </c>
      <c r="D115" s="23">
        <f t="shared" si="7"/>
        <v>-0.1125000000000005</v>
      </c>
      <c r="E115" s="24">
        <f t="shared" si="8"/>
        <v>1.0466666666666666</v>
      </c>
      <c r="F115" s="14">
        <v>256.7</v>
      </c>
      <c r="G115" s="14">
        <v>6.9</v>
      </c>
      <c r="H115" s="32">
        <f t="shared" si="9"/>
        <v>9.9</v>
      </c>
      <c r="I115" s="23">
        <f t="shared" si="10"/>
        <v>0.10357142857142922</v>
      </c>
      <c r="J115" s="24">
        <f t="shared" si="11"/>
        <v>1.1000000000000001</v>
      </c>
    </row>
    <row r="116" spans="1:10" x14ac:dyDescent="0.25">
      <c r="A116" s="14">
        <v>350.4</v>
      </c>
      <c r="B116" s="14">
        <v>6.06</v>
      </c>
      <c r="C116" s="32">
        <f t="shared" si="6"/>
        <v>9.0599999999999987</v>
      </c>
      <c r="D116" s="23">
        <f t="shared" si="7"/>
        <v>1.9354838709677438E-2</v>
      </c>
      <c r="E116" s="24">
        <f t="shared" si="8"/>
        <v>1.0066666666666666</v>
      </c>
      <c r="F116" s="14">
        <v>253.9</v>
      </c>
      <c r="G116" s="14">
        <v>6.61</v>
      </c>
      <c r="H116" s="32">
        <f t="shared" si="9"/>
        <v>9.61</v>
      </c>
      <c r="I116" s="23">
        <f t="shared" si="10"/>
        <v>0.26666666666666689</v>
      </c>
      <c r="J116" s="24">
        <f t="shared" si="11"/>
        <v>1.0677777777777777</v>
      </c>
    </row>
    <row r="117" spans="1:10" x14ac:dyDescent="0.25">
      <c r="A117" s="14">
        <v>353.5</v>
      </c>
      <c r="B117" s="14">
        <v>6.12</v>
      </c>
      <c r="C117" s="32">
        <f t="shared" si="6"/>
        <v>9.120000000000001</v>
      </c>
      <c r="D117" s="23">
        <f t="shared" si="7"/>
        <v>0.12941176470588306</v>
      </c>
      <c r="E117" s="24">
        <f t="shared" si="8"/>
        <v>1.0133333333333334</v>
      </c>
      <c r="F117" s="14">
        <v>250.9</v>
      </c>
      <c r="G117" s="14">
        <v>5.81</v>
      </c>
      <c r="H117" s="32">
        <f t="shared" si="9"/>
        <v>8.8099999999999987</v>
      </c>
      <c r="I117" s="23">
        <f t="shared" si="10"/>
        <v>-2.6666666666666689E-2</v>
      </c>
      <c r="J117" s="24">
        <f t="shared" si="11"/>
        <v>0.9788888888888887</v>
      </c>
    </row>
    <row r="118" spans="1:10" x14ac:dyDescent="0.25">
      <c r="A118" s="14">
        <v>356.9</v>
      </c>
      <c r="B118" s="14">
        <v>6.56</v>
      </c>
      <c r="C118" s="32">
        <f t="shared" si="6"/>
        <v>9.5599999999999987</v>
      </c>
      <c r="D118" s="23">
        <f t="shared" si="7"/>
        <v>-7.631578947368399E-2</v>
      </c>
      <c r="E118" s="24">
        <f t="shared" si="8"/>
        <v>1.0622222222222222</v>
      </c>
      <c r="F118" s="14">
        <v>247.9</v>
      </c>
      <c r="G118" s="14">
        <v>5.89</v>
      </c>
      <c r="H118" s="32">
        <f t="shared" si="9"/>
        <v>8.89</v>
      </c>
      <c r="I118" s="23">
        <f t="shared" si="10"/>
        <v>0.10714285714285665</v>
      </c>
      <c r="J118" s="24">
        <f t="shared" si="11"/>
        <v>0.98777777777777787</v>
      </c>
    </row>
    <row r="119" spans="1:10" x14ac:dyDescent="0.25">
      <c r="A119" s="14">
        <v>360.7</v>
      </c>
      <c r="B119" s="14">
        <v>6.27</v>
      </c>
      <c r="C119" s="32">
        <f t="shared" si="6"/>
        <v>9.27</v>
      </c>
      <c r="D119" s="23">
        <f t="shared" si="7"/>
        <v>0.10645161290322505</v>
      </c>
      <c r="E119" s="24">
        <f t="shared" si="8"/>
        <v>1.03</v>
      </c>
      <c r="F119" s="14">
        <v>245.1</v>
      </c>
      <c r="G119" s="14">
        <v>5.59</v>
      </c>
      <c r="H119" s="32">
        <f t="shared" si="9"/>
        <v>8.59</v>
      </c>
      <c r="I119" s="23">
        <f t="shared" si="10"/>
        <v>-0.12142857142857212</v>
      </c>
      <c r="J119" s="24">
        <f t="shared" si="11"/>
        <v>0.95444444444444443</v>
      </c>
    </row>
    <row r="120" spans="1:10" x14ac:dyDescent="0.25">
      <c r="A120" s="14">
        <v>363.8</v>
      </c>
      <c r="B120" s="14">
        <v>6.6</v>
      </c>
      <c r="C120" s="32">
        <f t="shared" si="6"/>
        <v>9.6</v>
      </c>
      <c r="D120" s="23">
        <f t="shared" si="7"/>
        <v>0.22285714285714292</v>
      </c>
      <c r="E120" s="24">
        <f t="shared" si="8"/>
        <v>1.0666666666666667</v>
      </c>
      <c r="F120" s="14">
        <v>242.3</v>
      </c>
      <c r="G120" s="14">
        <v>5.93</v>
      </c>
      <c r="H120" s="32">
        <f t="shared" si="9"/>
        <v>8.93</v>
      </c>
      <c r="I120" s="23">
        <f t="shared" si="10"/>
        <v>-0.14333333333333353</v>
      </c>
      <c r="J120" s="24">
        <f t="shared" si="11"/>
        <v>0.99222222222222223</v>
      </c>
    </row>
    <row r="121" spans="1:10" x14ac:dyDescent="0.25">
      <c r="A121" s="14">
        <v>367.3</v>
      </c>
      <c r="B121" s="14">
        <v>7.38</v>
      </c>
      <c r="C121" s="32">
        <f t="shared" si="6"/>
        <v>10.379999999999999</v>
      </c>
      <c r="D121" s="23">
        <f t="shared" si="7"/>
        <v>-0.26071428571428451</v>
      </c>
      <c r="E121" s="24">
        <f t="shared" si="8"/>
        <v>1.1533333333333333</v>
      </c>
      <c r="F121" s="14">
        <v>239.3</v>
      </c>
      <c r="G121" s="14">
        <v>6.36</v>
      </c>
      <c r="H121" s="32">
        <f t="shared" si="9"/>
        <v>9.36</v>
      </c>
      <c r="I121" s="23">
        <f t="shared" si="10"/>
        <v>-0.11481481481481394</v>
      </c>
      <c r="J121" s="24">
        <f t="shared" si="11"/>
        <v>1.04</v>
      </c>
    </row>
    <row r="122" spans="1:10" x14ac:dyDescent="0.25">
      <c r="A122" s="14">
        <v>370.1</v>
      </c>
      <c r="B122" s="14">
        <v>6.65</v>
      </c>
      <c r="C122" s="32">
        <f t="shared" si="6"/>
        <v>9.65</v>
      </c>
      <c r="D122" s="23">
        <f t="shared" si="7"/>
        <v>-9.6875000000000502E-2</v>
      </c>
      <c r="E122" s="24">
        <f t="shared" si="8"/>
        <v>1.0722222222222222</v>
      </c>
      <c r="F122" s="14">
        <v>236.6</v>
      </c>
      <c r="G122" s="14">
        <v>6.67</v>
      </c>
      <c r="H122" s="32">
        <f t="shared" si="9"/>
        <v>9.67</v>
      </c>
      <c r="I122" s="23">
        <f t="shared" si="10"/>
        <v>0.31290322580645208</v>
      </c>
      <c r="J122" s="24">
        <f t="shared" si="11"/>
        <v>1.0744444444444445</v>
      </c>
    </row>
    <row r="123" spans="1:10" x14ac:dyDescent="0.25">
      <c r="A123" s="14">
        <v>373.3</v>
      </c>
      <c r="B123" s="14">
        <v>6.34</v>
      </c>
      <c r="C123" s="32">
        <f t="shared" si="6"/>
        <v>9.34</v>
      </c>
      <c r="D123" s="23">
        <f t="shared" si="7"/>
        <v>0.16250000000000073</v>
      </c>
      <c r="E123" s="24">
        <f t="shared" si="8"/>
        <v>1.0377777777777777</v>
      </c>
      <c r="F123" s="14">
        <v>233.5</v>
      </c>
      <c r="G123" s="14">
        <v>5.7</v>
      </c>
      <c r="H123" s="32">
        <f t="shared" si="9"/>
        <v>8.6999999999999993</v>
      </c>
      <c r="I123" s="23">
        <f t="shared" si="10"/>
        <v>0.13999999999999999</v>
      </c>
      <c r="J123" s="24">
        <f t="shared" si="11"/>
        <v>0.96666666666666656</v>
      </c>
    </row>
    <row r="124" spans="1:10" x14ac:dyDescent="0.25">
      <c r="A124" s="14">
        <v>376.5</v>
      </c>
      <c r="B124" s="14">
        <v>6.86</v>
      </c>
      <c r="C124" s="32">
        <f t="shared" si="6"/>
        <v>9.86</v>
      </c>
      <c r="D124" s="23">
        <f t="shared" si="7"/>
        <v>-5.4054054054055471E-3</v>
      </c>
      <c r="E124" s="24">
        <f t="shared" si="8"/>
        <v>1.0955555555555554</v>
      </c>
      <c r="F124" s="14">
        <v>230.5</v>
      </c>
      <c r="G124" s="14">
        <v>5.28</v>
      </c>
      <c r="H124" s="32">
        <f t="shared" si="9"/>
        <v>8.2800000000000011</v>
      </c>
      <c r="I124" s="23">
        <f t="shared" si="10"/>
        <v>-0.29000000000000004</v>
      </c>
      <c r="J124" s="24">
        <f t="shared" si="11"/>
        <v>0.92000000000000015</v>
      </c>
    </row>
    <row r="125" spans="1:10" x14ac:dyDescent="0.25">
      <c r="A125" s="14">
        <v>380.2</v>
      </c>
      <c r="B125" s="14">
        <v>6.84</v>
      </c>
      <c r="C125" s="32">
        <f t="shared" si="6"/>
        <v>9.84</v>
      </c>
      <c r="D125" s="23">
        <f t="shared" si="7"/>
        <v>-7.4285714285714219E-2</v>
      </c>
      <c r="E125" s="24">
        <f t="shared" si="8"/>
        <v>1.0933333333333333</v>
      </c>
      <c r="F125" s="14">
        <v>227.5</v>
      </c>
      <c r="G125" s="14">
        <v>6.15</v>
      </c>
      <c r="H125" s="32">
        <f t="shared" si="9"/>
        <v>9.15</v>
      </c>
      <c r="I125" s="23">
        <f t="shared" si="10"/>
        <v>0.19666666666666691</v>
      </c>
      <c r="J125" s="24">
        <f t="shared" si="11"/>
        <v>1.0166666666666666</v>
      </c>
    </row>
    <row r="126" spans="1:10" x14ac:dyDescent="0.25">
      <c r="A126" s="14">
        <v>383.7</v>
      </c>
      <c r="B126" s="14">
        <v>6.58</v>
      </c>
      <c r="C126" s="32">
        <f t="shared" si="6"/>
        <v>9.58</v>
      </c>
      <c r="D126" s="23">
        <f t="shared" si="7"/>
        <v>-3.5294117647058504E-2</v>
      </c>
      <c r="E126" s="24">
        <f t="shared" si="8"/>
        <v>1.0644444444444445</v>
      </c>
      <c r="F126" s="14">
        <v>224.5</v>
      </c>
      <c r="G126" s="14">
        <v>5.56</v>
      </c>
      <c r="H126" s="32">
        <f t="shared" si="9"/>
        <v>8.5599999999999987</v>
      </c>
      <c r="I126" s="23">
        <f t="shared" si="10"/>
        <v>-0.20000000000000018</v>
      </c>
      <c r="J126" s="24">
        <f t="shared" si="11"/>
        <v>0.95111111111111102</v>
      </c>
    </row>
    <row r="127" spans="1:10" x14ac:dyDescent="0.25">
      <c r="A127" s="14">
        <v>387.1</v>
      </c>
      <c r="B127" s="14">
        <v>6.46</v>
      </c>
      <c r="C127" s="32">
        <f t="shared" si="6"/>
        <v>9.4600000000000009</v>
      </c>
      <c r="D127" s="23">
        <f t="shared" si="7"/>
        <v>0.27714285714285708</v>
      </c>
      <c r="E127" s="24">
        <f t="shared" si="8"/>
        <v>1.0511111111111111</v>
      </c>
      <c r="F127" s="14">
        <v>221.5</v>
      </c>
      <c r="G127" s="14">
        <v>6.16</v>
      </c>
      <c r="H127" s="32">
        <f t="shared" si="9"/>
        <v>9.16</v>
      </c>
      <c r="I127" s="23">
        <f t="shared" si="10"/>
        <v>0.18571428571428514</v>
      </c>
      <c r="J127" s="24">
        <f t="shared" si="11"/>
        <v>1.0177777777777779</v>
      </c>
    </row>
    <row r="128" spans="1:10" x14ac:dyDescent="0.25">
      <c r="A128" s="14">
        <v>390.6</v>
      </c>
      <c r="B128" s="14">
        <v>7.43</v>
      </c>
      <c r="C128" s="32">
        <f t="shared" si="6"/>
        <v>10.43</v>
      </c>
      <c r="D128" s="23">
        <f t="shared" si="7"/>
        <v>-0.21428571428571427</v>
      </c>
      <c r="E128" s="24">
        <f t="shared" si="8"/>
        <v>1.1588888888888889</v>
      </c>
      <c r="F128" s="14">
        <v>218.7</v>
      </c>
      <c r="G128" s="14">
        <v>5.64</v>
      </c>
      <c r="H128" s="32">
        <f t="shared" si="9"/>
        <v>8.64</v>
      </c>
      <c r="I128" s="23">
        <f t="shared" si="10"/>
        <v>-0.36000000000000004</v>
      </c>
      <c r="J128" s="24">
        <f t="shared" si="11"/>
        <v>0.96000000000000008</v>
      </c>
    </row>
    <row r="129" spans="1:10" x14ac:dyDescent="0.25">
      <c r="A129" s="14">
        <v>394.1</v>
      </c>
      <c r="B129" s="14">
        <v>6.68</v>
      </c>
      <c r="C129" s="32">
        <f t="shared" si="6"/>
        <v>9.68</v>
      </c>
      <c r="D129" s="23">
        <f t="shared" si="7"/>
        <v>0.16562500000000066</v>
      </c>
      <c r="E129" s="24">
        <f t="shared" si="8"/>
        <v>1.0755555555555556</v>
      </c>
      <c r="F129" s="14">
        <v>215.7</v>
      </c>
      <c r="G129" s="14">
        <v>6.72</v>
      </c>
      <c r="H129" s="32">
        <f t="shared" si="9"/>
        <v>9.7199999999999989</v>
      </c>
      <c r="I129" s="23">
        <f t="shared" si="10"/>
        <v>0.16666666666666666</v>
      </c>
      <c r="J129" s="24">
        <f t="shared" si="11"/>
        <v>1.0799999999999998</v>
      </c>
    </row>
    <row r="130" spans="1:10" x14ac:dyDescent="0.25">
      <c r="A130" s="14">
        <v>397.3</v>
      </c>
      <c r="B130" s="14">
        <v>7.21</v>
      </c>
      <c r="C130" s="32">
        <f t="shared" si="6"/>
        <v>10.210000000000001</v>
      </c>
      <c r="D130" s="23">
        <f t="shared" si="7"/>
        <v>-0.21999999999999989</v>
      </c>
      <c r="E130" s="24">
        <f t="shared" si="8"/>
        <v>1.1344444444444446</v>
      </c>
      <c r="F130" s="14">
        <v>212.7</v>
      </c>
      <c r="G130" s="14">
        <v>6.22</v>
      </c>
      <c r="H130" s="32">
        <f t="shared" si="9"/>
        <v>9.2199999999999989</v>
      </c>
      <c r="I130" s="23">
        <f t="shared" si="10"/>
        <v>0.18518518518518595</v>
      </c>
      <c r="J130" s="24">
        <f t="shared" si="11"/>
        <v>1.0244444444444443</v>
      </c>
    </row>
    <row r="131" spans="1:10" x14ac:dyDescent="0.25">
      <c r="A131" s="14">
        <v>400.8</v>
      </c>
      <c r="B131" s="14">
        <v>6.44</v>
      </c>
      <c r="C131" s="32">
        <f t="shared" si="6"/>
        <v>9.4400000000000013</v>
      </c>
      <c r="D131" s="23">
        <f t="shared" si="7"/>
        <v>0.20000000000000062</v>
      </c>
      <c r="E131" s="24">
        <f t="shared" si="8"/>
        <v>1.048888888888889</v>
      </c>
      <c r="F131" s="14">
        <v>210</v>
      </c>
      <c r="G131" s="14">
        <v>5.72</v>
      </c>
      <c r="H131" s="32">
        <f t="shared" si="9"/>
        <v>8.7199999999999989</v>
      </c>
      <c r="I131" s="23">
        <f t="shared" si="10"/>
        <v>3.666666666666648E-2</v>
      </c>
      <c r="J131" s="24">
        <f t="shared" si="11"/>
        <v>0.9688888888888888</v>
      </c>
    </row>
    <row r="132" spans="1:10" x14ac:dyDescent="0.25">
      <c r="A132" s="14">
        <v>404</v>
      </c>
      <c r="B132" s="14">
        <v>7.08</v>
      </c>
      <c r="C132" s="32">
        <f t="shared" ref="C132:C193" si="12">B132+3</f>
        <v>10.08</v>
      </c>
      <c r="D132" s="23">
        <f t="shared" ref="D132:D193" si="13">(B133-B132)/(A133-A132)</f>
        <v>-4.5714285714285756E-2</v>
      </c>
      <c r="E132" s="24">
        <f t="shared" ref="E132:E193" si="14">C132/$C$3</f>
        <v>1.1200000000000001</v>
      </c>
      <c r="F132" s="14">
        <v>207</v>
      </c>
      <c r="G132" s="14">
        <v>5.61</v>
      </c>
      <c r="H132" s="32">
        <f t="shared" ref="H132:H195" si="15">G132+3</f>
        <v>8.61</v>
      </c>
      <c r="I132" s="23">
        <f t="shared" ref="I132:I195" si="16">(G133-G132)/(F133-F132)</f>
        <v>0.10000000000000024</v>
      </c>
      <c r="J132" s="24">
        <f t="shared" ref="J132:J195" si="17">H132/$C$3</f>
        <v>0.95666666666666655</v>
      </c>
    </row>
    <row r="133" spans="1:10" x14ac:dyDescent="0.25">
      <c r="A133" s="14">
        <v>407.5</v>
      </c>
      <c r="B133" s="14">
        <v>6.92</v>
      </c>
      <c r="C133" s="32">
        <f t="shared" si="12"/>
        <v>9.92</v>
      </c>
      <c r="D133" s="23">
        <f t="shared" si="13"/>
        <v>-3.4375000000000225E-2</v>
      </c>
      <c r="E133" s="24">
        <f t="shared" si="14"/>
        <v>1.1022222222222222</v>
      </c>
      <c r="F133" s="14">
        <v>204</v>
      </c>
      <c r="G133" s="14">
        <v>5.31</v>
      </c>
      <c r="H133" s="32">
        <f t="shared" si="15"/>
        <v>8.3099999999999987</v>
      </c>
      <c r="I133" s="23">
        <f t="shared" si="16"/>
        <v>-3.6666666666666771E-2</v>
      </c>
      <c r="J133" s="24">
        <f t="shared" si="17"/>
        <v>0.92333333333333323</v>
      </c>
    </row>
    <row r="134" spans="1:10" x14ac:dyDescent="0.25">
      <c r="A134" s="14">
        <v>410.7</v>
      </c>
      <c r="B134" s="14">
        <v>6.81</v>
      </c>
      <c r="C134" s="32">
        <f t="shared" si="12"/>
        <v>9.8099999999999987</v>
      </c>
      <c r="D134" s="23">
        <f t="shared" si="13"/>
        <v>2.8571428571430501E-3</v>
      </c>
      <c r="E134" s="24">
        <f t="shared" si="14"/>
        <v>1.0899999999999999</v>
      </c>
      <c r="F134" s="14">
        <v>201</v>
      </c>
      <c r="G134" s="14">
        <v>5.42</v>
      </c>
      <c r="H134" s="32">
        <f t="shared" si="15"/>
        <v>8.42</v>
      </c>
      <c r="I134" s="23">
        <f t="shared" si="16"/>
        <v>-0.3814814814814832</v>
      </c>
      <c r="J134" s="24">
        <f t="shared" si="17"/>
        <v>0.93555555555555558</v>
      </c>
    </row>
    <row r="135" spans="1:10" x14ac:dyDescent="0.25">
      <c r="A135" s="14">
        <v>414.2</v>
      </c>
      <c r="B135" s="14">
        <v>6.82</v>
      </c>
      <c r="C135" s="32">
        <f t="shared" si="12"/>
        <v>9.82</v>
      </c>
      <c r="D135" s="23">
        <f t="shared" si="13"/>
        <v>-0.14375000000000049</v>
      </c>
      <c r="E135" s="24">
        <f t="shared" si="14"/>
        <v>1.0911111111111111</v>
      </c>
      <c r="F135" s="14">
        <v>198.3</v>
      </c>
      <c r="G135" s="14">
        <v>6.45</v>
      </c>
      <c r="H135" s="32">
        <f t="shared" si="15"/>
        <v>9.4499999999999993</v>
      </c>
      <c r="I135" s="23">
        <f t="shared" si="16"/>
        <v>6.666666666666636E-2</v>
      </c>
      <c r="J135" s="24">
        <f t="shared" si="17"/>
        <v>1.0499999999999998</v>
      </c>
    </row>
    <row r="136" spans="1:10" x14ac:dyDescent="0.25">
      <c r="A136" s="14">
        <v>417.4</v>
      </c>
      <c r="B136" s="14">
        <v>6.36</v>
      </c>
      <c r="C136" s="32">
        <f t="shared" si="12"/>
        <v>9.36</v>
      </c>
      <c r="D136" s="23">
        <f t="shared" si="13"/>
        <v>0.28437499999999571</v>
      </c>
      <c r="E136" s="24">
        <f t="shared" si="14"/>
        <v>1.04</v>
      </c>
      <c r="F136" s="14">
        <v>195</v>
      </c>
      <c r="G136" s="14">
        <v>6.23</v>
      </c>
      <c r="H136" s="32">
        <f t="shared" si="15"/>
        <v>9.23</v>
      </c>
      <c r="I136" s="23">
        <f t="shared" si="16"/>
        <v>0.13666666666666671</v>
      </c>
      <c r="J136" s="24">
        <f t="shared" si="17"/>
        <v>1.0255555555555556</v>
      </c>
    </row>
    <row r="137" spans="1:10" x14ac:dyDescent="0.25">
      <c r="A137" s="14">
        <v>420.6</v>
      </c>
      <c r="B137" s="14">
        <v>7.27</v>
      </c>
      <c r="C137" s="32">
        <f t="shared" si="12"/>
        <v>10.27</v>
      </c>
      <c r="D137" s="23">
        <f t="shared" si="13"/>
        <v>0.17500000000000077</v>
      </c>
      <c r="E137" s="24">
        <f t="shared" si="14"/>
        <v>1.141111111111111</v>
      </c>
      <c r="F137" s="14">
        <v>192</v>
      </c>
      <c r="G137" s="14">
        <v>5.82</v>
      </c>
      <c r="H137" s="32">
        <f t="shared" si="15"/>
        <v>8.82</v>
      </c>
      <c r="I137" s="23">
        <f t="shared" si="16"/>
        <v>-0.11000000000000003</v>
      </c>
      <c r="J137" s="24">
        <f t="shared" si="17"/>
        <v>0.98</v>
      </c>
    </row>
    <row r="138" spans="1:10" x14ac:dyDescent="0.25">
      <c r="A138" s="14">
        <v>423.8</v>
      </c>
      <c r="B138" s="14">
        <v>7.83</v>
      </c>
      <c r="C138" s="32">
        <f t="shared" si="12"/>
        <v>10.83</v>
      </c>
      <c r="D138" s="23">
        <f t="shared" si="13"/>
        <v>-0.21142857142857149</v>
      </c>
      <c r="E138" s="24">
        <f t="shared" si="14"/>
        <v>1.2033333333333334</v>
      </c>
      <c r="F138" s="14">
        <v>189</v>
      </c>
      <c r="G138" s="14">
        <v>6.15</v>
      </c>
      <c r="H138" s="32">
        <f t="shared" si="15"/>
        <v>9.15</v>
      </c>
      <c r="I138" s="23">
        <f t="shared" si="16"/>
        <v>0.12222222222222276</v>
      </c>
      <c r="J138" s="24">
        <f t="shared" si="17"/>
        <v>1.0166666666666666</v>
      </c>
    </row>
    <row r="139" spans="1:10" x14ac:dyDescent="0.25">
      <c r="A139" s="14">
        <v>427.3</v>
      </c>
      <c r="B139" s="14">
        <v>7.09</v>
      </c>
      <c r="C139" s="32">
        <f t="shared" si="12"/>
        <v>10.09</v>
      </c>
      <c r="D139" s="23">
        <f t="shared" si="13"/>
        <v>-0.22413793103448434</v>
      </c>
      <c r="E139" s="24">
        <f t="shared" si="14"/>
        <v>1.1211111111111112</v>
      </c>
      <c r="F139" s="14">
        <v>186.3</v>
      </c>
      <c r="G139" s="14">
        <v>5.82</v>
      </c>
      <c r="H139" s="32">
        <f t="shared" si="15"/>
        <v>8.82</v>
      </c>
      <c r="I139" s="23">
        <f t="shared" si="16"/>
        <v>-0.21666666666666648</v>
      </c>
      <c r="J139" s="24">
        <f t="shared" si="17"/>
        <v>0.98</v>
      </c>
    </row>
    <row r="140" spans="1:10" x14ac:dyDescent="0.25">
      <c r="A140" s="14">
        <v>430.2</v>
      </c>
      <c r="B140" s="14">
        <v>6.44</v>
      </c>
      <c r="C140" s="32">
        <f t="shared" si="12"/>
        <v>9.4400000000000013</v>
      </c>
      <c r="D140" s="23">
        <f t="shared" si="13"/>
        <v>8.333333333333276E-2</v>
      </c>
      <c r="E140" s="24">
        <f t="shared" si="14"/>
        <v>1.048888888888889</v>
      </c>
      <c r="F140" s="14">
        <v>183.3</v>
      </c>
      <c r="G140" s="14">
        <v>6.47</v>
      </c>
      <c r="H140" s="32">
        <f t="shared" si="15"/>
        <v>9.4699999999999989</v>
      </c>
      <c r="I140" s="23">
        <f t="shared" si="16"/>
        <v>0.28148148148147961</v>
      </c>
      <c r="J140" s="24">
        <f t="shared" si="17"/>
        <v>1.0522222222222222</v>
      </c>
    </row>
    <row r="141" spans="1:10" x14ac:dyDescent="0.25">
      <c r="A141" s="14">
        <v>433.8</v>
      </c>
      <c r="B141" s="14">
        <v>6.74</v>
      </c>
      <c r="C141" s="32">
        <f t="shared" si="12"/>
        <v>9.74</v>
      </c>
      <c r="D141" s="23">
        <f t="shared" si="13"/>
        <v>9.2105263157894371E-2</v>
      </c>
      <c r="E141" s="24">
        <f t="shared" si="14"/>
        <v>1.0822222222222222</v>
      </c>
      <c r="F141" s="14">
        <v>180.6</v>
      </c>
      <c r="G141" s="14">
        <v>5.71</v>
      </c>
      <c r="H141" s="32">
        <f t="shared" si="15"/>
        <v>8.7100000000000009</v>
      </c>
      <c r="I141" s="23">
        <f t="shared" si="16"/>
        <v>-3.7037037037036405E-3</v>
      </c>
      <c r="J141" s="24">
        <f t="shared" si="17"/>
        <v>0.96777777777777785</v>
      </c>
    </row>
    <row r="142" spans="1:10" x14ac:dyDescent="0.25">
      <c r="A142" s="14">
        <v>437.6</v>
      </c>
      <c r="B142" s="14">
        <v>7.09</v>
      </c>
      <c r="C142" s="32">
        <f t="shared" si="12"/>
        <v>10.09</v>
      </c>
      <c r="D142" s="23">
        <f t="shared" si="13"/>
        <v>2.1052631578947639E-2</v>
      </c>
      <c r="E142" s="24">
        <f t="shared" si="14"/>
        <v>1.1211111111111112</v>
      </c>
      <c r="F142" s="14">
        <v>177.9</v>
      </c>
      <c r="G142" s="14">
        <v>5.72</v>
      </c>
      <c r="H142" s="32">
        <f t="shared" si="15"/>
        <v>8.7199999999999989</v>
      </c>
      <c r="I142" s="23">
        <f t="shared" si="16"/>
        <v>-4.8275862068965621E-2</v>
      </c>
      <c r="J142" s="24">
        <f t="shared" si="17"/>
        <v>0.9688888888888888</v>
      </c>
    </row>
    <row r="143" spans="1:10" x14ac:dyDescent="0.25">
      <c r="A143" s="14">
        <v>441.4</v>
      </c>
      <c r="B143" s="14">
        <v>7.17</v>
      </c>
      <c r="C143" s="32">
        <f t="shared" si="12"/>
        <v>10.17</v>
      </c>
      <c r="D143" s="23">
        <f t="shared" si="13"/>
        <v>-0.28333333333333144</v>
      </c>
      <c r="E143" s="24">
        <f t="shared" si="14"/>
        <v>1.1299999999999999</v>
      </c>
      <c r="F143" s="14">
        <v>175</v>
      </c>
      <c r="G143" s="14">
        <v>5.86</v>
      </c>
      <c r="H143" s="32">
        <f t="shared" si="15"/>
        <v>8.86</v>
      </c>
      <c r="I143" s="23">
        <f t="shared" si="16"/>
        <v>2.6666666666666689E-2</v>
      </c>
      <c r="J143" s="24">
        <f t="shared" si="17"/>
        <v>0.98444444444444434</v>
      </c>
    </row>
    <row r="144" spans="1:10" x14ac:dyDescent="0.25">
      <c r="A144" s="14">
        <v>445</v>
      </c>
      <c r="B144" s="14">
        <v>6.15</v>
      </c>
      <c r="C144" s="32">
        <f t="shared" si="12"/>
        <v>9.15</v>
      </c>
      <c r="D144" s="23">
        <f t="shared" si="13"/>
        <v>4.2857142857142705E-2</v>
      </c>
      <c r="E144" s="24">
        <f t="shared" si="14"/>
        <v>1.0166666666666666</v>
      </c>
      <c r="F144" s="14">
        <v>172</v>
      </c>
      <c r="G144" s="14">
        <v>5.78</v>
      </c>
      <c r="H144" s="32">
        <f t="shared" si="15"/>
        <v>8.7800000000000011</v>
      </c>
      <c r="I144" s="23">
        <f t="shared" si="16"/>
        <v>-0.11111111111111151</v>
      </c>
      <c r="J144" s="24">
        <f t="shared" si="17"/>
        <v>0.97555555555555573</v>
      </c>
    </row>
    <row r="145" spans="1:10" x14ac:dyDescent="0.25">
      <c r="A145" s="14">
        <v>448.5</v>
      </c>
      <c r="B145" s="14">
        <v>6.3</v>
      </c>
      <c r="C145" s="32">
        <f t="shared" si="12"/>
        <v>9.3000000000000007</v>
      </c>
      <c r="D145" s="23">
        <f t="shared" si="13"/>
        <v>7.4285714285714219E-2</v>
      </c>
      <c r="E145" s="24">
        <f t="shared" si="14"/>
        <v>1.0333333333333334</v>
      </c>
      <c r="F145" s="14">
        <v>169.3</v>
      </c>
      <c r="G145" s="14">
        <v>6.08</v>
      </c>
      <c r="H145" s="32">
        <f t="shared" si="15"/>
        <v>9.08</v>
      </c>
      <c r="I145" s="23">
        <f t="shared" si="16"/>
        <v>0.31111111111110912</v>
      </c>
      <c r="J145" s="24">
        <f t="shared" si="17"/>
        <v>1.0088888888888889</v>
      </c>
    </row>
    <row r="146" spans="1:10" x14ac:dyDescent="0.25">
      <c r="A146" s="14">
        <v>452</v>
      </c>
      <c r="B146" s="14">
        <v>6.56</v>
      </c>
      <c r="C146" s="32">
        <f t="shared" si="12"/>
        <v>9.5599999999999987</v>
      </c>
      <c r="D146" s="23">
        <f t="shared" si="13"/>
        <v>-0.16363636363636308</v>
      </c>
      <c r="E146" s="24">
        <f t="shared" si="14"/>
        <v>1.0622222222222222</v>
      </c>
      <c r="F146" s="14">
        <v>166.6</v>
      </c>
      <c r="G146" s="14">
        <v>5.24</v>
      </c>
      <c r="H146" s="32">
        <f t="shared" si="15"/>
        <v>8.24</v>
      </c>
      <c r="I146" s="23">
        <f t="shared" si="16"/>
        <v>-0.30370370370370475</v>
      </c>
      <c r="J146" s="24">
        <f t="shared" si="17"/>
        <v>0.91555555555555557</v>
      </c>
    </row>
    <row r="147" spans="1:10" x14ac:dyDescent="0.25">
      <c r="A147" s="14">
        <v>455.3</v>
      </c>
      <c r="B147" s="14">
        <v>6.02</v>
      </c>
      <c r="C147" s="32">
        <f t="shared" si="12"/>
        <v>9.02</v>
      </c>
      <c r="D147" s="23">
        <f t="shared" si="13"/>
        <v>0.29375000000000118</v>
      </c>
      <c r="E147" s="24">
        <f t="shared" si="14"/>
        <v>1.0022222222222221</v>
      </c>
      <c r="F147" s="14">
        <v>163.9</v>
      </c>
      <c r="G147" s="14">
        <v>6.06</v>
      </c>
      <c r="H147" s="32">
        <f t="shared" si="15"/>
        <v>9.0599999999999987</v>
      </c>
      <c r="I147" s="23">
        <f t="shared" si="16"/>
        <v>0.21034482758620629</v>
      </c>
      <c r="J147" s="24">
        <f t="shared" si="17"/>
        <v>1.0066666666666666</v>
      </c>
    </row>
    <row r="148" spans="1:10" x14ac:dyDescent="0.25">
      <c r="A148" s="14">
        <v>458.5</v>
      </c>
      <c r="B148" s="14">
        <v>6.96</v>
      </c>
      <c r="C148" s="32">
        <f t="shared" si="12"/>
        <v>9.9600000000000009</v>
      </c>
      <c r="D148" s="23">
        <f t="shared" si="13"/>
        <v>-7.5757575757575496E-2</v>
      </c>
      <c r="E148" s="24">
        <f t="shared" si="14"/>
        <v>1.1066666666666667</v>
      </c>
      <c r="F148" s="14">
        <v>161</v>
      </c>
      <c r="G148" s="14">
        <v>5.45</v>
      </c>
      <c r="H148" s="32">
        <f t="shared" si="15"/>
        <v>8.4499999999999993</v>
      </c>
      <c r="I148" s="23">
        <f t="shared" si="16"/>
        <v>-0.18888888888888961</v>
      </c>
      <c r="J148" s="24">
        <f t="shared" si="17"/>
        <v>0.93888888888888877</v>
      </c>
    </row>
    <row r="149" spans="1:10" x14ac:dyDescent="0.25">
      <c r="A149" s="14">
        <v>461.8</v>
      </c>
      <c r="B149" s="14">
        <v>6.71</v>
      </c>
      <c r="C149" s="32">
        <f t="shared" si="12"/>
        <v>9.7100000000000009</v>
      </c>
      <c r="D149" s="23">
        <f t="shared" si="13"/>
        <v>0.16153846153846246</v>
      </c>
      <c r="E149" s="24">
        <f t="shared" si="14"/>
        <v>1.078888888888889</v>
      </c>
      <c r="F149" s="14">
        <v>158.30000000000001</v>
      </c>
      <c r="G149" s="14">
        <v>5.96</v>
      </c>
      <c r="H149" s="32">
        <f t="shared" si="15"/>
        <v>8.9600000000000009</v>
      </c>
      <c r="I149" s="23">
        <f t="shared" si="16"/>
        <v>5.9999999999999908E-2</v>
      </c>
      <c r="J149" s="24">
        <f t="shared" si="17"/>
        <v>0.99555555555555564</v>
      </c>
    </row>
    <row r="150" spans="1:10" x14ac:dyDescent="0.25">
      <c r="A150" s="14">
        <v>465.7</v>
      </c>
      <c r="B150" s="14">
        <v>7.34</v>
      </c>
      <c r="C150" s="32">
        <f t="shared" si="12"/>
        <v>10.34</v>
      </c>
      <c r="D150" s="23">
        <f t="shared" si="13"/>
        <v>-9.71428571428571E-2</v>
      </c>
      <c r="E150" s="24">
        <f t="shared" si="14"/>
        <v>1.1488888888888888</v>
      </c>
      <c r="F150" s="14">
        <v>155.30000000000001</v>
      </c>
      <c r="G150" s="14">
        <v>5.78</v>
      </c>
      <c r="H150" s="32">
        <f t="shared" si="15"/>
        <v>8.7800000000000011</v>
      </c>
      <c r="I150" s="23">
        <f t="shared" si="16"/>
        <v>-8.7499999999999772E-2</v>
      </c>
      <c r="J150" s="24">
        <f t="shared" si="17"/>
        <v>0.97555555555555573</v>
      </c>
    </row>
    <row r="151" spans="1:10" x14ac:dyDescent="0.25">
      <c r="A151" s="14">
        <v>469.2</v>
      </c>
      <c r="B151" s="14">
        <v>7</v>
      </c>
      <c r="C151" s="32">
        <f t="shared" si="12"/>
        <v>10</v>
      </c>
      <c r="D151" s="23">
        <f t="shared" si="13"/>
        <v>8.6111111111110458E-2</v>
      </c>
      <c r="E151" s="24">
        <f t="shared" si="14"/>
        <v>1.1111111111111112</v>
      </c>
      <c r="F151" s="14">
        <v>152.9</v>
      </c>
      <c r="G151" s="14">
        <v>5.99</v>
      </c>
      <c r="H151" s="32">
        <f t="shared" si="15"/>
        <v>8.99</v>
      </c>
      <c r="I151" s="23">
        <f t="shared" si="16"/>
        <v>-1.8518518518518337E-2</v>
      </c>
      <c r="J151" s="24">
        <f t="shared" si="17"/>
        <v>0.99888888888888894</v>
      </c>
    </row>
    <row r="152" spans="1:10" x14ac:dyDescent="0.25">
      <c r="A152" s="14">
        <v>472.8</v>
      </c>
      <c r="B152" s="14">
        <v>7.31</v>
      </c>
      <c r="C152" s="32">
        <f t="shared" si="12"/>
        <v>10.309999999999999</v>
      </c>
      <c r="D152" s="23">
        <f t="shared" si="13"/>
        <v>-1.9444444444444462E-2</v>
      </c>
      <c r="E152" s="24">
        <f t="shared" si="14"/>
        <v>1.1455555555555554</v>
      </c>
      <c r="F152" s="14">
        <v>150.19999999999999</v>
      </c>
      <c r="G152" s="14">
        <v>6.04</v>
      </c>
      <c r="H152" s="32">
        <f t="shared" si="15"/>
        <v>9.0399999999999991</v>
      </c>
      <c r="I152" s="23">
        <f t="shared" si="16"/>
        <v>-4.4827586206896863E-2</v>
      </c>
      <c r="J152" s="24">
        <f t="shared" si="17"/>
        <v>1.0044444444444443</v>
      </c>
    </row>
    <row r="153" spans="1:10" x14ac:dyDescent="0.25">
      <c r="A153" s="14">
        <v>476.4</v>
      </c>
      <c r="B153" s="14">
        <v>7.24</v>
      </c>
      <c r="C153" s="32">
        <f t="shared" si="12"/>
        <v>10.24</v>
      </c>
      <c r="D153" s="23">
        <f t="shared" si="13"/>
        <v>-0.133333333333333</v>
      </c>
      <c r="E153" s="24">
        <f t="shared" si="14"/>
        <v>1.1377777777777778</v>
      </c>
      <c r="F153" s="14">
        <v>147.30000000000001</v>
      </c>
      <c r="G153" s="14">
        <v>6.17</v>
      </c>
      <c r="H153" s="32">
        <f t="shared" si="15"/>
        <v>9.17</v>
      </c>
      <c r="I153" s="23">
        <f t="shared" si="16"/>
        <v>0.18888888888888761</v>
      </c>
      <c r="J153" s="24">
        <f t="shared" si="17"/>
        <v>1.018888888888889</v>
      </c>
    </row>
    <row r="154" spans="1:10" x14ac:dyDescent="0.25">
      <c r="A154" s="14">
        <v>479.7</v>
      </c>
      <c r="B154" s="14">
        <v>6.8</v>
      </c>
      <c r="C154" s="32">
        <f t="shared" si="12"/>
        <v>9.8000000000000007</v>
      </c>
      <c r="D154" s="23">
        <f t="shared" si="13"/>
        <v>0.26857142857142868</v>
      </c>
      <c r="E154" s="24">
        <f t="shared" si="14"/>
        <v>1.088888888888889</v>
      </c>
      <c r="F154" s="14">
        <v>144.6</v>
      </c>
      <c r="G154" s="14">
        <v>5.66</v>
      </c>
      <c r="H154" s="32">
        <f t="shared" si="15"/>
        <v>8.66</v>
      </c>
      <c r="I154" s="23">
        <f t="shared" si="16"/>
        <v>-0.17777777777777837</v>
      </c>
      <c r="J154" s="24">
        <f t="shared" si="17"/>
        <v>0.9622222222222222</v>
      </c>
    </row>
    <row r="155" spans="1:10" x14ac:dyDescent="0.25">
      <c r="A155" s="14">
        <v>483.2</v>
      </c>
      <c r="B155" s="14">
        <v>7.74</v>
      </c>
      <c r="C155" s="32">
        <f t="shared" si="12"/>
        <v>10.74</v>
      </c>
      <c r="D155" s="23">
        <f t="shared" si="13"/>
        <v>-0.25151515151515069</v>
      </c>
      <c r="E155" s="24">
        <f t="shared" si="14"/>
        <v>1.1933333333333334</v>
      </c>
      <c r="F155" s="14">
        <v>141.9</v>
      </c>
      <c r="G155" s="14">
        <v>6.14</v>
      </c>
      <c r="H155" s="32">
        <f t="shared" si="15"/>
        <v>9.14</v>
      </c>
      <c r="I155" s="23">
        <f t="shared" si="16"/>
        <v>0.22692307692307737</v>
      </c>
      <c r="J155" s="24">
        <f t="shared" si="17"/>
        <v>1.0155555555555555</v>
      </c>
    </row>
    <row r="156" spans="1:10" x14ac:dyDescent="0.25">
      <c r="A156" s="14">
        <v>486.5</v>
      </c>
      <c r="B156" s="14">
        <v>6.91</v>
      </c>
      <c r="C156" s="32">
        <f t="shared" si="12"/>
        <v>9.91</v>
      </c>
      <c r="D156" s="23">
        <f t="shared" si="13"/>
        <v>-4.848484848484836E-2</v>
      </c>
      <c r="E156" s="24">
        <f t="shared" si="14"/>
        <v>1.1011111111111112</v>
      </c>
      <c r="F156" s="14">
        <v>139.30000000000001</v>
      </c>
      <c r="G156" s="14">
        <v>5.55</v>
      </c>
      <c r="H156" s="32">
        <f t="shared" si="15"/>
        <v>8.5500000000000007</v>
      </c>
      <c r="I156" s="23">
        <f t="shared" si="16"/>
        <v>-0.17333333333333348</v>
      </c>
      <c r="J156" s="24">
        <f t="shared" si="17"/>
        <v>0.95000000000000007</v>
      </c>
    </row>
    <row r="157" spans="1:10" x14ac:dyDescent="0.25">
      <c r="A157" s="14">
        <v>489.8</v>
      </c>
      <c r="B157" s="14">
        <v>6.75</v>
      </c>
      <c r="C157" s="32">
        <f t="shared" si="12"/>
        <v>9.75</v>
      </c>
      <c r="D157" s="23">
        <f t="shared" si="13"/>
        <v>-0.16969696969696899</v>
      </c>
      <c r="E157" s="24">
        <f t="shared" si="14"/>
        <v>1.0833333333333333</v>
      </c>
      <c r="F157" s="14">
        <v>136.30000000000001</v>
      </c>
      <c r="G157" s="14">
        <v>6.07</v>
      </c>
      <c r="H157" s="32">
        <f t="shared" si="15"/>
        <v>9.07</v>
      </c>
      <c r="I157" s="23">
        <f t="shared" si="16"/>
        <v>0.14827586206896542</v>
      </c>
      <c r="J157" s="24">
        <f t="shared" si="17"/>
        <v>1.0077777777777779</v>
      </c>
    </row>
    <row r="158" spans="1:10" x14ac:dyDescent="0.25">
      <c r="A158" s="14">
        <v>493.1</v>
      </c>
      <c r="B158" s="14">
        <v>6.19</v>
      </c>
      <c r="C158" s="32">
        <f t="shared" si="12"/>
        <v>9.1900000000000013</v>
      </c>
      <c r="D158" s="23">
        <f t="shared" si="13"/>
        <v>0.32222222222222507</v>
      </c>
      <c r="E158" s="24">
        <f t="shared" si="14"/>
        <v>1.0211111111111113</v>
      </c>
      <c r="F158" s="14">
        <v>133.4</v>
      </c>
      <c r="G158" s="14">
        <v>5.64</v>
      </c>
      <c r="H158" s="32">
        <f t="shared" si="15"/>
        <v>8.64</v>
      </c>
      <c r="I158" s="23">
        <f t="shared" si="16"/>
        <v>-8.2758620689655088E-2</v>
      </c>
      <c r="J158" s="24">
        <f t="shared" si="17"/>
        <v>0.96000000000000008</v>
      </c>
    </row>
    <row r="159" spans="1:10" x14ac:dyDescent="0.25">
      <c r="A159" s="14">
        <v>496.7</v>
      </c>
      <c r="B159" s="14">
        <v>7.35</v>
      </c>
      <c r="C159" s="32">
        <f t="shared" si="12"/>
        <v>10.35</v>
      </c>
      <c r="D159" s="23">
        <f t="shared" si="13"/>
        <v>-5.8333333333332953E-2</v>
      </c>
      <c r="E159" s="24">
        <f t="shared" si="14"/>
        <v>1.1499999999999999</v>
      </c>
      <c r="F159" s="14">
        <v>130.5</v>
      </c>
      <c r="G159" s="14">
        <v>5.88</v>
      </c>
      <c r="H159" s="32">
        <f t="shared" si="15"/>
        <v>8.879999999999999</v>
      </c>
      <c r="I159" s="23">
        <f t="shared" si="16"/>
        <v>0.11111111111111092</v>
      </c>
      <c r="J159" s="24">
        <f t="shared" si="17"/>
        <v>0.98666666666666658</v>
      </c>
    </row>
    <row r="160" spans="1:10" x14ac:dyDescent="0.25">
      <c r="A160" s="14">
        <v>500.3</v>
      </c>
      <c r="B160" s="14">
        <v>7.14</v>
      </c>
      <c r="C160" s="32">
        <f t="shared" si="12"/>
        <v>10.14</v>
      </c>
      <c r="D160" s="23">
        <f t="shared" si="13"/>
        <v>-3.0303030303029553E-3</v>
      </c>
      <c r="E160" s="24">
        <f t="shared" si="14"/>
        <v>1.1266666666666667</v>
      </c>
      <c r="F160" s="14">
        <v>127.8</v>
      </c>
      <c r="G160" s="14">
        <v>5.58</v>
      </c>
      <c r="H160" s="32">
        <f t="shared" si="15"/>
        <v>8.58</v>
      </c>
      <c r="I160" s="23">
        <f t="shared" si="16"/>
        <v>-1.0344827586207013E-2</v>
      </c>
      <c r="J160" s="24">
        <f t="shared" si="17"/>
        <v>0.95333333333333337</v>
      </c>
    </row>
    <row r="161" spans="1:10" x14ac:dyDescent="0.25">
      <c r="A161" s="14">
        <v>503.6</v>
      </c>
      <c r="B161" s="14">
        <v>7.13</v>
      </c>
      <c r="C161" s="32">
        <f t="shared" si="12"/>
        <v>10.129999999999999</v>
      </c>
      <c r="D161" s="23">
        <f t="shared" si="13"/>
        <v>-2.0512820512820652E-2</v>
      </c>
      <c r="E161" s="24">
        <f t="shared" si="14"/>
        <v>1.1255555555555554</v>
      </c>
      <c r="F161" s="14">
        <v>124.9</v>
      </c>
      <c r="G161" s="14">
        <v>5.61</v>
      </c>
      <c r="H161" s="32">
        <f t="shared" si="15"/>
        <v>8.61</v>
      </c>
      <c r="I161" s="23">
        <f t="shared" si="16"/>
        <v>3.4482758620689773E-2</v>
      </c>
      <c r="J161" s="24">
        <f t="shared" si="17"/>
        <v>0.95666666666666655</v>
      </c>
    </row>
    <row r="162" spans="1:10" x14ac:dyDescent="0.25">
      <c r="A162" s="14">
        <v>507.5</v>
      </c>
      <c r="B162" s="14">
        <v>7.05</v>
      </c>
      <c r="C162" s="32">
        <f t="shared" si="12"/>
        <v>10.050000000000001</v>
      </c>
      <c r="D162" s="23">
        <f t="shared" si="13"/>
        <v>-4.8648648648648721E-2</v>
      </c>
      <c r="E162" s="24">
        <f t="shared" si="14"/>
        <v>1.1166666666666667</v>
      </c>
      <c r="F162" s="14">
        <v>122</v>
      </c>
      <c r="G162" s="14">
        <v>5.51</v>
      </c>
      <c r="H162" s="32">
        <f t="shared" si="15"/>
        <v>8.51</v>
      </c>
      <c r="I162" s="23">
        <f t="shared" si="16"/>
        <v>0.14166666666666627</v>
      </c>
      <c r="J162" s="24">
        <f t="shared" si="17"/>
        <v>0.94555555555555548</v>
      </c>
    </row>
    <row r="163" spans="1:10" x14ac:dyDescent="0.25">
      <c r="A163" s="14">
        <v>511.2</v>
      </c>
      <c r="B163" s="14">
        <v>6.87</v>
      </c>
      <c r="C163" s="32">
        <f t="shared" si="12"/>
        <v>9.870000000000001</v>
      </c>
      <c r="D163" s="23">
        <f t="shared" si="13"/>
        <v>0.27500000000000269</v>
      </c>
      <c r="E163" s="24">
        <f t="shared" si="14"/>
        <v>1.0966666666666667</v>
      </c>
      <c r="F163" s="14">
        <v>119.6</v>
      </c>
      <c r="G163" s="14">
        <v>5.17</v>
      </c>
      <c r="H163" s="32">
        <f t="shared" si="15"/>
        <v>8.17</v>
      </c>
      <c r="I163" s="23">
        <f t="shared" si="16"/>
        <v>-0.21724137931034543</v>
      </c>
      <c r="J163" s="24">
        <f t="shared" si="17"/>
        <v>0.90777777777777779</v>
      </c>
    </row>
    <row r="164" spans="1:10" x14ac:dyDescent="0.25">
      <c r="A164" s="14">
        <v>514.79999999999995</v>
      </c>
      <c r="B164" s="14">
        <v>7.86</v>
      </c>
      <c r="C164" s="32">
        <f t="shared" si="12"/>
        <v>10.86</v>
      </c>
      <c r="D164" s="23">
        <f t="shared" si="13"/>
        <v>-0.13076923076922789</v>
      </c>
      <c r="E164" s="24">
        <f t="shared" si="14"/>
        <v>1.2066666666666666</v>
      </c>
      <c r="F164" s="14">
        <v>116.7</v>
      </c>
      <c r="G164" s="14">
        <v>5.8</v>
      </c>
      <c r="H164" s="32">
        <f t="shared" si="15"/>
        <v>8.8000000000000007</v>
      </c>
      <c r="I164" s="23">
        <f t="shared" si="16"/>
        <v>-7.4074074074075708E-3</v>
      </c>
      <c r="J164" s="24">
        <f t="shared" si="17"/>
        <v>0.97777777777777786</v>
      </c>
    </row>
    <row r="165" spans="1:10" x14ac:dyDescent="0.25">
      <c r="A165" s="14">
        <v>518.70000000000005</v>
      </c>
      <c r="B165" s="14">
        <v>7.35</v>
      </c>
      <c r="C165" s="32">
        <f t="shared" si="12"/>
        <v>10.35</v>
      </c>
      <c r="D165" s="23">
        <f t="shared" si="13"/>
        <v>0.18205128205128332</v>
      </c>
      <c r="E165" s="24">
        <f t="shared" si="14"/>
        <v>1.1499999999999999</v>
      </c>
      <c r="F165" s="14">
        <v>114</v>
      </c>
      <c r="G165" s="14">
        <v>5.82</v>
      </c>
      <c r="H165" s="32">
        <f t="shared" si="15"/>
        <v>8.82</v>
      </c>
      <c r="I165" s="23">
        <f t="shared" si="16"/>
        <v>9.1666666666666716E-2</v>
      </c>
      <c r="J165" s="24">
        <f t="shared" si="17"/>
        <v>0.98</v>
      </c>
    </row>
    <row r="166" spans="1:10" x14ac:dyDescent="0.25">
      <c r="A166" s="14">
        <v>522.6</v>
      </c>
      <c r="B166" s="14">
        <v>8.06</v>
      </c>
      <c r="C166" s="32">
        <f t="shared" si="12"/>
        <v>11.06</v>
      </c>
      <c r="D166" s="23">
        <f t="shared" si="13"/>
        <v>-0.26750000000000007</v>
      </c>
      <c r="E166" s="24">
        <f t="shared" si="14"/>
        <v>1.2288888888888889</v>
      </c>
      <c r="F166" s="14">
        <v>111.6</v>
      </c>
      <c r="G166" s="14">
        <v>5.6</v>
      </c>
      <c r="H166" s="32">
        <f t="shared" si="15"/>
        <v>8.6</v>
      </c>
      <c r="I166" s="23">
        <f t="shared" si="16"/>
        <v>-0.27500000000000102</v>
      </c>
      <c r="J166" s="24">
        <f t="shared" si="17"/>
        <v>0.95555555555555549</v>
      </c>
    </row>
    <row r="167" spans="1:10" x14ac:dyDescent="0.25">
      <c r="A167" s="14">
        <v>526.6</v>
      </c>
      <c r="B167" s="14">
        <v>6.99</v>
      </c>
      <c r="C167" s="32">
        <f t="shared" si="12"/>
        <v>9.99</v>
      </c>
      <c r="D167" s="23">
        <f t="shared" si="13"/>
        <v>-0.10555555555555486</v>
      </c>
      <c r="E167" s="24">
        <f t="shared" si="14"/>
        <v>1.1100000000000001</v>
      </c>
      <c r="F167" s="14">
        <v>109.2</v>
      </c>
      <c r="G167" s="14">
        <v>6.26</v>
      </c>
      <c r="H167" s="32">
        <f t="shared" si="15"/>
        <v>9.26</v>
      </c>
      <c r="I167" s="23">
        <f t="shared" si="16"/>
        <v>0.14782608695652186</v>
      </c>
      <c r="J167" s="24">
        <f t="shared" si="17"/>
        <v>1.028888888888889</v>
      </c>
    </row>
    <row r="168" spans="1:10" x14ac:dyDescent="0.25">
      <c r="A168" s="14">
        <v>530.20000000000005</v>
      </c>
      <c r="B168" s="14">
        <v>6.61</v>
      </c>
      <c r="C168" s="32">
        <f t="shared" si="12"/>
        <v>9.61</v>
      </c>
      <c r="D168" s="23">
        <f t="shared" si="13"/>
        <v>0.21750000000000003</v>
      </c>
      <c r="E168" s="24">
        <f t="shared" si="14"/>
        <v>1.0677777777777777</v>
      </c>
      <c r="F168" s="14">
        <v>106.9</v>
      </c>
      <c r="G168" s="14">
        <v>5.92</v>
      </c>
      <c r="H168" s="32">
        <f t="shared" si="15"/>
        <v>8.92</v>
      </c>
      <c r="I168" s="23">
        <f t="shared" si="16"/>
        <v>-4.9999999999999926E-2</v>
      </c>
      <c r="J168" s="24">
        <f t="shared" si="17"/>
        <v>0.99111111111111105</v>
      </c>
    </row>
    <row r="169" spans="1:10" x14ac:dyDescent="0.25">
      <c r="A169" s="14">
        <v>534.20000000000005</v>
      </c>
      <c r="B169" s="14">
        <v>7.48</v>
      </c>
      <c r="C169" s="32">
        <f t="shared" si="12"/>
        <v>10.48</v>
      </c>
      <c r="D169" s="23">
        <f t="shared" si="13"/>
        <v>-0.16666666666667102</v>
      </c>
      <c r="E169" s="24">
        <f t="shared" si="14"/>
        <v>1.1644444444444444</v>
      </c>
      <c r="F169" s="14">
        <v>104.5</v>
      </c>
      <c r="G169" s="14">
        <v>6.04</v>
      </c>
      <c r="H169" s="32">
        <f t="shared" si="15"/>
        <v>9.0399999999999991</v>
      </c>
      <c r="I169" s="23">
        <f t="shared" si="16"/>
        <v>7.4999999999999706E-2</v>
      </c>
      <c r="J169" s="24">
        <f t="shared" si="17"/>
        <v>1.0044444444444443</v>
      </c>
    </row>
    <row r="170" spans="1:10" x14ac:dyDescent="0.25">
      <c r="A170" s="14">
        <v>537.79999999999995</v>
      </c>
      <c r="B170" s="14">
        <v>6.88</v>
      </c>
      <c r="C170" s="32">
        <f t="shared" si="12"/>
        <v>9.879999999999999</v>
      </c>
      <c r="D170" s="23">
        <f t="shared" si="13"/>
        <v>8.823529411764465E-2</v>
      </c>
      <c r="E170" s="24">
        <f t="shared" si="14"/>
        <v>1.0977777777777777</v>
      </c>
      <c r="F170" s="14">
        <v>102.1</v>
      </c>
      <c r="G170" s="14">
        <v>5.86</v>
      </c>
      <c r="H170" s="32">
        <f t="shared" si="15"/>
        <v>8.86</v>
      </c>
      <c r="I170" s="23">
        <f t="shared" si="16"/>
        <v>-2.9166666666666518E-2</v>
      </c>
      <c r="J170" s="24">
        <f t="shared" si="17"/>
        <v>0.98444444444444434</v>
      </c>
    </row>
    <row r="171" spans="1:10" x14ac:dyDescent="0.25">
      <c r="A171" s="14">
        <v>541.20000000000005</v>
      </c>
      <c r="B171" s="14">
        <v>7.18</v>
      </c>
      <c r="C171" s="32">
        <f t="shared" si="12"/>
        <v>10.18</v>
      </c>
      <c r="D171" s="23">
        <f t="shared" si="13"/>
        <v>-6.3888888888890369E-2</v>
      </c>
      <c r="E171" s="24">
        <f t="shared" si="14"/>
        <v>1.1311111111111112</v>
      </c>
      <c r="F171" s="14">
        <v>99.7</v>
      </c>
      <c r="G171" s="14">
        <v>5.93</v>
      </c>
      <c r="H171" s="32">
        <f t="shared" si="15"/>
        <v>8.93</v>
      </c>
      <c r="I171" s="23">
        <f t="shared" si="16"/>
        <v>-7.8260869565217744E-2</v>
      </c>
      <c r="J171" s="24">
        <f t="shared" si="17"/>
        <v>0.99222222222222223</v>
      </c>
    </row>
    <row r="172" spans="1:10" x14ac:dyDescent="0.25">
      <c r="A172" s="14">
        <v>544.79999999999995</v>
      </c>
      <c r="B172" s="14">
        <v>6.95</v>
      </c>
      <c r="C172" s="32">
        <f t="shared" si="12"/>
        <v>9.9499999999999993</v>
      </c>
      <c r="D172" s="23">
        <f t="shared" si="13"/>
        <v>0.11176470588234992</v>
      </c>
      <c r="E172" s="24">
        <f t="shared" si="14"/>
        <v>1.1055555555555554</v>
      </c>
      <c r="F172" s="14">
        <v>97.4</v>
      </c>
      <c r="G172" s="14">
        <v>6.11</v>
      </c>
      <c r="H172" s="32">
        <f t="shared" si="15"/>
        <v>9.11</v>
      </c>
      <c r="I172" s="23">
        <f t="shared" si="16"/>
        <v>0.18749999999999964</v>
      </c>
      <c r="J172" s="24">
        <f t="shared" si="17"/>
        <v>1.0122222222222221</v>
      </c>
    </row>
    <row r="173" spans="1:10" x14ac:dyDescent="0.25">
      <c r="A173" s="14">
        <v>548.20000000000005</v>
      </c>
      <c r="B173" s="14">
        <v>7.33</v>
      </c>
      <c r="C173" s="32">
        <f t="shared" si="12"/>
        <v>10.33</v>
      </c>
      <c r="D173" s="23">
        <f t="shared" si="13"/>
        <v>0.23243243243243655</v>
      </c>
      <c r="E173" s="24">
        <f t="shared" si="14"/>
        <v>1.1477777777777778</v>
      </c>
      <c r="F173" s="14">
        <v>95</v>
      </c>
      <c r="G173" s="14">
        <v>5.66</v>
      </c>
      <c r="H173" s="32">
        <f t="shared" si="15"/>
        <v>8.66</v>
      </c>
      <c r="I173" s="23">
        <f t="shared" si="16"/>
        <v>0.24761904761904852</v>
      </c>
      <c r="J173" s="24">
        <f t="shared" si="17"/>
        <v>0.9622222222222222</v>
      </c>
    </row>
    <row r="174" spans="1:10" x14ac:dyDescent="0.25">
      <c r="A174" s="14">
        <v>551.9</v>
      </c>
      <c r="B174" s="14">
        <v>8.19</v>
      </c>
      <c r="C174" s="32">
        <f t="shared" si="12"/>
        <v>11.19</v>
      </c>
      <c r="D174" s="23">
        <f t="shared" si="13"/>
        <v>-0.26111111111110935</v>
      </c>
      <c r="E174" s="24">
        <f t="shared" si="14"/>
        <v>1.2433333333333332</v>
      </c>
      <c r="F174" s="14">
        <v>92.9</v>
      </c>
      <c r="G174" s="14">
        <v>5.14</v>
      </c>
      <c r="H174" s="32">
        <f t="shared" si="15"/>
        <v>8.14</v>
      </c>
      <c r="I174" s="23">
        <f t="shared" si="16"/>
        <v>-0.27083333333333282</v>
      </c>
      <c r="J174" s="24">
        <f t="shared" si="17"/>
        <v>0.9044444444444445</v>
      </c>
    </row>
    <row r="175" spans="1:10" x14ac:dyDescent="0.25">
      <c r="A175" s="14">
        <v>555.5</v>
      </c>
      <c r="B175" s="14">
        <v>7.25</v>
      </c>
      <c r="C175" s="32">
        <f t="shared" si="12"/>
        <v>10.25</v>
      </c>
      <c r="D175" s="23">
        <f t="shared" si="13"/>
        <v>-9.1891891891890717E-2</v>
      </c>
      <c r="E175" s="24">
        <f t="shared" si="14"/>
        <v>1.1388888888888888</v>
      </c>
      <c r="F175" s="14">
        <v>90.5</v>
      </c>
      <c r="G175" s="14">
        <v>5.79</v>
      </c>
      <c r="H175" s="32">
        <f t="shared" si="15"/>
        <v>8.7899999999999991</v>
      </c>
      <c r="I175" s="23">
        <f t="shared" si="16"/>
        <v>-3.9130434782608685E-2</v>
      </c>
      <c r="J175" s="24">
        <f t="shared" si="17"/>
        <v>0.97666666666666657</v>
      </c>
    </row>
    <row r="176" spans="1:10" x14ac:dyDescent="0.25">
      <c r="A176" s="14">
        <v>559.20000000000005</v>
      </c>
      <c r="B176" s="14">
        <v>6.91</v>
      </c>
      <c r="C176" s="32">
        <f t="shared" si="12"/>
        <v>9.91</v>
      </c>
      <c r="D176" s="23">
        <f t="shared" si="13"/>
        <v>5.1612903225808013E-2</v>
      </c>
      <c r="E176" s="24">
        <f t="shared" si="14"/>
        <v>1.1011111111111112</v>
      </c>
      <c r="F176" s="14">
        <v>88.2</v>
      </c>
      <c r="G176" s="14">
        <v>5.88</v>
      </c>
      <c r="H176" s="32">
        <f t="shared" si="15"/>
        <v>8.879999999999999</v>
      </c>
      <c r="I176" s="23">
        <f t="shared" si="16"/>
        <v>8.5714285714285229E-2</v>
      </c>
      <c r="J176" s="24">
        <f t="shared" si="17"/>
        <v>0.98666666666666658</v>
      </c>
    </row>
    <row r="177" spans="1:10" x14ac:dyDescent="0.25">
      <c r="A177" s="14">
        <v>562.29999999999995</v>
      </c>
      <c r="B177" s="14">
        <v>7.07</v>
      </c>
      <c r="C177" s="32">
        <f t="shared" si="12"/>
        <v>10.07</v>
      </c>
      <c r="D177" s="23">
        <f t="shared" si="13"/>
        <v>-0.20588235294117102</v>
      </c>
      <c r="E177" s="24">
        <f t="shared" si="14"/>
        <v>1.1188888888888888</v>
      </c>
      <c r="F177" s="14">
        <v>86.1</v>
      </c>
      <c r="G177" s="14">
        <v>5.7</v>
      </c>
      <c r="H177" s="32">
        <f t="shared" si="15"/>
        <v>8.6999999999999993</v>
      </c>
      <c r="I177" s="23">
        <f t="shared" si="16"/>
        <v>-5.7142857142857349E-2</v>
      </c>
      <c r="J177" s="24">
        <f t="shared" si="17"/>
        <v>0.96666666666666656</v>
      </c>
    </row>
    <row r="178" spans="1:10" x14ac:dyDescent="0.25">
      <c r="A178" s="14">
        <v>565.70000000000005</v>
      </c>
      <c r="B178" s="14">
        <v>6.37</v>
      </c>
      <c r="C178" s="32">
        <f t="shared" si="12"/>
        <v>9.370000000000001</v>
      </c>
      <c r="D178" s="23">
        <f t="shared" si="13"/>
        <v>0.21481481481482026</v>
      </c>
      <c r="E178" s="24">
        <f t="shared" si="14"/>
        <v>1.0411111111111113</v>
      </c>
      <c r="F178" s="14">
        <v>84</v>
      </c>
      <c r="G178" s="14">
        <v>5.82</v>
      </c>
      <c r="H178" s="32">
        <f t="shared" si="15"/>
        <v>8.82</v>
      </c>
      <c r="I178" s="23">
        <f t="shared" si="16"/>
        <v>-9.523809523809346E-3</v>
      </c>
      <c r="J178" s="24">
        <f t="shared" si="17"/>
        <v>0.98</v>
      </c>
    </row>
    <row r="179" spans="1:10" x14ac:dyDescent="0.25">
      <c r="A179" s="14">
        <v>568.4</v>
      </c>
      <c r="B179" s="14">
        <v>6.95</v>
      </c>
      <c r="C179" s="32">
        <f t="shared" si="12"/>
        <v>9.9499999999999993</v>
      </c>
      <c r="D179" s="23">
        <f t="shared" si="13"/>
        <v>-0.23870967741935314</v>
      </c>
      <c r="E179" s="24">
        <f t="shared" si="14"/>
        <v>1.1055555555555554</v>
      </c>
      <c r="F179" s="14">
        <v>81.900000000000006</v>
      </c>
      <c r="G179" s="14">
        <v>5.84</v>
      </c>
      <c r="H179" s="32">
        <f t="shared" si="15"/>
        <v>8.84</v>
      </c>
      <c r="I179" s="23">
        <f t="shared" si="16"/>
        <v>0.1238095238095232</v>
      </c>
      <c r="J179" s="24">
        <f t="shared" si="17"/>
        <v>0.98222222222222222</v>
      </c>
    </row>
    <row r="180" spans="1:10" x14ac:dyDescent="0.25">
      <c r="A180" s="14">
        <v>571.5</v>
      </c>
      <c r="B180" s="14">
        <v>6.21</v>
      </c>
      <c r="C180" s="32">
        <f t="shared" si="12"/>
        <v>9.2100000000000009</v>
      </c>
      <c r="D180" s="23">
        <f t="shared" si="13"/>
        <v>0.24516129032257877</v>
      </c>
      <c r="E180" s="24">
        <f t="shared" si="14"/>
        <v>1.0233333333333334</v>
      </c>
      <c r="F180" s="14">
        <v>79.8</v>
      </c>
      <c r="G180" s="14">
        <v>5.58</v>
      </c>
      <c r="H180" s="32">
        <f t="shared" si="15"/>
        <v>8.58</v>
      </c>
      <c r="I180" s="23">
        <f t="shared" si="16"/>
        <v>9.5238095238097693E-3</v>
      </c>
      <c r="J180" s="24">
        <f t="shared" si="17"/>
        <v>0.95333333333333337</v>
      </c>
    </row>
    <row r="181" spans="1:10" x14ac:dyDescent="0.25">
      <c r="A181" s="14">
        <v>574.6</v>
      </c>
      <c r="B181" s="14">
        <v>6.97</v>
      </c>
      <c r="C181" s="32">
        <f t="shared" si="12"/>
        <v>9.9699999999999989</v>
      </c>
      <c r="D181" s="23">
        <f t="shared" si="13"/>
        <v>-0.50967741935483502</v>
      </c>
      <c r="E181" s="24">
        <f t="shared" si="14"/>
        <v>1.1077777777777778</v>
      </c>
      <c r="F181" s="14">
        <v>77.7</v>
      </c>
      <c r="G181" s="14">
        <v>5.56</v>
      </c>
      <c r="H181" s="32">
        <f t="shared" si="15"/>
        <v>8.5599999999999987</v>
      </c>
      <c r="I181" s="23">
        <f t="shared" si="16"/>
        <v>-0.22380952380952321</v>
      </c>
      <c r="J181" s="24">
        <f t="shared" si="17"/>
        <v>0.95111111111111102</v>
      </c>
    </row>
    <row r="182" spans="1:10" x14ac:dyDescent="0.25">
      <c r="A182" s="14">
        <v>577.70000000000005</v>
      </c>
      <c r="B182" s="14">
        <v>5.39</v>
      </c>
      <c r="C182" s="32">
        <f t="shared" si="12"/>
        <v>8.39</v>
      </c>
      <c r="D182" s="23">
        <f t="shared" si="13"/>
        <v>-1.7161290322581146</v>
      </c>
      <c r="E182" s="24">
        <f t="shared" si="14"/>
        <v>0.93222222222222229</v>
      </c>
      <c r="F182" s="14">
        <v>75.599999999999994</v>
      </c>
      <c r="G182" s="14">
        <v>6.03</v>
      </c>
      <c r="H182" s="32">
        <f t="shared" si="15"/>
        <v>9.0300000000000011</v>
      </c>
      <c r="I182" s="23">
        <f t="shared" si="16"/>
        <v>8.0952380952381137E-2</v>
      </c>
      <c r="J182" s="24">
        <f t="shared" si="17"/>
        <v>1.0033333333333334</v>
      </c>
    </row>
    <row r="183" spans="1:10" x14ac:dyDescent="0.25">
      <c r="A183" s="14">
        <v>580.79999999999995</v>
      </c>
      <c r="B183" s="14">
        <v>7.0000000000000007E-2</v>
      </c>
      <c r="C183" s="32">
        <f t="shared" si="12"/>
        <v>3.07</v>
      </c>
      <c r="D183" s="23">
        <f t="shared" si="13"/>
        <v>-0.19189189189188952</v>
      </c>
      <c r="E183" s="24">
        <f t="shared" si="14"/>
        <v>0.34111111111111109</v>
      </c>
      <c r="F183" s="14">
        <v>73.5</v>
      </c>
      <c r="G183" s="14">
        <v>5.86</v>
      </c>
      <c r="H183" s="32">
        <f t="shared" si="15"/>
        <v>8.86</v>
      </c>
      <c r="I183" s="23">
        <f t="shared" si="16"/>
        <v>0</v>
      </c>
      <c r="J183" s="24">
        <f t="shared" si="17"/>
        <v>0.98444444444444434</v>
      </c>
    </row>
    <row r="184" spans="1:10" x14ac:dyDescent="0.25">
      <c r="A184" s="14">
        <v>584.5</v>
      </c>
      <c r="B184" s="14">
        <v>-0.64</v>
      </c>
      <c r="C184" s="32">
        <f t="shared" si="12"/>
        <v>2.36</v>
      </c>
      <c r="D184" s="23">
        <f t="shared" si="13"/>
        <v>5.5882352941176848E-2</v>
      </c>
      <c r="E184" s="24">
        <f t="shared" si="14"/>
        <v>0.26222222222222219</v>
      </c>
      <c r="F184" s="14">
        <v>71.400000000000006</v>
      </c>
      <c r="G184" s="14">
        <v>5.86</v>
      </c>
      <c r="H184" s="32">
        <f t="shared" si="15"/>
        <v>8.86</v>
      </c>
      <c r="I184" s="23">
        <f t="shared" si="16"/>
        <v>0.13333333333333292</v>
      </c>
      <c r="J184" s="24">
        <f t="shared" si="17"/>
        <v>0.98444444444444434</v>
      </c>
    </row>
    <row r="185" spans="1:10" x14ac:dyDescent="0.25">
      <c r="A185" s="14">
        <v>587.9</v>
      </c>
      <c r="B185" s="14">
        <v>-0.45</v>
      </c>
      <c r="C185" s="32">
        <f t="shared" si="12"/>
        <v>2.5499999999999998</v>
      </c>
      <c r="D185" s="23">
        <f t="shared" si="13"/>
        <v>-0.18648648648648419</v>
      </c>
      <c r="E185" s="24">
        <f t="shared" si="14"/>
        <v>0.28333333333333333</v>
      </c>
      <c r="F185" s="14">
        <v>69.3</v>
      </c>
      <c r="G185" s="14">
        <v>5.58</v>
      </c>
      <c r="H185" s="32">
        <f t="shared" si="15"/>
        <v>8.58</v>
      </c>
      <c r="I185" s="23">
        <f t="shared" si="16"/>
        <v>-5.5555555555555448E-2</v>
      </c>
      <c r="J185" s="24">
        <f t="shared" si="17"/>
        <v>0.95333333333333337</v>
      </c>
    </row>
    <row r="186" spans="1:10" x14ac:dyDescent="0.25">
      <c r="A186" s="14">
        <v>591.6</v>
      </c>
      <c r="B186" s="14">
        <v>-1.1399999999999999</v>
      </c>
      <c r="C186" s="32">
        <f t="shared" si="12"/>
        <v>1.86</v>
      </c>
      <c r="D186" s="23">
        <f t="shared" si="13"/>
        <v>-6.8292682926828899E-2</v>
      </c>
      <c r="E186" s="24">
        <f t="shared" si="14"/>
        <v>0.20666666666666667</v>
      </c>
      <c r="F186" s="14">
        <v>67.5</v>
      </c>
      <c r="G186" s="14">
        <v>5.68</v>
      </c>
      <c r="H186" s="32">
        <f t="shared" si="15"/>
        <v>8.68</v>
      </c>
      <c r="I186" s="23">
        <f t="shared" si="16"/>
        <v>-0.10526315789473661</v>
      </c>
      <c r="J186" s="24">
        <f t="shared" si="17"/>
        <v>0.96444444444444444</v>
      </c>
    </row>
    <row r="187" spans="1:10" x14ac:dyDescent="0.25">
      <c r="A187" s="14">
        <v>595.70000000000005</v>
      </c>
      <c r="B187" s="14">
        <v>-1.42</v>
      </c>
      <c r="C187" s="32">
        <f t="shared" si="12"/>
        <v>1.58</v>
      </c>
      <c r="D187" s="23">
        <f t="shared" si="13"/>
        <v>-1.6279069767442048E-2</v>
      </c>
      <c r="E187" s="24">
        <f t="shared" si="14"/>
        <v>0.17555555555555558</v>
      </c>
      <c r="F187" s="14">
        <v>65.599999999999994</v>
      </c>
      <c r="G187" s="14">
        <v>5.88</v>
      </c>
      <c r="H187" s="32">
        <f t="shared" si="15"/>
        <v>8.879999999999999</v>
      </c>
      <c r="I187" s="23">
        <f t="shared" si="16"/>
        <v>-1.1111111111111386E-2</v>
      </c>
      <c r="J187" s="24">
        <f t="shared" si="17"/>
        <v>0.98666666666666658</v>
      </c>
    </row>
    <row r="188" spans="1:10" x14ac:dyDescent="0.25">
      <c r="A188" s="14">
        <v>600</v>
      </c>
      <c r="B188" s="14">
        <v>-1.49</v>
      </c>
      <c r="C188" s="32">
        <f t="shared" si="12"/>
        <v>1.51</v>
      </c>
      <c r="D188" s="23">
        <f t="shared" si="13"/>
        <v>0.25121951219512056</v>
      </c>
      <c r="E188" s="24">
        <f t="shared" si="14"/>
        <v>0.16777777777777778</v>
      </c>
      <c r="F188" s="14">
        <v>63.8</v>
      </c>
      <c r="G188" s="14">
        <v>5.9</v>
      </c>
      <c r="H188" s="32">
        <f t="shared" si="15"/>
        <v>8.9</v>
      </c>
      <c r="I188" s="23">
        <f t="shared" si="16"/>
        <v>2.3809523809524211E-2</v>
      </c>
      <c r="J188" s="24">
        <f t="shared" si="17"/>
        <v>0.98888888888888893</v>
      </c>
    </row>
    <row r="189" spans="1:10" x14ac:dyDescent="0.25">
      <c r="A189" s="14">
        <v>604.1</v>
      </c>
      <c r="B189" s="14">
        <v>-0.46</v>
      </c>
      <c r="C189" s="32">
        <f t="shared" si="12"/>
        <v>2.54</v>
      </c>
      <c r="D189" s="23">
        <f t="shared" si="13"/>
        <v>-0.15135135135135416</v>
      </c>
      <c r="E189" s="24">
        <f t="shared" si="14"/>
        <v>0.28222222222222221</v>
      </c>
      <c r="F189" s="14">
        <v>61.7</v>
      </c>
      <c r="G189" s="14">
        <v>5.85</v>
      </c>
      <c r="H189" s="32">
        <f t="shared" si="15"/>
        <v>8.85</v>
      </c>
      <c r="I189" s="23">
        <f t="shared" si="16"/>
        <v>-0.24666666666666673</v>
      </c>
      <c r="J189" s="24">
        <f t="shared" si="17"/>
        <v>0.98333333333333328</v>
      </c>
    </row>
    <row r="190" spans="1:10" x14ac:dyDescent="0.25">
      <c r="A190" s="14">
        <v>607.79999999999995</v>
      </c>
      <c r="B190" s="14">
        <v>-1.02</v>
      </c>
      <c r="C190" s="32">
        <f t="shared" si="12"/>
        <v>1.98</v>
      </c>
      <c r="D190" s="23">
        <f t="shared" si="13"/>
        <v>-0.38800000000000001</v>
      </c>
      <c r="E190" s="24">
        <f t="shared" si="14"/>
        <v>0.22</v>
      </c>
      <c r="F190" s="14">
        <v>60.2</v>
      </c>
      <c r="G190" s="14">
        <v>6.22</v>
      </c>
      <c r="H190" s="32">
        <f t="shared" si="15"/>
        <v>9.2199999999999989</v>
      </c>
      <c r="I190" s="23">
        <f t="shared" si="16"/>
        <v>0.1904761904761901</v>
      </c>
      <c r="J190" s="24">
        <f t="shared" si="17"/>
        <v>1.0244444444444443</v>
      </c>
    </row>
    <row r="191" spans="1:10" x14ac:dyDescent="0.25">
      <c r="A191" s="14">
        <v>610.29999999999995</v>
      </c>
      <c r="B191" s="14">
        <v>-1.99</v>
      </c>
      <c r="C191" s="32">
        <f t="shared" si="12"/>
        <v>1.01</v>
      </c>
      <c r="D191" s="23">
        <f t="shared" si="13"/>
        <v>0.18461538461537491</v>
      </c>
      <c r="E191" s="24">
        <f t="shared" si="14"/>
        <v>0.11222222222222222</v>
      </c>
      <c r="F191" s="14">
        <v>58.1</v>
      </c>
      <c r="G191" s="14">
        <v>5.82</v>
      </c>
      <c r="H191" s="32">
        <f t="shared" si="15"/>
        <v>8.82</v>
      </c>
      <c r="I191" s="23">
        <f t="shared" si="16"/>
        <v>0</v>
      </c>
      <c r="J191" s="24">
        <f t="shared" si="17"/>
        <v>0.98</v>
      </c>
    </row>
    <row r="192" spans="1:10" x14ac:dyDescent="0.25">
      <c r="A192" s="14">
        <v>611.6</v>
      </c>
      <c r="B192" s="14">
        <v>-1.75</v>
      </c>
      <c r="C192" s="32">
        <f t="shared" si="12"/>
        <v>1.25</v>
      </c>
      <c r="D192" s="23">
        <f t="shared" si="13"/>
        <v>2.7000000000004096</v>
      </c>
      <c r="E192" s="24">
        <f t="shared" si="14"/>
        <v>0.1388888888888889</v>
      </c>
      <c r="F192" s="14">
        <v>56.3</v>
      </c>
      <c r="G192" s="14">
        <v>5.82</v>
      </c>
      <c r="H192" s="32">
        <f t="shared" si="15"/>
        <v>8.82</v>
      </c>
      <c r="I192" s="23">
        <f t="shared" si="16"/>
        <v>-3.0769230769230865E-2</v>
      </c>
      <c r="J192" s="24">
        <f t="shared" si="17"/>
        <v>0.98</v>
      </c>
    </row>
    <row r="193" spans="1:10" x14ac:dyDescent="0.25">
      <c r="A193" s="14">
        <v>611.9</v>
      </c>
      <c r="B193" s="14">
        <v>-0.94</v>
      </c>
      <c r="C193" s="32">
        <f t="shared" si="12"/>
        <v>2.06</v>
      </c>
      <c r="D193" s="23">
        <f t="shared" si="13"/>
        <v>-1.5361987252819089E-3</v>
      </c>
      <c r="E193" s="24">
        <f t="shared" si="14"/>
        <v>0.22888888888888889</v>
      </c>
      <c r="F193" s="14">
        <v>53.7</v>
      </c>
      <c r="G193" s="14">
        <v>5.9</v>
      </c>
      <c r="H193" s="32">
        <f t="shared" si="15"/>
        <v>8.9</v>
      </c>
      <c r="I193" s="23">
        <f t="shared" si="16"/>
        <v>3.4482758620689773E-2</v>
      </c>
      <c r="J193" s="24">
        <f t="shared" si="17"/>
        <v>0.98888888888888893</v>
      </c>
    </row>
    <row r="194" spans="1:10" x14ac:dyDescent="0.25">
      <c r="D194" s="23"/>
      <c r="E194" s="24"/>
      <c r="F194" s="14">
        <v>50.8</v>
      </c>
      <c r="G194" s="14">
        <v>5.8</v>
      </c>
      <c r="H194" s="32">
        <f t="shared" si="15"/>
        <v>8.8000000000000007</v>
      </c>
      <c r="I194" s="23">
        <f t="shared" si="16"/>
        <v>-6.896551724138094E-3</v>
      </c>
      <c r="J194" s="24">
        <f t="shared" si="17"/>
        <v>0.97777777777777786</v>
      </c>
    </row>
    <row r="195" spans="1:10" x14ac:dyDescent="0.25">
      <c r="D195" s="23"/>
      <c r="E195" s="24"/>
      <c r="F195" s="14">
        <v>47.9</v>
      </c>
      <c r="G195" s="14">
        <v>5.82</v>
      </c>
      <c r="H195" s="32">
        <f t="shared" si="15"/>
        <v>8.82</v>
      </c>
      <c r="I195" s="23">
        <f t="shared" si="16"/>
        <v>-7.1428571428571244E-2</v>
      </c>
      <c r="J195" s="24">
        <f t="shared" si="17"/>
        <v>0.98</v>
      </c>
    </row>
    <row r="196" spans="1:10" x14ac:dyDescent="0.25">
      <c r="D196" s="23"/>
      <c r="E196" s="24"/>
      <c r="F196" s="14">
        <v>45.1</v>
      </c>
      <c r="G196" s="14">
        <v>6.02</v>
      </c>
      <c r="H196" s="32">
        <f t="shared" ref="H196:H199" si="18">G196+3</f>
        <v>9.02</v>
      </c>
      <c r="I196" s="23">
        <f t="shared" ref="I196:I199" si="19">(G197-G196)/(F197-F196)</f>
        <v>7.6923076923076608E-2</v>
      </c>
      <c r="J196" s="24">
        <f t="shared" ref="J196:J199" si="20">H196/$C$3</f>
        <v>1.0022222222222221</v>
      </c>
    </row>
    <row r="197" spans="1:10" x14ac:dyDescent="0.25">
      <c r="D197" s="23"/>
      <c r="E197" s="24"/>
      <c r="F197" s="14">
        <v>42.5</v>
      </c>
      <c r="G197" s="14">
        <v>5.82</v>
      </c>
      <c r="H197" s="32">
        <f t="shared" si="18"/>
        <v>8.82</v>
      </c>
      <c r="I197" s="23">
        <f t="shared" si="19"/>
        <v>0</v>
      </c>
      <c r="J197" s="24">
        <f t="shared" si="20"/>
        <v>0.98</v>
      </c>
    </row>
    <row r="198" spans="1:10" x14ac:dyDescent="0.25">
      <c r="D198" s="23"/>
      <c r="E198" s="24"/>
      <c r="F198" s="14">
        <v>40.200000000000003</v>
      </c>
      <c r="G198" s="14">
        <v>5.82</v>
      </c>
      <c r="H198" s="32">
        <f t="shared" si="18"/>
        <v>8.82</v>
      </c>
      <c r="I198" s="23">
        <f t="shared" si="19"/>
        <v>-4.7619047619047415E-2</v>
      </c>
      <c r="J198" s="24">
        <f t="shared" si="20"/>
        <v>0.98</v>
      </c>
    </row>
    <row r="199" spans="1:10" x14ac:dyDescent="0.25">
      <c r="D199" s="23"/>
      <c r="E199" s="24"/>
      <c r="F199" s="14">
        <v>38.1</v>
      </c>
      <c r="G199" s="14">
        <v>5.92</v>
      </c>
      <c r="H199" s="32">
        <f t="shared" si="18"/>
        <v>8.92</v>
      </c>
      <c r="I199" s="23">
        <f t="shared" si="19"/>
        <v>0.15538057742782152</v>
      </c>
      <c r="J199" s="24">
        <f t="shared" si="20"/>
        <v>0.99111111111111105</v>
      </c>
    </row>
    <row r="200" spans="1:10" x14ac:dyDescent="0.25">
      <c r="D200" s="23"/>
      <c r="E200" s="24"/>
      <c r="I200" s="23"/>
      <c r="J200" s="24"/>
    </row>
    <row r="201" spans="1:10" x14ac:dyDescent="0.25">
      <c r="D201" s="23"/>
      <c r="E201" s="24"/>
      <c r="I201" s="23"/>
      <c r="J201" s="24"/>
    </row>
    <row r="202" spans="1:10" x14ac:dyDescent="0.25">
      <c r="D202" s="23"/>
      <c r="E202" s="24"/>
      <c r="I202" s="23"/>
      <c r="J202" s="24"/>
    </row>
    <row r="203" spans="1:10" x14ac:dyDescent="0.25">
      <c r="D203" s="23"/>
      <c r="E203" s="24"/>
      <c r="I203" s="23"/>
      <c r="J203" s="24"/>
    </row>
    <row r="204" spans="1:10" x14ac:dyDescent="0.25">
      <c r="D204" s="23"/>
      <c r="E204" s="24"/>
      <c r="I204" s="23"/>
      <c r="J204" s="24"/>
    </row>
    <row r="205" spans="1:10" x14ac:dyDescent="0.25">
      <c r="D205" s="23"/>
      <c r="E205" s="24"/>
      <c r="I205" s="23"/>
      <c r="J205" s="24"/>
    </row>
    <row r="206" spans="1:10" x14ac:dyDescent="0.25">
      <c r="D206" s="23"/>
      <c r="E206" s="24"/>
      <c r="I206" s="23"/>
      <c r="J206" s="24"/>
    </row>
    <row r="207" spans="1:10" x14ac:dyDescent="0.25">
      <c r="D207" s="23"/>
      <c r="E207" s="24"/>
      <c r="I207" s="23"/>
      <c r="J207" s="24"/>
    </row>
    <row r="208" spans="1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47" priority="3" stopIfTrue="1" operator="equal">
      <formula>MAX(A447:A844)</formula>
    </cfRule>
  </conditionalFormatting>
  <conditionalFormatting sqref="F229:F233">
    <cfRule type="cellIs" dxfId="46" priority="4" stopIfTrue="1" operator="equal">
      <formula>MAX(A442:A839)</formula>
    </cfRule>
  </conditionalFormatting>
  <conditionalFormatting sqref="A124:A218 A4:A83">
    <cfRule type="cellIs" dxfId="45" priority="5" stopIfTrue="1" operator="equal">
      <formula>MAX(A5:A397)</formula>
    </cfRule>
  </conditionalFormatting>
  <conditionalFormatting sqref="A3">
    <cfRule type="cellIs" dxfId="44" priority="6" stopIfTrue="1" operator="equal">
      <formula>MAX(A4:A395)</formula>
    </cfRule>
  </conditionalFormatting>
  <conditionalFormatting sqref="E1">
    <cfRule type="cellIs" dxfId="43" priority="1" stopIfTrue="1" operator="equal">
      <formula>MAX(A2:A393)</formula>
    </cfRule>
  </conditionalFormatting>
  <conditionalFormatting sqref="A2">
    <cfRule type="cellIs" dxfId="42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topLeftCell="F1" workbookViewId="0">
      <selection activeCell="N25" sqref="N25"/>
    </sheetView>
  </sheetViews>
  <sheetFormatPr defaultRowHeight="15" x14ac:dyDescent="0.25"/>
  <cols>
    <col min="1" max="1" width="9.140625" style="14" customWidth="1"/>
    <col min="2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26.7</v>
      </c>
      <c r="B3" s="14">
        <v>0.7</v>
      </c>
      <c r="C3" s="32">
        <f>B3+3</f>
        <v>3.7</v>
      </c>
      <c r="D3" s="23" t="e">
        <f>(B4-B3)/(A4-A3)</f>
        <v>#DIV/0!</v>
      </c>
      <c r="E3" s="24">
        <f>C3/$C$3</f>
        <v>1</v>
      </c>
      <c r="F3" s="14">
        <v>609.70000000000005</v>
      </c>
      <c r="G3" s="14">
        <v>-0.66</v>
      </c>
      <c r="H3" s="32">
        <f>G3+3</f>
        <v>2.34</v>
      </c>
      <c r="I3" s="23">
        <f>(G4-G3)/(F4-F3)</f>
        <v>1.2777777777776484</v>
      </c>
      <c r="J3" s="24">
        <f>H3/$C$3</f>
        <v>0.63243243243243241</v>
      </c>
      <c r="K3" s="52"/>
      <c r="L3" s="35" t="s">
        <v>47</v>
      </c>
      <c r="M3" s="35">
        <v>0.73106499999999996</v>
      </c>
      <c r="N3" s="35">
        <v>2.7629999999999999</v>
      </c>
      <c r="O3" s="35">
        <v>423.32799999999997</v>
      </c>
      <c r="P3" s="35">
        <v>233.941</v>
      </c>
      <c r="Q3" s="35">
        <v>0.26500000000000001</v>
      </c>
      <c r="R3" s="35">
        <v>1.8095502712222311</v>
      </c>
      <c r="S3" s="39">
        <f>Q4-Q3</f>
        <v>3.3999999999999975E-2</v>
      </c>
      <c r="T3" s="39">
        <f>R4-R3</f>
        <v>0.12176800795577503</v>
      </c>
      <c r="U3" s="52"/>
    </row>
    <row r="4" spans="1:28" x14ac:dyDescent="0.25">
      <c r="A4" s="14">
        <v>26.7</v>
      </c>
      <c r="B4" s="14">
        <v>0.7</v>
      </c>
      <c r="C4" s="32">
        <f t="shared" ref="C4:C67" si="0">B4+3</f>
        <v>3.7</v>
      </c>
      <c r="D4" s="23">
        <f t="shared" ref="D4:D67" si="1">(B5-B4)/(A5-A4)</f>
        <v>-0.14999999999999983</v>
      </c>
      <c r="E4" s="24">
        <f t="shared" ref="E4:E67" si="2">C4/$C$3</f>
        <v>1</v>
      </c>
      <c r="F4" s="14">
        <v>608.79999999999995</v>
      </c>
      <c r="G4" s="14">
        <v>-1.81</v>
      </c>
      <c r="H4" s="32">
        <f t="shared" ref="H4:H67" si="3">G4+3</f>
        <v>1.19</v>
      </c>
      <c r="I4" s="23">
        <f t="shared" ref="I4:I67" si="4">(G5-G4)/(F5-F4)</f>
        <v>-0.10625000000000613</v>
      </c>
      <c r="J4" s="24">
        <f t="shared" ref="J4:J67" si="5">H4/$C$3</f>
        <v>0.32162162162162161</v>
      </c>
      <c r="K4" s="52"/>
      <c r="L4" s="40" t="s">
        <v>48</v>
      </c>
      <c r="M4" s="39">
        <v>0.74575999999999998</v>
      </c>
      <c r="N4" s="39">
        <v>2.4929999999999999</v>
      </c>
      <c r="O4" s="39">
        <v>646.50300000000004</v>
      </c>
      <c r="P4" s="39">
        <v>334.74700000000001</v>
      </c>
      <c r="Q4" s="39">
        <v>0.29899999999999999</v>
      </c>
      <c r="R4" s="39">
        <v>1.9313182791780061</v>
      </c>
      <c r="S4" s="52"/>
      <c r="T4" s="52"/>
      <c r="U4" s="52"/>
    </row>
    <row r="5" spans="1:28" x14ac:dyDescent="0.25">
      <c r="A5" s="14">
        <v>28.3</v>
      </c>
      <c r="B5" s="14">
        <v>0.46</v>
      </c>
      <c r="C5" s="32">
        <f t="shared" si="0"/>
        <v>3.46</v>
      </c>
      <c r="D5" s="23">
        <f t="shared" si="1"/>
        <v>-2.8571428571428571E-2</v>
      </c>
      <c r="E5" s="24">
        <f t="shared" si="2"/>
        <v>0.93513513513513513</v>
      </c>
      <c r="F5" s="14">
        <v>607.20000000000005</v>
      </c>
      <c r="G5" s="14">
        <v>-1.64</v>
      </c>
      <c r="H5" s="32">
        <f t="shared" si="3"/>
        <v>1.36</v>
      </c>
      <c r="I5" s="23">
        <f t="shared" si="4"/>
        <v>0.15789473684209773</v>
      </c>
      <c r="J5" s="24">
        <f t="shared" si="5"/>
        <v>0.36756756756756759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8" x14ac:dyDescent="0.25">
      <c r="A6" s="14">
        <v>31.1</v>
      </c>
      <c r="B6" s="14">
        <v>0.38</v>
      </c>
      <c r="C6" s="32">
        <f t="shared" si="0"/>
        <v>3.38</v>
      </c>
      <c r="D6" s="23">
        <f t="shared" si="1"/>
        <v>-3.8235294117647076E-2</v>
      </c>
      <c r="E6" s="24">
        <f t="shared" si="2"/>
        <v>0.9135135135135134</v>
      </c>
      <c r="F6" s="14">
        <v>605.29999999999995</v>
      </c>
      <c r="G6" s="14">
        <v>-1.94</v>
      </c>
      <c r="H6" s="32">
        <f t="shared" si="3"/>
        <v>1.06</v>
      </c>
      <c r="I6" s="23">
        <f t="shared" si="4"/>
        <v>-0.15999999999999998</v>
      </c>
      <c r="J6" s="24">
        <f t="shared" si="5"/>
        <v>0.2864864864864865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50"/>
      <c r="W6" s="50"/>
      <c r="X6" s="51"/>
      <c r="Y6" s="42"/>
      <c r="Z6" s="42"/>
      <c r="AA6" s="42"/>
      <c r="AB6" s="49"/>
    </row>
    <row r="7" spans="1:28" x14ac:dyDescent="0.25">
      <c r="A7" s="14">
        <v>34.5</v>
      </c>
      <c r="B7" s="14">
        <v>0.25</v>
      </c>
      <c r="C7" s="32">
        <f t="shared" si="0"/>
        <v>3.25</v>
      </c>
      <c r="D7" s="23">
        <f t="shared" si="1"/>
        <v>2.2222222222222216E-2</v>
      </c>
      <c r="E7" s="24">
        <f t="shared" si="2"/>
        <v>0.87837837837837829</v>
      </c>
      <c r="F7" s="14">
        <v>602.79999999999995</v>
      </c>
      <c r="G7" s="14">
        <v>-1.54</v>
      </c>
      <c r="H7" s="32">
        <f t="shared" si="3"/>
        <v>1.46</v>
      </c>
      <c r="I7" s="23">
        <f t="shared" si="4"/>
        <v>0.13599999999999995</v>
      </c>
      <c r="J7" s="24">
        <f t="shared" si="5"/>
        <v>0.39459459459459456</v>
      </c>
    </row>
    <row r="8" spans="1:28" x14ac:dyDescent="0.25">
      <c r="A8" s="14">
        <v>38.1</v>
      </c>
      <c r="B8" s="14">
        <v>0.33</v>
      </c>
      <c r="C8" s="32">
        <f t="shared" si="0"/>
        <v>3.33</v>
      </c>
      <c r="D8" s="23">
        <f t="shared" si="1"/>
        <v>6.388888888888887E-2</v>
      </c>
      <c r="E8" s="24">
        <f t="shared" si="2"/>
        <v>0.9</v>
      </c>
      <c r="F8" s="14">
        <v>600.29999999999995</v>
      </c>
      <c r="G8" s="14">
        <v>-1.88</v>
      </c>
      <c r="H8" s="32">
        <f t="shared" si="3"/>
        <v>1.1200000000000001</v>
      </c>
      <c r="I8" s="23">
        <f t="shared" si="4"/>
        <v>-6.0714285714286678E-2</v>
      </c>
      <c r="J8" s="24">
        <f t="shared" si="5"/>
        <v>0.30270270270270272</v>
      </c>
    </row>
    <row r="9" spans="1:28" x14ac:dyDescent="0.25">
      <c r="A9" s="14">
        <v>41.7</v>
      </c>
      <c r="B9" s="14">
        <v>0.56000000000000005</v>
      </c>
      <c r="C9" s="32">
        <f t="shared" si="0"/>
        <v>3.56</v>
      </c>
      <c r="D9" s="23">
        <f t="shared" si="1"/>
        <v>-5.5555555555555696E-3</v>
      </c>
      <c r="E9" s="24">
        <f t="shared" si="2"/>
        <v>0.9621621621621621</v>
      </c>
      <c r="F9" s="14">
        <v>597.5</v>
      </c>
      <c r="G9" s="14">
        <v>-1.71</v>
      </c>
      <c r="H9" s="32">
        <f t="shared" si="3"/>
        <v>1.29</v>
      </c>
      <c r="I9" s="23">
        <f t="shared" si="4"/>
        <v>2.2580645161290176E-2</v>
      </c>
      <c r="J9" s="24">
        <f t="shared" si="5"/>
        <v>0.34864864864864864</v>
      </c>
    </row>
    <row r="10" spans="1:28" x14ac:dyDescent="0.25">
      <c r="A10" s="14">
        <v>45.3</v>
      </c>
      <c r="B10" s="14">
        <v>0.54</v>
      </c>
      <c r="C10" s="32">
        <f t="shared" si="0"/>
        <v>3.54</v>
      </c>
      <c r="D10" s="23">
        <f t="shared" si="1"/>
        <v>-3.243243243243242E-2</v>
      </c>
      <c r="E10" s="24">
        <f t="shared" si="2"/>
        <v>0.95675675675675675</v>
      </c>
      <c r="F10" s="14">
        <v>594.4</v>
      </c>
      <c r="G10" s="14">
        <v>-1.78</v>
      </c>
      <c r="H10" s="32">
        <f t="shared" si="3"/>
        <v>1.22</v>
      </c>
      <c r="I10" s="23">
        <f t="shared" si="4"/>
        <v>0.18064516129032121</v>
      </c>
      <c r="J10" s="24">
        <f t="shared" si="5"/>
        <v>0.32972972972972969</v>
      </c>
    </row>
    <row r="11" spans="1:28" x14ac:dyDescent="0.25">
      <c r="A11" s="14">
        <v>49</v>
      </c>
      <c r="B11" s="14">
        <v>0.42</v>
      </c>
      <c r="C11" s="32">
        <f t="shared" si="0"/>
        <v>3.42</v>
      </c>
      <c r="D11" s="23">
        <f t="shared" si="1"/>
        <v>0.17647058823529421</v>
      </c>
      <c r="E11" s="24">
        <f t="shared" si="2"/>
        <v>0.92432432432432421</v>
      </c>
      <c r="F11" s="14">
        <v>591.29999999999995</v>
      </c>
      <c r="G11" s="14">
        <v>-2.34</v>
      </c>
      <c r="H11" s="32">
        <f t="shared" si="3"/>
        <v>0.66000000000000014</v>
      </c>
      <c r="I11" s="23">
        <f t="shared" si="4"/>
        <v>-3.2258064516129864E-2</v>
      </c>
      <c r="J11" s="24">
        <f t="shared" si="5"/>
        <v>0.17837837837837842</v>
      </c>
    </row>
    <row r="12" spans="1:28" x14ac:dyDescent="0.25">
      <c r="A12" s="14">
        <v>52.4</v>
      </c>
      <c r="B12" s="14">
        <v>1.02</v>
      </c>
      <c r="C12" s="32">
        <f t="shared" si="0"/>
        <v>4.0199999999999996</v>
      </c>
      <c r="D12" s="23">
        <f t="shared" si="1"/>
        <v>-0.16666666666666646</v>
      </c>
      <c r="E12" s="24">
        <f t="shared" si="2"/>
        <v>1.0864864864864863</v>
      </c>
      <c r="F12" s="14">
        <v>588.20000000000005</v>
      </c>
      <c r="G12" s="14">
        <v>-2.2400000000000002</v>
      </c>
      <c r="H12" s="32">
        <f t="shared" si="3"/>
        <v>0.75999999999999979</v>
      </c>
      <c r="I12" s="23">
        <f t="shared" si="4"/>
        <v>-0.50967741935483502</v>
      </c>
      <c r="J12" s="24">
        <f t="shared" si="5"/>
        <v>0.20540540540540533</v>
      </c>
    </row>
    <row r="13" spans="1:28" x14ac:dyDescent="0.25">
      <c r="A13" s="14">
        <v>55.7</v>
      </c>
      <c r="B13" s="14">
        <v>0.47</v>
      </c>
      <c r="C13" s="32">
        <f t="shared" si="0"/>
        <v>3.4699999999999998</v>
      </c>
      <c r="D13" s="23">
        <f t="shared" si="1"/>
        <v>1.8750000000000041E-2</v>
      </c>
      <c r="E13" s="24">
        <f t="shared" si="2"/>
        <v>0.9378378378378377</v>
      </c>
      <c r="F13" s="14">
        <v>585.1</v>
      </c>
      <c r="G13" s="14">
        <v>-0.66</v>
      </c>
      <c r="H13" s="32">
        <f t="shared" si="3"/>
        <v>2.34</v>
      </c>
      <c r="I13" s="23">
        <f t="shared" si="4"/>
        <v>0.49705882352941505</v>
      </c>
      <c r="J13" s="24">
        <f t="shared" si="5"/>
        <v>0.63243243243243241</v>
      </c>
    </row>
    <row r="14" spans="1:28" x14ac:dyDescent="0.25">
      <c r="A14" s="14">
        <v>58.9</v>
      </c>
      <c r="B14" s="14">
        <v>0.53</v>
      </c>
      <c r="C14" s="32">
        <f t="shared" si="0"/>
        <v>3.5300000000000002</v>
      </c>
      <c r="D14" s="23">
        <f t="shared" si="1"/>
        <v>2.1428571428571377E-2</v>
      </c>
      <c r="E14" s="24">
        <f t="shared" si="2"/>
        <v>0.95405405405405408</v>
      </c>
      <c r="F14" s="14">
        <v>581.70000000000005</v>
      </c>
      <c r="G14" s="14">
        <v>-2.35</v>
      </c>
      <c r="H14" s="32">
        <f t="shared" si="3"/>
        <v>0.64999999999999991</v>
      </c>
      <c r="I14" s="23">
        <f t="shared" si="4"/>
        <v>-0.32903225806451369</v>
      </c>
      <c r="J14" s="24">
        <f t="shared" si="5"/>
        <v>0.17567567567567563</v>
      </c>
    </row>
    <row r="15" spans="1:28" x14ac:dyDescent="0.25">
      <c r="A15" s="14">
        <v>61.7</v>
      </c>
      <c r="B15" s="14">
        <v>0.59</v>
      </c>
      <c r="C15" s="32">
        <f t="shared" si="0"/>
        <v>3.59</v>
      </c>
      <c r="D15" s="23">
        <f t="shared" si="1"/>
        <v>-2.0689655172413834E-2</v>
      </c>
      <c r="E15" s="24">
        <f t="shared" si="2"/>
        <v>0.97027027027027013</v>
      </c>
      <c r="F15" s="14">
        <v>578.6</v>
      </c>
      <c r="G15" s="14">
        <v>-1.33</v>
      </c>
      <c r="H15" s="32">
        <f t="shared" si="3"/>
        <v>1.67</v>
      </c>
      <c r="I15" s="23">
        <f t="shared" si="4"/>
        <v>-0.21612903225806293</v>
      </c>
      <c r="J15" s="24">
        <f t="shared" si="5"/>
        <v>0.45135135135135129</v>
      </c>
    </row>
    <row r="16" spans="1:28" x14ac:dyDescent="0.25">
      <c r="A16" s="14">
        <v>64.599999999999994</v>
      </c>
      <c r="B16" s="14">
        <v>0.53</v>
      </c>
      <c r="C16" s="32">
        <f t="shared" si="0"/>
        <v>3.5300000000000002</v>
      </c>
      <c r="D16" s="23">
        <f t="shared" si="1"/>
        <v>5.3846153846153676E-2</v>
      </c>
      <c r="E16" s="24">
        <f t="shared" si="2"/>
        <v>0.95405405405405408</v>
      </c>
      <c r="F16" s="14">
        <v>575.5</v>
      </c>
      <c r="G16" s="14">
        <v>-0.66</v>
      </c>
      <c r="H16" s="32">
        <f t="shared" si="3"/>
        <v>2.34</v>
      </c>
      <c r="I16" s="23">
        <f t="shared" si="4"/>
        <v>-2.5925925925925512E-2</v>
      </c>
      <c r="J16" s="24">
        <f t="shared" si="5"/>
        <v>0.63243243243243241</v>
      </c>
    </row>
    <row r="17" spans="1:14" x14ac:dyDescent="0.25">
      <c r="A17" s="14">
        <v>67.2</v>
      </c>
      <c r="B17" s="14">
        <v>0.67</v>
      </c>
      <c r="C17" s="32">
        <f t="shared" si="0"/>
        <v>3.67</v>
      </c>
      <c r="D17" s="23">
        <f t="shared" si="1"/>
        <v>2.0833333333333381E-2</v>
      </c>
      <c r="E17" s="24">
        <f t="shared" si="2"/>
        <v>0.99189189189189186</v>
      </c>
      <c r="F17" s="14">
        <v>572.79999999999995</v>
      </c>
      <c r="G17" s="14">
        <v>-0.59</v>
      </c>
      <c r="H17" s="32">
        <f t="shared" si="3"/>
        <v>2.41</v>
      </c>
      <c r="I17" s="23">
        <f t="shared" si="4"/>
        <v>-0.18709677419355386</v>
      </c>
      <c r="J17" s="24">
        <f t="shared" si="5"/>
        <v>0.65135135135135136</v>
      </c>
    </row>
    <row r="18" spans="1:14" x14ac:dyDescent="0.25">
      <c r="A18" s="14">
        <v>69.599999999999994</v>
      </c>
      <c r="B18" s="14">
        <v>0.72</v>
      </c>
      <c r="C18" s="32">
        <f t="shared" si="0"/>
        <v>3.7199999999999998</v>
      </c>
      <c r="D18" s="23">
        <f t="shared" si="1"/>
        <v>-7.3913043478260471E-2</v>
      </c>
      <c r="E18" s="24">
        <f t="shared" si="2"/>
        <v>1.0054054054054054</v>
      </c>
      <c r="F18" s="14">
        <v>569.70000000000005</v>
      </c>
      <c r="G18" s="14">
        <v>-0.01</v>
      </c>
      <c r="H18" s="32">
        <f t="shared" si="3"/>
        <v>2.99</v>
      </c>
      <c r="I18" s="23">
        <f t="shared" si="4"/>
        <v>-0.16129032258064399</v>
      </c>
      <c r="J18" s="24">
        <f t="shared" si="5"/>
        <v>0.80810810810810818</v>
      </c>
    </row>
    <row r="19" spans="1:14" x14ac:dyDescent="0.25">
      <c r="A19" s="14">
        <v>71.900000000000006</v>
      </c>
      <c r="B19" s="14">
        <v>0.55000000000000004</v>
      </c>
      <c r="C19" s="32">
        <f t="shared" si="0"/>
        <v>3.55</v>
      </c>
      <c r="D19" s="23">
        <f t="shared" si="1"/>
        <v>4.1666666666666803E-2</v>
      </c>
      <c r="E19" s="24">
        <f t="shared" si="2"/>
        <v>0.95945945945945932</v>
      </c>
      <c r="F19" s="14">
        <v>566.6</v>
      </c>
      <c r="G19" s="14">
        <v>0.49</v>
      </c>
      <c r="H19" s="32">
        <f t="shared" si="3"/>
        <v>3.49</v>
      </c>
      <c r="I19" s="23">
        <f t="shared" si="4"/>
        <v>6.1290322580644714E-2</v>
      </c>
      <c r="J19" s="24">
        <f t="shared" si="5"/>
        <v>0.94324324324324327</v>
      </c>
    </row>
    <row r="20" spans="1:14" x14ac:dyDescent="0.25">
      <c r="A20" s="14">
        <v>74.3</v>
      </c>
      <c r="B20" s="14">
        <v>0.65</v>
      </c>
      <c r="C20" s="32">
        <f t="shared" si="0"/>
        <v>3.65</v>
      </c>
      <c r="D20" s="23">
        <f t="shared" si="1"/>
        <v>9.1304347826087054E-2</v>
      </c>
      <c r="E20" s="24">
        <f t="shared" si="2"/>
        <v>0.9864864864864864</v>
      </c>
      <c r="F20" s="14">
        <v>563.5</v>
      </c>
      <c r="G20" s="14">
        <v>0.3</v>
      </c>
      <c r="H20" s="32">
        <f t="shared" si="3"/>
        <v>3.3</v>
      </c>
      <c r="I20" s="23">
        <f t="shared" si="4"/>
        <v>6.9999999999999993E-2</v>
      </c>
      <c r="J20" s="24">
        <f t="shared" si="5"/>
        <v>0.89189189189189177</v>
      </c>
    </row>
    <row r="21" spans="1:14" x14ac:dyDescent="0.25">
      <c r="A21" s="14">
        <v>76.599999999999994</v>
      </c>
      <c r="B21" s="14">
        <v>0.86</v>
      </c>
      <c r="C21" s="32">
        <f t="shared" si="0"/>
        <v>3.86</v>
      </c>
      <c r="D21" s="23">
        <f t="shared" si="1"/>
        <v>-4.1666666666666605E-3</v>
      </c>
      <c r="E21" s="24">
        <f t="shared" si="2"/>
        <v>1.0432432432432432</v>
      </c>
      <c r="F21" s="14">
        <v>560.5</v>
      </c>
      <c r="G21" s="14">
        <v>0.09</v>
      </c>
      <c r="H21" s="32">
        <f t="shared" si="3"/>
        <v>3.09</v>
      </c>
      <c r="I21" s="23">
        <f t="shared" si="4"/>
        <v>4.3243243243242711E-2</v>
      </c>
      <c r="J21" s="24">
        <f t="shared" si="5"/>
        <v>0.83513513513513504</v>
      </c>
    </row>
    <row r="22" spans="1:14" x14ac:dyDescent="0.25">
      <c r="A22" s="14">
        <v>79</v>
      </c>
      <c r="B22" s="14">
        <v>0.85</v>
      </c>
      <c r="C22" s="32">
        <f t="shared" si="0"/>
        <v>3.85</v>
      </c>
      <c r="D22" s="23">
        <f t="shared" si="1"/>
        <v>-0.19130434782608718</v>
      </c>
      <c r="E22" s="24">
        <f t="shared" si="2"/>
        <v>1.0405405405405406</v>
      </c>
      <c r="F22" s="14">
        <v>556.79999999999995</v>
      </c>
      <c r="G22" s="14">
        <v>-7.0000000000000007E-2</v>
      </c>
      <c r="H22" s="32">
        <f t="shared" si="3"/>
        <v>2.93</v>
      </c>
      <c r="I22" s="23">
        <f t="shared" si="4"/>
        <v>-0.15806451612903688</v>
      </c>
      <c r="J22" s="24">
        <f t="shared" si="5"/>
        <v>0.79189189189189191</v>
      </c>
      <c r="L22" s="55" t="s">
        <v>50</v>
      </c>
      <c r="M22" s="55" t="s">
        <v>51</v>
      </c>
      <c r="N22" s="54"/>
    </row>
    <row r="23" spans="1:14" x14ac:dyDescent="0.25">
      <c r="A23" s="14">
        <v>81.3</v>
      </c>
      <c r="B23" s="14">
        <v>0.41</v>
      </c>
      <c r="C23" s="32">
        <f t="shared" si="0"/>
        <v>3.41</v>
      </c>
      <c r="D23" s="23">
        <f t="shared" si="1"/>
        <v>2.2222222222222199E-2</v>
      </c>
      <c r="E23" s="24">
        <f t="shared" si="2"/>
        <v>0.92162162162162165</v>
      </c>
      <c r="F23" s="14">
        <v>553.70000000000005</v>
      </c>
      <c r="G23" s="14">
        <v>0.42</v>
      </c>
      <c r="H23" s="32">
        <f t="shared" si="3"/>
        <v>3.42</v>
      </c>
      <c r="I23" s="23">
        <f t="shared" si="4"/>
        <v>2.0588235294117099E-2</v>
      </c>
      <c r="J23" s="24">
        <f t="shared" si="5"/>
        <v>0.92432432432432421</v>
      </c>
      <c r="L23" s="56">
        <v>578.29999999999995</v>
      </c>
      <c r="M23" s="56">
        <v>588.20000000000005</v>
      </c>
      <c r="N23" s="57"/>
    </row>
    <row r="24" spans="1:14" x14ac:dyDescent="0.25">
      <c r="A24" s="14">
        <v>84</v>
      </c>
      <c r="B24" s="14">
        <v>0.47</v>
      </c>
      <c r="C24" s="32">
        <f t="shared" si="0"/>
        <v>3.4699999999999998</v>
      </c>
      <c r="D24" s="23">
        <f t="shared" si="1"/>
        <v>3.8461538461538581E-3</v>
      </c>
      <c r="E24" s="24">
        <f t="shared" si="2"/>
        <v>0.9378378378378377</v>
      </c>
      <c r="F24" s="14">
        <v>550.29999999999995</v>
      </c>
      <c r="G24" s="14">
        <v>0.35</v>
      </c>
      <c r="H24" s="32">
        <f t="shared" si="3"/>
        <v>3.35</v>
      </c>
      <c r="I24" s="23">
        <f t="shared" si="4"/>
        <v>-6.0606060606061499E-3</v>
      </c>
      <c r="J24" s="24">
        <f t="shared" si="5"/>
        <v>0.90540540540540537</v>
      </c>
      <c r="L24" s="55" t="s">
        <v>52</v>
      </c>
      <c r="M24" s="55" t="s">
        <v>53</v>
      </c>
      <c r="N24" s="55" t="s">
        <v>54</v>
      </c>
    </row>
    <row r="25" spans="1:14" x14ac:dyDescent="0.25">
      <c r="A25" s="14">
        <v>86.6</v>
      </c>
      <c r="B25" s="14">
        <v>0.48</v>
      </c>
      <c r="C25" s="32">
        <f t="shared" si="0"/>
        <v>3.48</v>
      </c>
      <c r="D25" s="23">
        <f t="shared" si="1"/>
        <v>-0.23478260869565104</v>
      </c>
      <c r="E25" s="24">
        <f t="shared" si="2"/>
        <v>0.94054054054054048</v>
      </c>
      <c r="F25" s="14">
        <v>547</v>
      </c>
      <c r="G25" s="14">
        <v>0.37</v>
      </c>
      <c r="H25" s="32">
        <f t="shared" si="3"/>
        <v>3.37</v>
      </c>
      <c r="I25" s="23">
        <f t="shared" si="4"/>
        <v>-1.1764705882353014E-2</v>
      </c>
      <c r="J25" s="24">
        <f t="shared" si="5"/>
        <v>0.91081081081081083</v>
      </c>
      <c r="L25" s="58" t="s">
        <v>57</v>
      </c>
      <c r="M25" s="58" t="s">
        <v>57</v>
      </c>
      <c r="N25" s="58">
        <f>100*((H199-C8)/C8)</f>
        <v>2.7027027027026982</v>
      </c>
    </row>
    <row r="26" spans="1:14" x14ac:dyDescent="0.25">
      <c r="A26" s="14">
        <v>88.9</v>
      </c>
      <c r="B26" s="14">
        <v>-0.06</v>
      </c>
      <c r="C26" s="32">
        <f t="shared" si="0"/>
        <v>2.94</v>
      </c>
      <c r="D26" s="23">
        <f t="shared" si="1"/>
        <v>0.47916666666666841</v>
      </c>
      <c r="E26" s="24">
        <f t="shared" si="2"/>
        <v>0.79459459459459458</v>
      </c>
      <c r="F26" s="14">
        <v>543.6</v>
      </c>
      <c r="G26" s="14">
        <v>0.41</v>
      </c>
      <c r="H26" s="32">
        <f t="shared" si="3"/>
        <v>3.41</v>
      </c>
      <c r="I26" s="23">
        <f t="shared" si="4"/>
        <v>-0.10833333333333267</v>
      </c>
      <c r="J26" s="24">
        <f t="shared" si="5"/>
        <v>0.92162162162162165</v>
      </c>
      <c r="L26" s="55" t="s">
        <v>55</v>
      </c>
      <c r="M26" s="55" t="s">
        <v>56</v>
      </c>
    </row>
    <row r="27" spans="1:14" x14ac:dyDescent="0.25">
      <c r="A27" s="14">
        <v>91.3</v>
      </c>
      <c r="B27" s="14">
        <v>1.0900000000000001</v>
      </c>
      <c r="C27" s="32">
        <f t="shared" si="0"/>
        <v>4.09</v>
      </c>
      <c r="D27" s="23">
        <f t="shared" si="1"/>
        <v>0.14583333333333293</v>
      </c>
      <c r="E27" s="24">
        <f t="shared" si="2"/>
        <v>1.1054054054054052</v>
      </c>
      <c r="F27" s="14">
        <v>540</v>
      </c>
      <c r="G27" s="14">
        <v>0.8</v>
      </c>
      <c r="H27" s="32">
        <f t="shared" si="3"/>
        <v>3.8</v>
      </c>
      <c r="I27" s="23">
        <f t="shared" si="4"/>
        <v>-5.4054054054053138E-3</v>
      </c>
      <c r="J27" s="24">
        <f t="shared" si="5"/>
        <v>1.027027027027027</v>
      </c>
      <c r="L27" s="59"/>
      <c r="M27" s="59"/>
    </row>
    <row r="28" spans="1:14" x14ac:dyDescent="0.25">
      <c r="A28" s="14">
        <v>93.7</v>
      </c>
      <c r="B28" s="14">
        <v>1.44</v>
      </c>
      <c r="C28" s="32">
        <f t="shared" si="0"/>
        <v>4.4399999999999995</v>
      </c>
      <c r="D28" s="23">
        <f t="shared" si="1"/>
        <v>-0.37826086956521787</v>
      </c>
      <c r="E28" s="24">
        <f t="shared" si="2"/>
        <v>1.1999999999999997</v>
      </c>
      <c r="F28" s="14">
        <v>536.29999999999995</v>
      </c>
      <c r="G28" s="14">
        <v>0.82</v>
      </c>
      <c r="H28" s="32">
        <f t="shared" si="3"/>
        <v>3.82</v>
      </c>
      <c r="I28" s="23">
        <f t="shared" si="4"/>
        <v>-6.0606060606061499E-3</v>
      </c>
      <c r="J28" s="24">
        <f t="shared" si="5"/>
        <v>1.0324324324324323</v>
      </c>
    </row>
    <row r="29" spans="1:14" x14ac:dyDescent="0.25">
      <c r="A29" s="14">
        <v>96</v>
      </c>
      <c r="B29" s="14">
        <v>0.56999999999999995</v>
      </c>
      <c r="C29" s="32">
        <f t="shared" si="0"/>
        <v>3.57</v>
      </c>
      <c r="D29" s="23">
        <f t="shared" si="1"/>
        <v>-0.11666666666666638</v>
      </c>
      <c r="E29" s="24">
        <f t="shared" si="2"/>
        <v>0.96486486486486478</v>
      </c>
      <c r="F29" s="14">
        <v>533</v>
      </c>
      <c r="G29" s="14">
        <v>0.84</v>
      </c>
      <c r="H29" s="32">
        <f t="shared" si="3"/>
        <v>3.84</v>
      </c>
      <c r="I29" s="23">
        <f t="shared" si="4"/>
        <v>-0.16216216216216017</v>
      </c>
      <c r="J29" s="24">
        <f t="shared" si="5"/>
        <v>1.0378378378378377</v>
      </c>
    </row>
    <row r="30" spans="1:14" x14ac:dyDescent="0.25">
      <c r="A30" s="14">
        <v>98.4</v>
      </c>
      <c r="B30" s="14">
        <v>0.28999999999999998</v>
      </c>
      <c r="C30" s="32">
        <f t="shared" si="0"/>
        <v>3.29</v>
      </c>
      <c r="D30" s="23">
        <f t="shared" si="1"/>
        <v>0.29523809523809608</v>
      </c>
      <c r="E30" s="24">
        <f t="shared" si="2"/>
        <v>0.88918918918918921</v>
      </c>
      <c r="F30" s="14">
        <v>529.29999999999995</v>
      </c>
      <c r="G30" s="14">
        <v>1.44</v>
      </c>
      <c r="H30" s="32">
        <f t="shared" si="3"/>
        <v>4.4399999999999995</v>
      </c>
      <c r="I30" s="23">
        <f t="shared" si="4"/>
        <v>0.20606060606060889</v>
      </c>
      <c r="J30" s="24">
        <f t="shared" si="5"/>
        <v>1.1999999999999997</v>
      </c>
    </row>
    <row r="31" spans="1:14" x14ac:dyDescent="0.25">
      <c r="A31" s="14">
        <v>100.5</v>
      </c>
      <c r="B31" s="14">
        <v>0.91</v>
      </c>
      <c r="C31" s="32">
        <f t="shared" si="0"/>
        <v>3.91</v>
      </c>
      <c r="D31" s="23">
        <f t="shared" si="1"/>
        <v>-7.0833333333333179E-2</v>
      </c>
      <c r="E31" s="24">
        <f t="shared" si="2"/>
        <v>1.0567567567567568</v>
      </c>
      <c r="F31" s="14">
        <v>526</v>
      </c>
      <c r="G31" s="14">
        <v>0.76</v>
      </c>
      <c r="H31" s="32">
        <f t="shared" si="3"/>
        <v>3.76</v>
      </c>
      <c r="I31" s="23">
        <f t="shared" si="4"/>
        <v>0.10250000000000001</v>
      </c>
      <c r="J31" s="24">
        <f t="shared" si="5"/>
        <v>1.0162162162162161</v>
      </c>
    </row>
    <row r="32" spans="1:14" x14ac:dyDescent="0.25">
      <c r="A32" s="14">
        <v>102.9</v>
      </c>
      <c r="B32" s="14">
        <v>0.74</v>
      </c>
      <c r="C32" s="32">
        <f t="shared" si="0"/>
        <v>3.74</v>
      </c>
      <c r="D32" s="23">
        <f t="shared" si="1"/>
        <v>9.2307692307692507E-2</v>
      </c>
      <c r="E32" s="24">
        <f t="shared" si="2"/>
        <v>1.0108108108108109</v>
      </c>
      <c r="F32" s="14">
        <v>522</v>
      </c>
      <c r="G32" s="14">
        <v>0.35</v>
      </c>
      <c r="H32" s="32">
        <f t="shared" si="3"/>
        <v>3.35</v>
      </c>
      <c r="I32" s="23">
        <f t="shared" si="4"/>
        <v>-3.6111111111110886E-2</v>
      </c>
      <c r="J32" s="24">
        <f t="shared" si="5"/>
        <v>0.90540540540540537</v>
      </c>
    </row>
    <row r="33" spans="1:10" x14ac:dyDescent="0.25">
      <c r="A33" s="14">
        <v>105.5</v>
      </c>
      <c r="B33" s="14">
        <v>0.98</v>
      </c>
      <c r="C33" s="32">
        <f t="shared" si="0"/>
        <v>3.98</v>
      </c>
      <c r="D33" s="23">
        <f t="shared" si="1"/>
        <v>3.7037037037037028E-2</v>
      </c>
      <c r="E33" s="24">
        <f t="shared" si="2"/>
        <v>1.0756756756756756</v>
      </c>
      <c r="F33" s="14">
        <v>518.4</v>
      </c>
      <c r="G33" s="14">
        <v>0.48</v>
      </c>
      <c r="H33" s="32">
        <f t="shared" si="3"/>
        <v>3.48</v>
      </c>
      <c r="I33" s="23">
        <f t="shared" si="4"/>
        <v>-6.9696969696970645E-2</v>
      </c>
      <c r="J33" s="24">
        <f t="shared" si="5"/>
        <v>0.94054054054054048</v>
      </c>
    </row>
    <row r="34" spans="1:10" x14ac:dyDescent="0.25">
      <c r="A34" s="14">
        <v>108.2</v>
      </c>
      <c r="B34" s="14">
        <v>1.08</v>
      </c>
      <c r="C34" s="32">
        <f t="shared" si="0"/>
        <v>4.08</v>
      </c>
      <c r="D34" s="23">
        <f t="shared" si="1"/>
        <v>-2.7586206896551831E-2</v>
      </c>
      <c r="E34" s="24">
        <f t="shared" si="2"/>
        <v>1.1027027027027028</v>
      </c>
      <c r="F34" s="14">
        <v>515.1</v>
      </c>
      <c r="G34" s="14">
        <v>0.71</v>
      </c>
      <c r="H34" s="32">
        <f t="shared" si="3"/>
        <v>3.71</v>
      </c>
      <c r="I34" s="23">
        <f t="shared" si="4"/>
        <v>-0.15757575757575704</v>
      </c>
      <c r="J34" s="24">
        <f t="shared" si="5"/>
        <v>1.0027027027027027</v>
      </c>
    </row>
    <row r="35" spans="1:10" x14ac:dyDescent="0.25">
      <c r="A35" s="14">
        <v>111.1</v>
      </c>
      <c r="B35" s="14">
        <v>1</v>
      </c>
      <c r="C35" s="32">
        <f t="shared" si="0"/>
        <v>4</v>
      </c>
      <c r="D35" s="23">
        <f t="shared" si="1"/>
        <v>-4.6153846153846004E-2</v>
      </c>
      <c r="E35" s="24">
        <f t="shared" si="2"/>
        <v>1.0810810810810809</v>
      </c>
      <c r="F35" s="14">
        <v>511.8</v>
      </c>
      <c r="G35" s="14">
        <v>1.23</v>
      </c>
      <c r="H35" s="32">
        <f t="shared" si="3"/>
        <v>4.2300000000000004</v>
      </c>
      <c r="I35" s="23">
        <f t="shared" si="4"/>
        <v>4.4999999999999984E-2</v>
      </c>
      <c r="J35" s="24">
        <f t="shared" si="5"/>
        <v>1.1432432432432433</v>
      </c>
    </row>
    <row r="36" spans="1:10" x14ac:dyDescent="0.25">
      <c r="A36" s="14">
        <v>113.7</v>
      </c>
      <c r="B36" s="14">
        <v>0.88</v>
      </c>
      <c r="C36" s="32">
        <f t="shared" si="0"/>
        <v>3.88</v>
      </c>
      <c r="D36" s="23">
        <f t="shared" si="1"/>
        <v>3.3333333333333361E-3</v>
      </c>
      <c r="E36" s="24">
        <f t="shared" si="2"/>
        <v>1.0486486486486486</v>
      </c>
      <c r="F36" s="14">
        <v>507.8</v>
      </c>
      <c r="G36" s="14">
        <v>1.05</v>
      </c>
      <c r="H36" s="32">
        <f t="shared" si="3"/>
        <v>4.05</v>
      </c>
      <c r="I36" s="23">
        <f t="shared" si="4"/>
        <v>-2.8205128205127928E-2</v>
      </c>
      <c r="J36" s="24">
        <f t="shared" si="5"/>
        <v>1.0945945945945945</v>
      </c>
    </row>
    <row r="37" spans="1:10" x14ac:dyDescent="0.25">
      <c r="A37" s="14">
        <v>116.7</v>
      </c>
      <c r="B37" s="14">
        <v>0.89</v>
      </c>
      <c r="C37" s="32">
        <f t="shared" si="0"/>
        <v>3.89</v>
      </c>
      <c r="D37" s="23">
        <f t="shared" si="1"/>
        <v>7.2413793103448518E-2</v>
      </c>
      <c r="E37" s="24">
        <f t="shared" si="2"/>
        <v>1.0513513513513513</v>
      </c>
      <c r="F37" s="14">
        <v>503.9</v>
      </c>
      <c r="G37" s="14">
        <v>1.1599999999999999</v>
      </c>
      <c r="H37" s="32">
        <f t="shared" si="3"/>
        <v>4.16</v>
      </c>
      <c r="I37" s="23">
        <f t="shared" si="4"/>
        <v>-5.555555555555613E-3</v>
      </c>
      <c r="J37" s="24">
        <f t="shared" si="5"/>
        <v>1.1243243243243244</v>
      </c>
    </row>
    <row r="38" spans="1:10" x14ac:dyDescent="0.25">
      <c r="A38" s="14">
        <v>119.6</v>
      </c>
      <c r="B38" s="14">
        <v>1.1000000000000001</v>
      </c>
      <c r="C38" s="32">
        <f t="shared" si="0"/>
        <v>4.0999999999999996</v>
      </c>
      <c r="D38" s="23">
        <f t="shared" si="1"/>
        <v>-8.8461538461538203E-2</v>
      </c>
      <c r="E38" s="24">
        <f t="shared" si="2"/>
        <v>1.1081081081081079</v>
      </c>
      <c r="F38" s="14">
        <v>500.3</v>
      </c>
      <c r="G38" s="14">
        <v>1.18</v>
      </c>
      <c r="H38" s="32">
        <f t="shared" si="3"/>
        <v>4.18</v>
      </c>
      <c r="I38" s="23">
        <f t="shared" si="4"/>
        <v>0.11538461538461436</v>
      </c>
      <c r="J38" s="24">
        <f t="shared" si="5"/>
        <v>1.1297297297297295</v>
      </c>
    </row>
    <row r="39" spans="1:10" x14ac:dyDescent="0.25">
      <c r="A39" s="14">
        <v>122.2</v>
      </c>
      <c r="B39" s="14">
        <v>0.87</v>
      </c>
      <c r="C39" s="32">
        <f t="shared" si="0"/>
        <v>3.87</v>
      </c>
      <c r="D39" s="23">
        <f t="shared" si="1"/>
        <v>-0.15555555555555539</v>
      </c>
      <c r="E39" s="24">
        <f t="shared" si="2"/>
        <v>1.0459459459459459</v>
      </c>
      <c r="F39" s="14">
        <v>496.4</v>
      </c>
      <c r="G39" s="14">
        <v>0.73</v>
      </c>
      <c r="H39" s="32">
        <f t="shared" si="3"/>
        <v>3.73</v>
      </c>
      <c r="I39" s="23">
        <f t="shared" si="4"/>
        <v>-2.2222222222222452E-2</v>
      </c>
      <c r="J39" s="24">
        <f t="shared" si="5"/>
        <v>1.008108108108108</v>
      </c>
    </row>
    <row r="40" spans="1:10" x14ac:dyDescent="0.25">
      <c r="A40" s="14">
        <v>124.9</v>
      </c>
      <c r="B40" s="14">
        <v>0.45</v>
      </c>
      <c r="C40" s="32">
        <f t="shared" si="0"/>
        <v>3.45</v>
      </c>
      <c r="D40" s="23">
        <f t="shared" si="1"/>
        <v>0.18965517241379368</v>
      </c>
      <c r="E40" s="24">
        <f t="shared" si="2"/>
        <v>0.93243243243243246</v>
      </c>
      <c r="F40" s="14">
        <v>492.8</v>
      </c>
      <c r="G40" s="14">
        <v>0.81</v>
      </c>
      <c r="H40" s="32">
        <f t="shared" si="3"/>
        <v>3.81</v>
      </c>
      <c r="I40" s="23">
        <f t="shared" si="4"/>
        <v>0.14545454545454498</v>
      </c>
      <c r="J40" s="24">
        <f t="shared" si="5"/>
        <v>1.0297297297297296</v>
      </c>
    </row>
    <row r="41" spans="1:10" x14ac:dyDescent="0.25">
      <c r="A41" s="14">
        <v>127.8</v>
      </c>
      <c r="B41" s="14">
        <v>1</v>
      </c>
      <c r="C41" s="32">
        <f t="shared" si="0"/>
        <v>4</v>
      </c>
      <c r="D41" s="23">
        <f t="shared" si="1"/>
        <v>-0.15555555555555542</v>
      </c>
      <c r="E41" s="24">
        <f t="shared" si="2"/>
        <v>1.0810810810810809</v>
      </c>
      <c r="F41" s="14">
        <v>489.5</v>
      </c>
      <c r="G41" s="14">
        <v>0.33</v>
      </c>
      <c r="H41" s="32">
        <f t="shared" si="3"/>
        <v>3.33</v>
      </c>
      <c r="I41" s="23">
        <f t="shared" si="4"/>
        <v>-0.20833333333333201</v>
      </c>
      <c r="J41" s="24">
        <f t="shared" si="5"/>
        <v>0.9</v>
      </c>
    </row>
    <row r="42" spans="1:10" x14ac:dyDescent="0.25">
      <c r="A42" s="14">
        <v>130.5</v>
      </c>
      <c r="B42" s="14">
        <v>0.57999999999999996</v>
      </c>
      <c r="C42" s="32">
        <f t="shared" si="0"/>
        <v>3.58</v>
      </c>
      <c r="D42" s="23">
        <f t="shared" si="1"/>
        <v>-0.14482758620689623</v>
      </c>
      <c r="E42" s="24">
        <f t="shared" si="2"/>
        <v>0.96756756756756757</v>
      </c>
      <c r="F42" s="14">
        <v>485.9</v>
      </c>
      <c r="G42" s="14">
        <v>1.08</v>
      </c>
      <c r="H42" s="32">
        <f t="shared" si="3"/>
        <v>4.08</v>
      </c>
      <c r="I42" s="23">
        <f t="shared" si="4"/>
        <v>0.28666666666666668</v>
      </c>
      <c r="J42" s="24">
        <f t="shared" si="5"/>
        <v>1.1027027027027028</v>
      </c>
    </row>
    <row r="43" spans="1:10" x14ac:dyDescent="0.25">
      <c r="A43" s="14">
        <v>133.4</v>
      </c>
      <c r="B43" s="14">
        <v>0.16</v>
      </c>
      <c r="C43" s="32">
        <f t="shared" si="0"/>
        <v>3.16</v>
      </c>
      <c r="D43" s="23">
        <f t="shared" si="1"/>
        <v>0.24444444444444544</v>
      </c>
      <c r="E43" s="24">
        <f t="shared" si="2"/>
        <v>0.8540540540540541</v>
      </c>
      <c r="F43" s="14">
        <v>482.9</v>
      </c>
      <c r="G43" s="14">
        <v>0.22</v>
      </c>
      <c r="H43" s="32">
        <f t="shared" si="3"/>
        <v>3.22</v>
      </c>
      <c r="I43" s="23">
        <f t="shared" si="4"/>
        <v>-0.1542857142857143</v>
      </c>
      <c r="J43" s="24">
        <f t="shared" si="5"/>
        <v>0.87027027027027026</v>
      </c>
    </row>
    <row r="44" spans="1:10" x14ac:dyDescent="0.25">
      <c r="A44" s="14">
        <v>136.1</v>
      </c>
      <c r="B44" s="14">
        <v>0.82</v>
      </c>
      <c r="C44" s="32">
        <f t="shared" si="0"/>
        <v>3.82</v>
      </c>
      <c r="D44" s="23">
        <f t="shared" si="1"/>
        <v>-5.0000000000000114E-2</v>
      </c>
      <c r="E44" s="24">
        <f t="shared" si="2"/>
        <v>1.0324324324324323</v>
      </c>
      <c r="F44" s="14">
        <v>479.4</v>
      </c>
      <c r="G44" s="14">
        <v>0.76</v>
      </c>
      <c r="H44" s="32">
        <f t="shared" si="3"/>
        <v>3.76</v>
      </c>
      <c r="I44" s="23">
        <f t="shared" si="4"/>
        <v>-9.0909090909092174E-2</v>
      </c>
      <c r="J44" s="24">
        <f t="shared" si="5"/>
        <v>1.0162162162162161</v>
      </c>
    </row>
    <row r="45" spans="1:10" x14ac:dyDescent="0.25">
      <c r="A45" s="14">
        <v>138.69999999999999</v>
      </c>
      <c r="B45" s="14">
        <v>0.69</v>
      </c>
      <c r="C45" s="32">
        <f t="shared" si="0"/>
        <v>3.69</v>
      </c>
      <c r="D45" s="23">
        <f t="shared" si="1"/>
        <v>-0.11999999999999998</v>
      </c>
      <c r="E45" s="24">
        <f t="shared" si="2"/>
        <v>0.99729729729729721</v>
      </c>
      <c r="F45" s="14">
        <v>476.1</v>
      </c>
      <c r="G45" s="14">
        <v>1.06</v>
      </c>
      <c r="H45" s="32">
        <f t="shared" si="3"/>
        <v>4.0600000000000005</v>
      </c>
      <c r="I45" s="23">
        <f t="shared" si="4"/>
        <v>0.14999999999999905</v>
      </c>
      <c r="J45" s="24">
        <f t="shared" si="5"/>
        <v>1.0972972972972974</v>
      </c>
    </row>
    <row r="46" spans="1:10" x14ac:dyDescent="0.25">
      <c r="A46" s="14">
        <v>141.69999999999999</v>
      </c>
      <c r="B46" s="14">
        <v>0.33</v>
      </c>
      <c r="C46" s="32">
        <f t="shared" si="0"/>
        <v>3.33</v>
      </c>
      <c r="D46" s="23">
        <f t="shared" si="1"/>
        <v>3.4615384615384298E-2</v>
      </c>
      <c r="E46" s="24">
        <f t="shared" si="2"/>
        <v>0.9</v>
      </c>
      <c r="F46" s="14">
        <v>472.5</v>
      </c>
      <c r="G46" s="14">
        <v>0.52</v>
      </c>
      <c r="H46" s="32">
        <f t="shared" si="3"/>
        <v>3.52</v>
      </c>
      <c r="I46" s="23">
        <f t="shared" si="4"/>
        <v>-7.5757575757575496E-2</v>
      </c>
      <c r="J46" s="24">
        <f t="shared" si="5"/>
        <v>0.95135135135135129</v>
      </c>
    </row>
    <row r="47" spans="1:10" x14ac:dyDescent="0.25">
      <c r="A47" s="14">
        <v>144.30000000000001</v>
      </c>
      <c r="B47" s="14">
        <v>0.42</v>
      </c>
      <c r="C47" s="32">
        <f t="shared" si="0"/>
        <v>3.42</v>
      </c>
      <c r="D47" s="23">
        <f t="shared" si="1"/>
        <v>0.32592592592592734</v>
      </c>
      <c r="E47" s="24">
        <f t="shared" si="2"/>
        <v>0.92432432432432421</v>
      </c>
      <c r="F47" s="14">
        <v>469.2</v>
      </c>
      <c r="G47" s="14">
        <v>0.77</v>
      </c>
      <c r="H47" s="32">
        <f t="shared" si="3"/>
        <v>3.77</v>
      </c>
      <c r="I47" s="23">
        <f t="shared" si="4"/>
        <v>0.16875000000000062</v>
      </c>
      <c r="J47" s="24">
        <f t="shared" si="5"/>
        <v>1.0189189189189189</v>
      </c>
    </row>
    <row r="48" spans="1:10" x14ac:dyDescent="0.25">
      <c r="A48" s="14">
        <v>147</v>
      </c>
      <c r="B48" s="14">
        <v>1.3</v>
      </c>
      <c r="C48" s="32">
        <f t="shared" si="0"/>
        <v>4.3</v>
      </c>
      <c r="D48" s="23">
        <f t="shared" si="1"/>
        <v>-0.1466666666666667</v>
      </c>
      <c r="E48" s="24">
        <f t="shared" si="2"/>
        <v>1.1621621621621621</v>
      </c>
      <c r="F48" s="14">
        <v>466</v>
      </c>
      <c r="G48" s="14">
        <v>0.23</v>
      </c>
      <c r="H48" s="32">
        <f t="shared" si="3"/>
        <v>3.23</v>
      </c>
      <c r="I48" s="23">
        <f t="shared" si="4"/>
        <v>-2.4242424242424156E-2</v>
      </c>
      <c r="J48" s="24">
        <f t="shared" si="5"/>
        <v>0.87297297297297294</v>
      </c>
    </row>
    <row r="49" spans="1:10" x14ac:dyDescent="0.25">
      <c r="A49" s="14">
        <v>150</v>
      </c>
      <c r="B49" s="14">
        <v>0.86</v>
      </c>
      <c r="C49" s="32">
        <f t="shared" si="0"/>
        <v>3.86</v>
      </c>
      <c r="D49" s="23">
        <f t="shared" si="1"/>
        <v>6.9230769230769401E-2</v>
      </c>
      <c r="E49" s="24">
        <f t="shared" si="2"/>
        <v>1.0432432432432432</v>
      </c>
      <c r="F49" s="14">
        <v>462.7</v>
      </c>
      <c r="G49" s="14">
        <v>0.31</v>
      </c>
      <c r="H49" s="32">
        <f t="shared" si="3"/>
        <v>3.31</v>
      </c>
      <c r="I49" s="23">
        <f t="shared" si="4"/>
        <v>-0.11515151515151474</v>
      </c>
      <c r="J49" s="24">
        <f t="shared" si="5"/>
        <v>0.89459459459459456</v>
      </c>
    </row>
    <row r="50" spans="1:10" x14ac:dyDescent="0.25">
      <c r="A50" s="14">
        <v>152.6</v>
      </c>
      <c r="B50" s="14">
        <v>1.04</v>
      </c>
      <c r="C50" s="32">
        <f t="shared" si="0"/>
        <v>4.04</v>
      </c>
      <c r="D50" s="23">
        <f t="shared" si="1"/>
        <v>-7.4074074074073669E-3</v>
      </c>
      <c r="E50" s="24">
        <f t="shared" si="2"/>
        <v>1.0918918918918918</v>
      </c>
      <c r="F50" s="14">
        <v>459.4</v>
      </c>
      <c r="G50" s="14">
        <v>0.69</v>
      </c>
      <c r="H50" s="32">
        <f t="shared" si="3"/>
        <v>3.69</v>
      </c>
      <c r="I50" s="23">
        <f t="shared" si="4"/>
        <v>9.2105263157895814E-2</v>
      </c>
      <c r="J50" s="24">
        <f t="shared" si="5"/>
        <v>0.99729729729729721</v>
      </c>
    </row>
    <row r="51" spans="1:10" x14ac:dyDescent="0.25">
      <c r="A51" s="14">
        <v>155.30000000000001</v>
      </c>
      <c r="B51" s="14">
        <v>1.02</v>
      </c>
      <c r="C51" s="32">
        <f t="shared" si="0"/>
        <v>4.0199999999999996</v>
      </c>
      <c r="D51" s="23">
        <f t="shared" si="1"/>
        <v>-0.11666666666666665</v>
      </c>
      <c r="E51" s="24">
        <f t="shared" si="2"/>
        <v>1.0864864864864863</v>
      </c>
      <c r="F51" s="14">
        <v>455.6</v>
      </c>
      <c r="G51" s="14">
        <v>0.34</v>
      </c>
      <c r="H51" s="32">
        <f t="shared" si="3"/>
        <v>3.34</v>
      </c>
      <c r="I51" s="23">
        <f t="shared" si="4"/>
        <v>-0.24545454545454456</v>
      </c>
      <c r="J51" s="24">
        <f t="shared" si="5"/>
        <v>0.90270270270270259</v>
      </c>
    </row>
    <row r="52" spans="1:10" x14ac:dyDescent="0.25">
      <c r="A52" s="14">
        <v>158.30000000000001</v>
      </c>
      <c r="B52" s="14">
        <v>0.67</v>
      </c>
      <c r="C52" s="32">
        <f t="shared" si="0"/>
        <v>3.67</v>
      </c>
      <c r="D52" s="23">
        <f t="shared" si="1"/>
        <v>3.3333333333333465E-2</v>
      </c>
      <c r="E52" s="24">
        <f t="shared" si="2"/>
        <v>0.99189189189189186</v>
      </c>
      <c r="F52" s="14">
        <v>452.3</v>
      </c>
      <c r="G52" s="14">
        <v>1.1499999999999999</v>
      </c>
      <c r="H52" s="32">
        <f t="shared" si="3"/>
        <v>4.1500000000000004</v>
      </c>
      <c r="I52" s="23">
        <f t="shared" si="4"/>
        <v>0.21875000000000078</v>
      </c>
      <c r="J52" s="24">
        <f t="shared" si="5"/>
        <v>1.1216216216216217</v>
      </c>
    </row>
    <row r="53" spans="1:10" x14ac:dyDescent="0.25">
      <c r="A53" s="14">
        <v>161</v>
      </c>
      <c r="B53" s="14">
        <v>0.76</v>
      </c>
      <c r="C53" s="32">
        <f t="shared" si="0"/>
        <v>3.76</v>
      </c>
      <c r="D53" s="23">
        <f t="shared" si="1"/>
        <v>7.5862068965517088E-2</v>
      </c>
      <c r="E53" s="24">
        <f t="shared" si="2"/>
        <v>1.0162162162162161</v>
      </c>
      <c r="F53" s="14">
        <v>449.1</v>
      </c>
      <c r="G53" s="14">
        <v>0.45</v>
      </c>
      <c r="H53" s="32">
        <f t="shared" si="3"/>
        <v>3.45</v>
      </c>
      <c r="I53" s="23">
        <f t="shared" si="4"/>
        <v>-0.14722222222222131</v>
      </c>
      <c r="J53" s="24">
        <f t="shared" si="5"/>
        <v>0.93243243243243246</v>
      </c>
    </row>
    <row r="54" spans="1:10" x14ac:dyDescent="0.25">
      <c r="A54" s="14">
        <v>163.9</v>
      </c>
      <c r="B54" s="14">
        <v>0.98</v>
      </c>
      <c r="C54" s="32">
        <f t="shared" si="0"/>
        <v>3.98</v>
      </c>
      <c r="D54" s="23">
        <f t="shared" si="1"/>
        <v>-0.23666666666666666</v>
      </c>
      <c r="E54" s="24">
        <f t="shared" si="2"/>
        <v>1.0756756756756756</v>
      </c>
      <c r="F54" s="14">
        <v>445.5</v>
      </c>
      <c r="G54" s="14">
        <v>0.98</v>
      </c>
      <c r="H54" s="32">
        <f t="shared" si="3"/>
        <v>3.98</v>
      </c>
      <c r="I54" s="23">
        <f t="shared" si="4"/>
        <v>0.28285714285714286</v>
      </c>
      <c r="J54" s="24">
        <f t="shared" si="5"/>
        <v>1.0756756756756756</v>
      </c>
    </row>
    <row r="55" spans="1:10" x14ac:dyDescent="0.25">
      <c r="A55" s="14">
        <v>166.9</v>
      </c>
      <c r="B55" s="14">
        <v>0.27</v>
      </c>
      <c r="C55" s="32">
        <f t="shared" si="0"/>
        <v>3.27</v>
      </c>
      <c r="D55" s="23">
        <f t="shared" si="1"/>
        <v>0.20344827586206857</v>
      </c>
      <c r="E55" s="24">
        <f t="shared" si="2"/>
        <v>0.88378378378378375</v>
      </c>
      <c r="F55" s="14">
        <v>442</v>
      </c>
      <c r="G55" s="14">
        <v>-0.01</v>
      </c>
      <c r="H55" s="32">
        <f t="shared" si="3"/>
        <v>2.99</v>
      </c>
      <c r="I55" s="23">
        <f t="shared" si="4"/>
        <v>-0.33428571428571424</v>
      </c>
      <c r="J55" s="24">
        <f t="shared" si="5"/>
        <v>0.80810810810810818</v>
      </c>
    </row>
    <row r="56" spans="1:10" x14ac:dyDescent="0.25">
      <c r="A56" s="14">
        <v>169.8</v>
      </c>
      <c r="B56" s="14">
        <v>0.86</v>
      </c>
      <c r="C56" s="32">
        <f t="shared" si="0"/>
        <v>3.86</v>
      </c>
      <c r="D56" s="23">
        <f t="shared" si="1"/>
        <v>-0.11333333333333333</v>
      </c>
      <c r="E56" s="24">
        <f t="shared" si="2"/>
        <v>1.0432432432432432</v>
      </c>
      <c r="F56" s="14">
        <v>438.5</v>
      </c>
      <c r="G56" s="14">
        <v>1.1599999999999999</v>
      </c>
      <c r="H56" s="32">
        <f t="shared" si="3"/>
        <v>4.16</v>
      </c>
      <c r="I56" s="23">
        <f t="shared" si="4"/>
        <v>0.35999999999999993</v>
      </c>
      <c r="J56" s="24">
        <f t="shared" si="5"/>
        <v>1.1243243243243244</v>
      </c>
    </row>
    <row r="57" spans="1:10" x14ac:dyDescent="0.25">
      <c r="A57" s="14">
        <v>172.8</v>
      </c>
      <c r="B57" s="14">
        <v>0.52</v>
      </c>
      <c r="C57" s="32">
        <f t="shared" si="0"/>
        <v>3.52</v>
      </c>
      <c r="D57" s="23">
        <f t="shared" si="1"/>
        <v>0.10370370370370414</v>
      </c>
      <c r="E57" s="24">
        <f t="shared" si="2"/>
        <v>0.95135135135135129</v>
      </c>
      <c r="F57" s="14">
        <v>435.5</v>
      </c>
      <c r="G57" s="14">
        <v>0.08</v>
      </c>
      <c r="H57" s="32">
        <f t="shared" si="3"/>
        <v>3.08</v>
      </c>
      <c r="I57" s="23">
        <f t="shared" si="4"/>
        <v>-0.15625000000000053</v>
      </c>
      <c r="J57" s="24">
        <f t="shared" si="5"/>
        <v>0.83243243243243237</v>
      </c>
    </row>
    <row r="58" spans="1:10" x14ac:dyDescent="0.25">
      <c r="A58" s="14">
        <v>175.5</v>
      </c>
      <c r="B58" s="14">
        <v>0.8</v>
      </c>
      <c r="C58" s="32">
        <f t="shared" si="0"/>
        <v>3.8</v>
      </c>
      <c r="D58" s="23">
        <f t="shared" si="1"/>
        <v>-0.16296296296296367</v>
      </c>
      <c r="E58" s="24">
        <f t="shared" si="2"/>
        <v>1.027027027027027</v>
      </c>
      <c r="F58" s="14">
        <v>432.3</v>
      </c>
      <c r="G58" s="14">
        <v>0.57999999999999996</v>
      </c>
      <c r="H58" s="32">
        <f t="shared" si="3"/>
        <v>3.58</v>
      </c>
      <c r="I58" s="23">
        <f t="shared" si="4"/>
        <v>0.1750000000000006</v>
      </c>
      <c r="J58" s="24">
        <f t="shared" si="5"/>
        <v>0.96756756756756757</v>
      </c>
    </row>
    <row r="59" spans="1:10" x14ac:dyDescent="0.25">
      <c r="A59" s="14">
        <v>178.2</v>
      </c>
      <c r="B59" s="14">
        <v>0.36</v>
      </c>
      <c r="C59" s="32">
        <f t="shared" si="0"/>
        <v>3.36</v>
      </c>
      <c r="D59" s="23">
        <f t="shared" si="1"/>
        <v>5.000000000000001E-2</v>
      </c>
      <c r="E59" s="24">
        <f t="shared" si="2"/>
        <v>0.90810810810810805</v>
      </c>
      <c r="F59" s="14">
        <v>429.1</v>
      </c>
      <c r="G59" s="14">
        <v>0.02</v>
      </c>
      <c r="H59" s="32">
        <f t="shared" si="3"/>
        <v>3.02</v>
      </c>
      <c r="I59" s="23">
        <f t="shared" si="4"/>
        <v>6.3636363636363422E-2</v>
      </c>
      <c r="J59" s="24">
        <f t="shared" si="5"/>
        <v>0.81621621621621621</v>
      </c>
    </row>
    <row r="60" spans="1:10" x14ac:dyDescent="0.25">
      <c r="A60" s="14">
        <v>181.2</v>
      </c>
      <c r="B60" s="14">
        <v>0.51</v>
      </c>
      <c r="C60" s="32">
        <f t="shared" si="0"/>
        <v>3.51</v>
      </c>
      <c r="D60" s="23">
        <f t="shared" si="1"/>
        <v>6.9999999999999993E-2</v>
      </c>
      <c r="E60" s="24">
        <f t="shared" si="2"/>
        <v>0.94864864864864851</v>
      </c>
      <c r="F60" s="14">
        <v>425.8</v>
      </c>
      <c r="G60" s="14">
        <v>-0.19</v>
      </c>
      <c r="H60" s="32">
        <f t="shared" si="3"/>
        <v>2.81</v>
      </c>
      <c r="I60" s="23">
        <f t="shared" si="4"/>
        <v>-0.33142857142857141</v>
      </c>
      <c r="J60" s="24">
        <f t="shared" si="5"/>
        <v>0.75945945945945947</v>
      </c>
    </row>
    <row r="61" spans="1:10" x14ac:dyDescent="0.25">
      <c r="A61" s="14">
        <v>184.2</v>
      </c>
      <c r="B61" s="14">
        <v>0.72</v>
      </c>
      <c r="C61" s="32">
        <f t="shared" si="0"/>
        <v>3.7199999999999998</v>
      </c>
      <c r="D61" s="23">
        <f t="shared" si="1"/>
        <v>5.4166666666666544E-2</v>
      </c>
      <c r="E61" s="24">
        <f t="shared" si="2"/>
        <v>1.0054054054054054</v>
      </c>
      <c r="F61" s="14">
        <v>422.3</v>
      </c>
      <c r="G61" s="14">
        <v>0.97</v>
      </c>
      <c r="H61" s="32">
        <f t="shared" si="3"/>
        <v>3.9699999999999998</v>
      </c>
      <c r="I61" s="23">
        <f t="shared" si="4"/>
        <v>2.5714285714285707E-2</v>
      </c>
      <c r="J61" s="24">
        <f t="shared" si="5"/>
        <v>1.0729729729729729</v>
      </c>
    </row>
    <row r="62" spans="1:10" x14ac:dyDescent="0.25">
      <c r="A62" s="14">
        <v>186.6</v>
      </c>
      <c r="B62" s="14">
        <v>0.85</v>
      </c>
      <c r="C62" s="32">
        <f t="shared" si="0"/>
        <v>3.85</v>
      </c>
      <c r="D62" s="23">
        <f t="shared" si="1"/>
        <v>-0.21</v>
      </c>
      <c r="E62" s="24">
        <f t="shared" si="2"/>
        <v>1.0405405405405406</v>
      </c>
      <c r="F62" s="14">
        <v>418.8</v>
      </c>
      <c r="G62" s="14">
        <v>0.88</v>
      </c>
      <c r="H62" s="32">
        <f t="shared" si="3"/>
        <v>3.88</v>
      </c>
      <c r="I62" s="23">
        <f t="shared" si="4"/>
        <v>0.2000000000000007</v>
      </c>
      <c r="J62" s="24">
        <f t="shared" si="5"/>
        <v>1.0486486486486486</v>
      </c>
    </row>
    <row r="63" spans="1:10" x14ac:dyDescent="0.25">
      <c r="A63" s="14">
        <v>189.6</v>
      </c>
      <c r="B63" s="14">
        <v>0.22</v>
      </c>
      <c r="C63" s="32">
        <f t="shared" si="0"/>
        <v>3.22</v>
      </c>
      <c r="D63" s="23">
        <f t="shared" si="1"/>
        <v>0.42962962962962686</v>
      </c>
      <c r="E63" s="24">
        <f t="shared" si="2"/>
        <v>0.87027027027027026</v>
      </c>
      <c r="F63" s="14">
        <v>415.6</v>
      </c>
      <c r="G63" s="14">
        <v>0.24</v>
      </c>
      <c r="H63" s="32">
        <f t="shared" si="3"/>
        <v>3.24</v>
      </c>
      <c r="I63" s="23">
        <f t="shared" si="4"/>
        <v>3.7499999999999464E-2</v>
      </c>
      <c r="J63" s="24">
        <f t="shared" si="5"/>
        <v>0.87567567567567572</v>
      </c>
    </row>
    <row r="64" spans="1:10" x14ac:dyDescent="0.25">
      <c r="A64" s="14">
        <v>192.3</v>
      </c>
      <c r="B64" s="14">
        <v>1.38</v>
      </c>
      <c r="C64" s="32">
        <f t="shared" si="0"/>
        <v>4.38</v>
      </c>
      <c r="D64" s="23">
        <f t="shared" si="1"/>
        <v>-0.19666666666666663</v>
      </c>
      <c r="E64" s="24">
        <f t="shared" si="2"/>
        <v>1.1837837837837837</v>
      </c>
      <c r="F64" s="14">
        <v>412.4</v>
      </c>
      <c r="G64" s="14">
        <v>0.12</v>
      </c>
      <c r="H64" s="32">
        <f t="shared" si="3"/>
        <v>3.12</v>
      </c>
      <c r="I64" s="23">
        <f t="shared" si="4"/>
        <v>8.7500000000000314E-2</v>
      </c>
      <c r="J64" s="24">
        <f t="shared" si="5"/>
        <v>0.84324324324324318</v>
      </c>
    </row>
    <row r="65" spans="1:10" x14ac:dyDescent="0.25">
      <c r="A65" s="14">
        <v>195.3</v>
      </c>
      <c r="B65" s="14">
        <v>0.79</v>
      </c>
      <c r="C65" s="32">
        <f t="shared" si="0"/>
        <v>3.79</v>
      </c>
      <c r="D65" s="23">
        <f t="shared" si="1"/>
        <v>0.10333333333333335</v>
      </c>
      <c r="E65" s="24">
        <f t="shared" si="2"/>
        <v>1.0243243243243243</v>
      </c>
      <c r="F65" s="14">
        <v>409.2</v>
      </c>
      <c r="G65" s="14">
        <v>-0.16</v>
      </c>
      <c r="H65" s="32">
        <f t="shared" si="3"/>
        <v>2.84</v>
      </c>
      <c r="I65" s="23">
        <f t="shared" si="4"/>
        <v>-0.24285714285714285</v>
      </c>
      <c r="J65" s="24">
        <f t="shared" si="5"/>
        <v>0.7675675675675675</v>
      </c>
    </row>
    <row r="66" spans="1:10" x14ac:dyDescent="0.25">
      <c r="A66" s="14">
        <v>198.3</v>
      </c>
      <c r="B66" s="14">
        <v>1.1000000000000001</v>
      </c>
      <c r="C66" s="32">
        <f t="shared" si="0"/>
        <v>4.0999999999999996</v>
      </c>
      <c r="D66" s="23">
        <f t="shared" si="1"/>
        <v>-0.11000000000000003</v>
      </c>
      <c r="E66" s="24">
        <f t="shared" si="2"/>
        <v>1.1081081081081079</v>
      </c>
      <c r="F66" s="14">
        <v>405.7</v>
      </c>
      <c r="G66" s="14">
        <v>0.69</v>
      </c>
      <c r="H66" s="32">
        <f t="shared" si="3"/>
        <v>3.69</v>
      </c>
      <c r="I66" s="23">
        <f t="shared" si="4"/>
        <v>-2.0000000000000018E-2</v>
      </c>
      <c r="J66" s="24">
        <f t="shared" si="5"/>
        <v>0.99729729729729721</v>
      </c>
    </row>
    <row r="67" spans="1:10" x14ac:dyDescent="0.25">
      <c r="A67" s="14">
        <v>201.3</v>
      </c>
      <c r="B67" s="14">
        <v>0.77</v>
      </c>
      <c r="C67" s="32">
        <f t="shared" si="0"/>
        <v>3.77</v>
      </c>
      <c r="D67" s="23">
        <f t="shared" si="1"/>
        <v>0.13333333333333386</v>
      </c>
      <c r="E67" s="24">
        <f t="shared" si="2"/>
        <v>1.0189189189189189</v>
      </c>
      <c r="F67" s="14">
        <v>402.2</v>
      </c>
      <c r="G67" s="14">
        <v>0.76</v>
      </c>
      <c r="H67" s="32">
        <f t="shared" si="3"/>
        <v>3.76</v>
      </c>
      <c r="I67" s="23">
        <f t="shared" si="4"/>
        <v>-0.10937500000000042</v>
      </c>
      <c r="J67" s="24">
        <f t="shared" si="5"/>
        <v>1.0162162162162161</v>
      </c>
    </row>
    <row r="68" spans="1:10" x14ac:dyDescent="0.25">
      <c r="A68" s="14">
        <v>204</v>
      </c>
      <c r="B68" s="14">
        <v>1.1299999999999999</v>
      </c>
      <c r="C68" s="32">
        <f t="shared" ref="C68:C131" si="6">B68+3</f>
        <v>4.13</v>
      </c>
      <c r="D68" s="23">
        <f t="shared" ref="D68:D131" si="7">(B69-B68)/(A69-A68)</f>
        <v>-0.20000000000000082</v>
      </c>
      <c r="E68" s="24">
        <f t="shared" ref="E68:E131" si="8">C68/$C$3</f>
        <v>1.1162162162162161</v>
      </c>
      <c r="F68" s="14">
        <v>399</v>
      </c>
      <c r="G68" s="14">
        <v>1.1100000000000001</v>
      </c>
      <c r="H68" s="32">
        <f t="shared" ref="H68:H131" si="9">G68+3</f>
        <v>4.1100000000000003</v>
      </c>
      <c r="I68" s="23">
        <f t="shared" ref="I68:I131" si="10">(G69-G68)/(F69-F68)</f>
        <v>-9.4285714285714237E-2</v>
      </c>
      <c r="J68" s="24">
        <f t="shared" ref="J68:J131" si="11">H68/$C$3</f>
        <v>1.1108108108108108</v>
      </c>
    </row>
    <row r="69" spans="1:10" x14ac:dyDescent="0.25">
      <c r="A69" s="14">
        <v>206.7</v>
      </c>
      <c r="B69" s="14">
        <v>0.59</v>
      </c>
      <c r="C69" s="32">
        <f t="shared" si="6"/>
        <v>3.59</v>
      </c>
      <c r="D69" s="23">
        <f t="shared" si="7"/>
        <v>-9.9999999999999978E-2</v>
      </c>
      <c r="E69" s="24">
        <f t="shared" si="8"/>
        <v>0.97027027027027013</v>
      </c>
      <c r="F69" s="14">
        <v>395.5</v>
      </c>
      <c r="G69" s="14">
        <v>1.44</v>
      </c>
      <c r="H69" s="32">
        <f t="shared" si="9"/>
        <v>4.4399999999999995</v>
      </c>
      <c r="I69" s="23">
        <f t="shared" si="10"/>
        <v>0</v>
      </c>
      <c r="J69" s="24">
        <f t="shared" si="11"/>
        <v>1.1999999999999997</v>
      </c>
    </row>
    <row r="70" spans="1:10" x14ac:dyDescent="0.25">
      <c r="A70" s="14">
        <v>209.2</v>
      </c>
      <c r="B70" s="14">
        <v>0.34</v>
      </c>
      <c r="C70" s="32">
        <f t="shared" si="6"/>
        <v>3.34</v>
      </c>
      <c r="D70" s="23">
        <f t="shared" si="7"/>
        <v>0.11999999999999998</v>
      </c>
      <c r="E70" s="24">
        <f t="shared" si="8"/>
        <v>0.90270270270270259</v>
      </c>
      <c r="F70" s="14">
        <v>392.4</v>
      </c>
      <c r="G70" s="14">
        <v>1.44</v>
      </c>
      <c r="H70" s="32">
        <f t="shared" si="9"/>
        <v>4.4399999999999995</v>
      </c>
      <c r="I70" s="23">
        <f t="shared" si="10"/>
        <v>0.38571428571428568</v>
      </c>
      <c r="J70" s="24">
        <f t="shared" si="11"/>
        <v>1.1999999999999997</v>
      </c>
    </row>
    <row r="71" spans="1:10" x14ac:dyDescent="0.25">
      <c r="A71" s="14">
        <v>212.2</v>
      </c>
      <c r="B71" s="14">
        <v>0.7</v>
      </c>
      <c r="C71" s="32">
        <f t="shared" si="6"/>
        <v>3.7</v>
      </c>
      <c r="D71" s="23">
        <f t="shared" si="7"/>
        <v>0.23333333333333189</v>
      </c>
      <c r="E71" s="24">
        <f t="shared" si="8"/>
        <v>1</v>
      </c>
      <c r="F71" s="14">
        <v>388.9</v>
      </c>
      <c r="G71" s="14">
        <v>0.09</v>
      </c>
      <c r="H71" s="32">
        <f t="shared" si="9"/>
        <v>3.09</v>
      </c>
      <c r="I71" s="23">
        <f t="shared" si="10"/>
        <v>-0.15714285714285717</v>
      </c>
      <c r="J71" s="24">
        <f t="shared" si="11"/>
        <v>0.83513513513513504</v>
      </c>
    </row>
    <row r="72" spans="1:10" x14ac:dyDescent="0.25">
      <c r="A72" s="14">
        <v>214.9</v>
      </c>
      <c r="B72" s="14">
        <v>1.33</v>
      </c>
      <c r="C72" s="32">
        <f t="shared" si="6"/>
        <v>4.33</v>
      </c>
      <c r="D72" s="23">
        <f t="shared" si="7"/>
        <v>-0.20000000000000004</v>
      </c>
      <c r="E72" s="24">
        <f t="shared" si="8"/>
        <v>1.1702702702702703</v>
      </c>
      <c r="F72" s="14">
        <v>385.4</v>
      </c>
      <c r="G72" s="14">
        <v>0.64</v>
      </c>
      <c r="H72" s="32">
        <f t="shared" si="9"/>
        <v>3.64</v>
      </c>
      <c r="I72" s="23">
        <f t="shared" si="10"/>
        <v>5.9375000000000212E-2</v>
      </c>
      <c r="J72" s="24">
        <f t="shared" si="11"/>
        <v>0.98378378378378373</v>
      </c>
    </row>
    <row r="73" spans="1:10" x14ac:dyDescent="0.25">
      <c r="A73" s="14">
        <v>217.9</v>
      </c>
      <c r="B73" s="14">
        <v>0.73</v>
      </c>
      <c r="C73" s="32">
        <f t="shared" si="6"/>
        <v>3.73</v>
      </c>
      <c r="D73" s="23">
        <f t="shared" si="7"/>
        <v>5.000000000000001E-2</v>
      </c>
      <c r="E73" s="24">
        <f t="shared" si="8"/>
        <v>1.008108108108108</v>
      </c>
      <c r="F73" s="14">
        <v>382.2</v>
      </c>
      <c r="G73" s="14">
        <v>0.45</v>
      </c>
      <c r="H73" s="32">
        <f t="shared" si="9"/>
        <v>3.45</v>
      </c>
      <c r="I73" s="23">
        <f t="shared" si="10"/>
        <v>4.1935483870968203E-2</v>
      </c>
      <c r="J73" s="24">
        <f t="shared" si="11"/>
        <v>0.93243243243243246</v>
      </c>
    </row>
    <row r="74" spans="1:10" x14ac:dyDescent="0.25">
      <c r="A74" s="14">
        <v>220.9</v>
      </c>
      <c r="B74" s="14">
        <v>0.88</v>
      </c>
      <c r="C74" s="32">
        <f t="shared" si="6"/>
        <v>3.88</v>
      </c>
      <c r="D74" s="23">
        <f t="shared" si="7"/>
        <v>-6.3333333333333353E-2</v>
      </c>
      <c r="E74" s="24">
        <f t="shared" si="8"/>
        <v>1.0486486486486486</v>
      </c>
      <c r="F74" s="14">
        <v>379.1</v>
      </c>
      <c r="G74" s="14">
        <v>0.32</v>
      </c>
      <c r="H74" s="32">
        <f t="shared" si="9"/>
        <v>3.32</v>
      </c>
      <c r="I74" s="23">
        <f t="shared" si="10"/>
        <v>-2.2857142857142861E-2</v>
      </c>
      <c r="J74" s="24">
        <f t="shared" si="11"/>
        <v>0.89729729729729724</v>
      </c>
    </row>
    <row r="75" spans="1:10" x14ac:dyDescent="0.25">
      <c r="A75" s="14">
        <v>223.9</v>
      </c>
      <c r="B75" s="14">
        <v>0.69</v>
      </c>
      <c r="C75" s="32">
        <f t="shared" si="6"/>
        <v>3.69</v>
      </c>
      <c r="D75" s="23">
        <f t="shared" si="7"/>
        <v>1.2121212121212194E-2</v>
      </c>
      <c r="E75" s="24">
        <f t="shared" si="8"/>
        <v>0.99729729729729721</v>
      </c>
      <c r="F75" s="14">
        <v>375.6</v>
      </c>
      <c r="G75" s="14">
        <v>0.4</v>
      </c>
      <c r="H75" s="32">
        <f t="shared" si="9"/>
        <v>3.4</v>
      </c>
      <c r="I75" s="23">
        <f t="shared" si="10"/>
        <v>1.7142857142857144E-2</v>
      </c>
      <c r="J75" s="24">
        <f t="shared" si="11"/>
        <v>0.91891891891891886</v>
      </c>
    </row>
    <row r="76" spans="1:10" x14ac:dyDescent="0.25">
      <c r="A76" s="14">
        <v>227.2</v>
      </c>
      <c r="B76" s="14">
        <v>0.73</v>
      </c>
      <c r="C76" s="32">
        <f t="shared" si="6"/>
        <v>3.73</v>
      </c>
      <c r="D76" s="23">
        <f t="shared" si="7"/>
        <v>-0.13214285714285662</v>
      </c>
      <c r="E76" s="24">
        <f t="shared" si="8"/>
        <v>1.008108108108108</v>
      </c>
      <c r="F76" s="14">
        <v>372.1</v>
      </c>
      <c r="G76" s="14">
        <v>0.34</v>
      </c>
      <c r="H76" s="32">
        <f t="shared" si="9"/>
        <v>3.34</v>
      </c>
      <c r="I76" s="23">
        <f t="shared" si="10"/>
        <v>-0.28529411764705598</v>
      </c>
      <c r="J76" s="24">
        <f t="shared" si="11"/>
        <v>0.90270270270270259</v>
      </c>
    </row>
    <row r="77" spans="1:10" x14ac:dyDescent="0.25">
      <c r="A77" s="14">
        <v>230</v>
      </c>
      <c r="B77" s="14">
        <v>0.36</v>
      </c>
      <c r="C77" s="32">
        <f t="shared" si="6"/>
        <v>3.36</v>
      </c>
      <c r="D77" s="23">
        <f t="shared" si="7"/>
        <v>-2.2222222222222313E-2</v>
      </c>
      <c r="E77" s="24">
        <f t="shared" si="8"/>
        <v>0.90810810810810805</v>
      </c>
      <c r="F77" s="14">
        <v>368.7</v>
      </c>
      <c r="G77" s="14">
        <v>1.31</v>
      </c>
      <c r="H77" s="32">
        <f t="shared" si="9"/>
        <v>4.3100000000000005</v>
      </c>
      <c r="I77" s="23">
        <f t="shared" si="10"/>
        <v>0.30294117647059027</v>
      </c>
      <c r="J77" s="24">
        <f t="shared" si="11"/>
        <v>1.164864864864865</v>
      </c>
    </row>
    <row r="78" spans="1:10" x14ac:dyDescent="0.25">
      <c r="A78" s="14">
        <v>232.7</v>
      </c>
      <c r="B78" s="14">
        <v>0.3</v>
      </c>
      <c r="C78" s="32">
        <f t="shared" si="6"/>
        <v>3.3</v>
      </c>
      <c r="D78" s="23">
        <f t="shared" si="7"/>
        <v>0.36999999999999994</v>
      </c>
      <c r="E78" s="24">
        <f t="shared" si="8"/>
        <v>0.89189189189189177</v>
      </c>
      <c r="F78" s="14">
        <v>365.3</v>
      </c>
      <c r="G78" s="14">
        <v>0.28000000000000003</v>
      </c>
      <c r="H78" s="32">
        <f t="shared" si="9"/>
        <v>3.2800000000000002</v>
      </c>
      <c r="I78" s="23">
        <f t="shared" si="10"/>
        <v>-0.24210526315789399</v>
      </c>
      <c r="J78" s="24">
        <f t="shared" si="11"/>
        <v>0.88648648648648654</v>
      </c>
    </row>
    <row r="79" spans="1:10" x14ac:dyDescent="0.25">
      <c r="A79" s="14">
        <v>235.7</v>
      </c>
      <c r="B79" s="14">
        <v>1.41</v>
      </c>
      <c r="C79" s="32">
        <f t="shared" si="6"/>
        <v>4.41</v>
      </c>
      <c r="D79" s="23">
        <f t="shared" si="7"/>
        <v>-0.1464285714285708</v>
      </c>
      <c r="E79" s="24">
        <f t="shared" si="8"/>
        <v>1.1918918918918919</v>
      </c>
      <c r="F79" s="14">
        <v>361.5</v>
      </c>
      <c r="G79" s="14">
        <v>1.2</v>
      </c>
      <c r="H79" s="32">
        <f t="shared" si="9"/>
        <v>4.2</v>
      </c>
      <c r="I79" s="23">
        <f t="shared" si="10"/>
        <v>0.28235294117647247</v>
      </c>
      <c r="J79" s="24">
        <f t="shared" si="11"/>
        <v>1.1351351351351351</v>
      </c>
    </row>
    <row r="80" spans="1:10" x14ac:dyDescent="0.25">
      <c r="A80" s="14">
        <v>238.5</v>
      </c>
      <c r="B80" s="14">
        <v>1</v>
      </c>
      <c r="C80" s="32">
        <f t="shared" si="6"/>
        <v>4</v>
      </c>
      <c r="D80" s="23">
        <f t="shared" si="7"/>
        <v>0.13600000000000004</v>
      </c>
      <c r="E80" s="24">
        <f t="shared" si="8"/>
        <v>1.0810810810810809</v>
      </c>
      <c r="F80" s="14">
        <v>358.1</v>
      </c>
      <c r="G80" s="14">
        <v>0.24</v>
      </c>
      <c r="H80" s="32">
        <f t="shared" si="9"/>
        <v>3.24</v>
      </c>
      <c r="I80" s="23">
        <f t="shared" si="10"/>
        <v>-7.8378378378377425E-2</v>
      </c>
      <c r="J80" s="24">
        <f t="shared" si="11"/>
        <v>0.87567567567567572</v>
      </c>
    </row>
    <row r="81" spans="1:10" x14ac:dyDescent="0.25">
      <c r="A81" s="14">
        <v>241</v>
      </c>
      <c r="B81" s="14">
        <v>1.34</v>
      </c>
      <c r="C81" s="32">
        <f t="shared" si="6"/>
        <v>4.34</v>
      </c>
      <c r="D81" s="23">
        <f t="shared" si="7"/>
        <v>8.5185185185185544E-2</v>
      </c>
      <c r="E81" s="24">
        <f t="shared" si="8"/>
        <v>1.172972972972973</v>
      </c>
      <c r="F81" s="14">
        <v>354.4</v>
      </c>
      <c r="G81" s="14">
        <v>0.53</v>
      </c>
      <c r="H81" s="32">
        <f t="shared" si="9"/>
        <v>3.5300000000000002</v>
      </c>
      <c r="I81" s="23">
        <f t="shared" si="10"/>
        <v>-3.1250000000000141E-3</v>
      </c>
      <c r="J81" s="24">
        <f t="shared" si="11"/>
        <v>0.95405405405405408</v>
      </c>
    </row>
    <row r="82" spans="1:10" x14ac:dyDescent="0.25">
      <c r="A82" s="14">
        <v>243.7</v>
      </c>
      <c r="B82" s="14">
        <v>1.57</v>
      </c>
      <c r="C82" s="32">
        <f t="shared" si="6"/>
        <v>4.57</v>
      </c>
      <c r="D82" s="23">
        <f t="shared" si="7"/>
        <v>-0.16451612903225685</v>
      </c>
      <c r="E82" s="24">
        <f t="shared" si="8"/>
        <v>1.2351351351351352</v>
      </c>
      <c r="F82" s="14">
        <v>351.2</v>
      </c>
      <c r="G82" s="14">
        <v>0.54</v>
      </c>
      <c r="H82" s="32">
        <f t="shared" si="9"/>
        <v>3.54</v>
      </c>
      <c r="I82" s="23">
        <f t="shared" si="10"/>
        <v>-0.12258064516129168</v>
      </c>
      <c r="J82" s="24">
        <f t="shared" si="11"/>
        <v>0.95675675675675675</v>
      </c>
    </row>
    <row r="83" spans="1:10" x14ac:dyDescent="0.25">
      <c r="A83" s="14">
        <v>246.8</v>
      </c>
      <c r="B83" s="14">
        <v>1.06</v>
      </c>
      <c r="C83" s="32">
        <f t="shared" si="6"/>
        <v>4.0600000000000005</v>
      </c>
      <c r="D83" s="23">
        <f t="shared" si="7"/>
        <v>-6.666666666666704E-2</v>
      </c>
      <c r="E83" s="24">
        <f t="shared" si="8"/>
        <v>1.0972972972972974</v>
      </c>
      <c r="F83" s="14">
        <v>348.1</v>
      </c>
      <c r="G83" s="14">
        <v>0.92</v>
      </c>
      <c r="H83" s="32">
        <f t="shared" si="9"/>
        <v>3.92</v>
      </c>
      <c r="I83" s="23">
        <f t="shared" si="10"/>
        <v>-1.8749999999999715E-2</v>
      </c>
      <c r="J83" s="24">
        <f t="shared" si="11"/>
        <v>1.0594594594594593</v>
      </c>
    </row>
    <row r="84" spans="1:10" x14ac:dyDescent="0.25">
      <c r="A84" s="14">
        <v>250.1</v>
      </c>
      <c r="B84" s="14">
        <v>0.84</v>
      </c>
      <c r="C84" s="32">
        <f t="shared" si="6"/>
        <v>3.84</v>
      </c>
      <c r="D84" s="23">
        <f t="shared" si="7"/>
        <v>0.1777777777777767</v>
      </c>
      <c r="E84" s="24">
        <f t="shared" si="8"/>
        <v>1.0378378378378377</v>
      </c>
      <c r="F84" s="14">
        <v>344.9</v>
      </c>
      <c r="G84" s="14">
        <v>0.98</v>
      </c>
      <c r="H84" s="32">
        <f t="shared" si="9"/>
        <v>3.98</v>
      </c>
      <c r="I84" s="23">
        <f t="shared" si="10"/>
        <v>5.7142857142858085E-2</v>
      </c>
      <c r="J84" s="24">
        <f t="shared" si="11"/>
        <v>1.0756756756756756</v>
      </c>
    </row>
    <row r="85" spans="1:10" x14ac:dyDescent="0.25">
      <c r="A85" s="14">
        <v>252.8</v>
      </c>
      <c r="B85" s="14">
        <v>1.32</v>
      </c>
      <c r="C85" s="32">
        <f t="shared" si="6"/>
        <v>4.32</v>
      </c>
      <c r="D85" s="23">
        <f t="shared" si="7"/>
        <v>-7.4193548387096908E-2</v>
      </c>
      <c r="E85" s="24">
        <f t="shared" si="8"/>
        <v>1.1675675675675676</v>
      </c>
      <c r="F85" s="14">
        <v>342.1</v>
      </c>
      <c r="G85" s="14">
        <v>0.82</v>
      </c>
      <c r="H85" s="32">
        <f t="shared" si="9"/>
        <v>3.82</v>
      </c>
      <c r="I85" s="23">
        <f t="shared" si="10"/>
        <v>0.15862068965517054</v>
      </c>
      <c r="J85" s="24">
        <f t="shared" si="11"/>
        <v>1.0324324324324323</v>
      </c>
    </row>
    <row r="86" spans="1:10" x14ac:dyDescent="0.25">
      <c r="A86" s="14">
        <v>255.9</v>
      </c>
      <c r="B86" s="14">
        <v>1.0900000000000001</v>
      </c>
      <c r="C86" s="32">
        <f t="shared" si="6"/>
        <v>4.09</v>
      </c>
      <c r="D86" s="23">
        <f t="shared" si="7"/>
        <v>-0.1636363636363645</v>
      </c>
      <c r="E86" s="24">
        <f t="shared" si="8"/>
        <v>1.1054054054054052</v>
      </c>
      <c r="F86" s="14">
        <v>339.2</v>
      </c>
      <c r="G86" s="14">
        <v>0.36</v>
      </c>
      <c r="H86" s="32">
        <f t="shared" si="9"/>
        <v>3.36</v>
      </c>
      <c r="I86" s="23">
        <f t="shared" si="10"/>
        <v>-0.21470588235294263</v>
      </c>
      <c r="J86" s="24">
        <f t="shared" si="11"/>
        <v>0.90810810810810805</v>
      </c>
    </row>
    <row r="87" spans="1:10" x14ac:dyDescent="0.25">
      <c r="A87" s="14">
        <v>259.2</v>
      </c>
      <c r="B87" s="14">
        <v>0.55000000000000004</v>
      </c>
      <c r="C87" s="32">
        <f t="shared" si="6"/>
        <v>3.55</v>
      </c>
      <c r="D87" s="23">
        <f t="shared" si="7"/>
        <v>6.1290322580644693E-2</v>
      </c>
      <c r="E87" s="24">
        <f t="shared" si="8"/>
        <v>0.95945945945945932</v>
      </c>
      <c r="F87" s="14">
        <v>335.8</v>
      </c>
      <c r="G87" s="14">
        <v>1.0900000000000001</v>
      </c>
      <c r="H87" s="32">
        <f t="shared" si="9"/>
        <v>4.09</v>
      </c>
      <c r="I87" s="23">
        <f t="shared" si="10"/>
        <v>0.23225806451612735</v>
      </c>
      <c r="J87" s="24">
        <f t="shared" si="11"/>
        <v>1.1054054054054052</v>
      </c>
    </row>
    <row r="88" spans="1:10" x14ac:dyDescent="0.25">
      <c r="A88" s="14">
        <v>262.3</v>
      </c>
      <c r="B88" s="14">
        <v>0.74</v>
      </c>
      <c r="C88" s="32">
        <f t="shared" si="6"/>
        <v>3.74</v>
      </c>
      <c r="D88" s="23">
        <f t="shared" si="7"/>
        <v>5.7575757575757398E-2</v>
      </c>
      <c r="E88" s="24">
        <f t="shared" si="8"/>
        <v>1.0108108108108109</v>
      </c>
      <c r="F88" s="14">
        <v>332.7</v>
      </c>
      <c r="G88" s="14">
        <v>0.37</v>
      </c>
      <c r="H88" s="32">
        <f t="shared" si="9"/>
        <v>3.37</v>
      </c>
      <c r="I88" s="23">
        <f t="shared" si="10"/>
        <v>-2.0588235294117786E-2</v>
      </c>
      <c r="J88" s="24">
        <f t="shared" si="11"/>
        <v>0.91081081081081083</v>
      </c>
    </row>
    <row r="89" spans="1:10" x14ac:dyDescent="0.25">
      <c r="A89" s="14">
        <v>265.60000000000002</v>
      </c>
      <c r="B89" s="14">
        <v>0.93</v>
      </c>
      <c r="C89" s="32">
        <f t="shared" si="6"/>
        <v>3.93</v>
      </c>
      <c r="D89" s="23">
        <f t="shared" si="7"/>
        <v>-0.15714285714285972</v>
      </c>
      <c r="E89" s="24">
        <f t="shared" si="8"/>
        <v>1.0621621621621622</v>
      </c>
      <c r="F89" s="14">
        <v>329.3</v>
      </c>
      <c r="G89" s="14">
        <v>0.44</v>
      </c>
      <c r="H89" s="32">
        <f t="shared" si="9"/>
        <v>3.44</v>
      </c>
      <c r="I89" s="23">
        <f t="shared" si="10"/>
        <v>-0.12903225806451518</v>
      </c>
      <c r="J89" s="24">
        <f t="shared" si="11"/>
        <v>0.92972972972972967</v>
      </c>
    </row>
    <row r="90" spans="1:10" x14ac:dyDescent="0.25">
      <c r="A90" s="14">
        <v>268.39999999999998</v>
      </c>
      <c r="B90" s="14">
        <v>0.49</v>
      </c>
      <c r="C90" s="32">
        <f t="shared" si="6"/>
        <v>3.49</v>
      </c>
      <c r="D90" s="23">
        <f t="shared" si="7"/>
        <v>1.7857142857142801E-2</v>
      </c>
      <c r="E90" s="24">
        <f t="shared" si="8"/>
        <v>0.94324324324324327</v>
      </c>
      <c r="F90" s="14">
        <v>326.2</v>
      </c>
      <c r="G90" s="14">
        <v>0.84</v>
      </c>
      <c r="H90" s="32">
        <f t="shared" si="9"/>
        <v>3.84</v>
      </c>
      <c r="I90" s="23">
        <f t="shared" si="10"/>
        <v>6.4285714285714002E-2</v>
      </c>
      <c r="J90" s="24">
        <f t="shared" si="11"/>
        <v>1.0378378378378377</v>
      </c>
    </row>
    <row r="91" spans="1:10" x14ac:dyDescent="0.25">
      <c r="A91" s="14">
        <v>271.2</v>
      </c>
      <c r="B91" s="14">
        <v>0.54</v>
      </c>
      <c r="C91" s="32">
        <f t="shared" si="6"/>
        <v>3.54</v>
      </c>
      <c r="D91" s="23">
        <f t="shared" si="7"/>
        <v>1.3333333333333308E-2</v>
      </c>
      <c r="E91" s="24">
        <f t="shared" si="8"/>
        <v>0.95675675675675675</v>
      </c>
      <c r="F91" s="14">
        <v>323.39999999999998</v>
      </c>
      <c r="G91" s="14">
        <v>0.66</v>
      </c>
      <c r="H91" s="32">
        <f t="shared" si="9"/>
        <v>3.66</v>
      </c>
      <c r="I91" s="23">
        <f t="shared" si="10"/>
        <v>3.1250000000000104E-2</v>
      </c>
      <c r="J91" s="24">
        <f t="shared" si="11"/>
        <v>0.98918918918918919</v>
      </c>
    </row>
    <row r="92" spans="1:10" x14ac:dyDescent="0.25">
      <c r="A92" s="14">
        <v>274.2</v>
      </c>
      <c r="B92" s="14">
        <v>0.57999999999999996</v>
      </c>
      <c r="C92" s="32">
        <f t="shared" si="6"/>
        <v>3.58</v>
      </c>
      <c r="D92" s="23">
        <f t="shared" si="7"/>
        <v>0.21200000000000005</v>
      </c>
      <c r="E92" s="24">
        <f t="shared" si="8"/>
        <v>0.96756756756756757</v>
      </c>
      <c r="F92" s="14">
        <v>320.2</v>
      </c>
      <c r="G92" s="14">
        <v>0.56000000000000005</v>
      </c>
      <c r="H92" s="32">
        <f t="shared" si="9"/>
        <v>3.56</v>
      </c>
      <c r="I92" s="23">
        <f t="shared" si="10"/>
        <v>0.11612903225806581</v>
      </c>
      <c r="J92" s="24">
        <f t="shared" si="11"/>
        <v>0.9621621621621621</v>
      </c>
    </row>
    <row r="93" spans="1:10" x14ac:dyDescent="0.25">
      <c r="A93" s="14">
        <v>276.7</v>
      </c>
      <c r="B93" s="14">
        <v>1.1100000000000001</v>
      </c>
      <c r="C93" s="32">
        <f t="shared" si="6"/>
        <v>4.1100000000000003</v>
      </c>
      <c r="D93" s="23">
        <f t="shared" si="7"/>
        <v>-0.11935483870967657</v>
      </c>
      <c r="E93" s="24">
        <f t="shared" si="8"/>
        <v>1.1108108108108108</v>
      </c>
      <c r="F93" s="14">
        <v>317.10000000000002</v>
      </c>
      <c r="G93" s="14">
        <v>0.2</v>
      </c>
      <c r="H93" s="32">
        <f t="shared" si="9"/>
        <v>3.2</v>
      </c>
      <c r="I93" s="23">
        <f t="shared" si="10"/>
        <v>3.8235294117646673E-2</v>
      </c>
      <c r="J93" s="24">
        <f t="shared" si="11"/>
        <v>0.86486486486486491</v>
      </c>
    </row>
    <row r="94" spans="1:10" x14ac:dyDescent="0.25">
      <c r="A94" s="14">
        <v>279.8</v>
      </c>
      <c r="B94" s="14">
        <v>0.74</v>
      </c>
      <c r="C94" s="32">
        <f t="shared" si="6"/>
        <v>3.74</v>
      </c>
      <c r="D94" s="23">
        <f t="shared" si="7"/>
        <v>-0.1258064516129046</v>
      </c>
      <c r="E94" s="24">
        <f t="shared" si="8"/>
        <v>1.0108108108108109</v>
      </c>
      <c r="F94" s="14">
        <v>313.7</v>
      </c>
      <c r="G94" s="14">
        <v>7.0000000000000007E-2</v>
      </c>
      <c r="H94" s="32">
        <f t="shared" si="9"/>
        <v>3.07</v>
      </c>
      <c r="I94" s="23">
        <f t="shared" si="10"/>
        <v>1.6129032258064696E-2</v>
      </c>
      <c r="J94" s="24">
        <f t="shared" si="11"/>
        <v>0.82972972972972969</v>
      </c>
    </row>
    <row r="95" spans="1:10" x14ac:dyDescent="0.25">
      <c r="A95" s="14">
        <v>282.89999999999998</v>
      </c>
      <c r="B95" s="14">
        <v>0.35</v>
      </c>
      <c r="C95" s="32">
        <f t="shared" si="6"/>
        <v>3.35</v>
      </c>
      <c r="D95" s="23">
        <f t="shared" si="7"/>
        <v>0.04</v>
      </c>
      <c r="E95" s="24">
        <f t="shared" si="8"/>
        <v>0.90540540540540537</v>
      </c>
      <c r="F95" s="14">
        <v>310.60000000000002</v>
      </c>
      <c r="G95" s="14">
        <v>0.02</v>
      </c>
      <c r="H95" s="32">
        <f t="shared" si="9"/>
        <v>3.02</v>
      </c>
      <c r="I95" s="23">
        <f t="shared" si="10"/>
        <v>-7.5757575757575496E-2</v>
      </c>
      <c r="J95" s="24">
        <f t="shared" si="11"/>
        <v>0.81621621621621621</v>
      </c>
    </row>
    <row r="96" spans="1:10" x14ac:dyDescent="0.25">
      <c r="A96" s="14">
        <v>285.89999999999998</v>
      </c>
      <c r="B96" s="14">
        <v>0.47</v>
      </c>
      <c r="C96" s="32">
        <f t="shared" si="6"/>
        <v>3.4699999999999998</v>
      </c>
      <c r="D96" s="23">
        <f t="shared" si="7"/>
        <v>0.21290322580645002</v>
      </c>
      <c r="E96" s="24">
        <f t="shared" si="8"/>
        <v>0.9378378378378377</v>
      </c>
      <c r="F96" s="14">
        <v>307.3</v>
      </c>
      <c r="G96" s="14">
        <v>0.27</v>
      </c>
      <c r="H96" s="32">
        <f t="shared" si="9"/>
        <v>3.27</v>
      </c>
      <c r="I96" s="23">
        <f t="shared" si="10"/>
        <v>9.6774193548386477E-3</v>
      </c>
      <c r="J96" s="24">
        <f t="shared" si="11"/>
        <v>0.88378378378378375</v>
      </c>
    </row>
    <row r="97" spans="1:10" x14ac:dyDescent="0.25">
      <c r="A97" s="14">
        <v>289</v>
      </c>
      <c r="B97" s="14">
        <v>1.1299999999999999</v>
      </c>
      <c r="C97" s="32">
        <f t="shared" si="6"/>
        <v>4.13</v>
      </c>
      <c r="D97" s="23">
        <f t="shared" si="7"/>
        <v>-7.3529411764706343E-2</v>
      </c>
      <c r="E97" s="24">
        <f t="shared" si="8"/>
        <v>1.1162162162162161</v>
      </c>
      <c r="F97" s="14">
        <v>304.2</v>
      </c>
      <c r="G97" s="14">
        <v>0.24</v>
      </c>
      <c r="H97" s="32">
        <f t="shared" si="9"/>
        <v>3.24</v>
      </c>
      <c r="I97" s="23">
        <f t="shared" si="10"/>
        <v>-0.13571428571428518</v>
      </c>
      <c r="J97" s="24">
        <f t="shared" si="11"/>
        <v>0.87567567567567572</v>
      </c>
    </row>
    <row r="98" spans="1:10" x14ac:dyDescent="0.25">
      <c r="A98" s="14">
        <v>292.39999999999998</v>
      </c>
      <c r="B98" s="14">
        <v>0.88</v>
      </c>
      <c r="C98" s="32">
        <f t="shared" si="6"/>
        <v>3.88</v>
      </c>
      <c r="D98" s="23">
        <f t="shared" si="7"/>
        <v>-0.24193548387096597</v>
      </c>
      <c r="E98" s="24">
        <f t="shared" si="8"/>
        <v>1.0486486486486486</v>
      </c>
      <c r="F98" s="14">
        <v>301.39999999999998</v>
      </c>
      <c r="G98" s="14">
        <v>0.62</v>
      </c>
      <c r="H98" s="32">
        <f t="shared" si="9"/>
        <v>3.62</v>
      </c>
      <c r="I98" s="23">
        <f t="shared" si="10"/>
        <v>-0.17419354838709866</v>
      </c>
      <c r="J98" s="24">
        <f t="shared" si="11"/>
        <v>0.97837837837837838</v>
      </c>
    </row>
    <row r="99" spans="1:10" x14ac:dyDescent="0.25">
      <c r="A99" s="14">
        <v>295.5</v>
      </c>
      <c r="B99" s="14">
        <v>0.13</v>
      </c>
      <c r="C99" s="32">
        <f t="shared" si="6"/>
        <v>3.13</v>
      </c>
      <c r="D99" s="23">
        <f t="shared" si="7"/>
        <v>0.2424242424242416</v>
      </c>
      <c r="E99" s="24">
        <f t="shared" si="8"/>
        <v>0.84594594594594585</v>
      </c>
      <c r="F99" s="14">
        <v>298.3</v>
      </c>
      <c r="G99" s="14">
        <v>1.1599999999999999</v>
      </c>
      <c r="H99" s="32">
        <f t="shared" si="9"/>
        <v>4.16</v>
      </c>
      <c r="I99" s="23">
        <f t="shared" si="10"/>
        <v>0.36785714285714127</v>
      </c>
      <c r="J99" s="24">
        <f t="shared" si="11"/>
        <v>1.1243243243243244</v>
      </c>
    </row>
    <row r="100" spans="1:10" x14ac:dyDescent="0.25">
      <c r="A100" s="14">
        <v>298.8</v>
      </c>
      <c r="B100" s="14">
        <v>0.93</v>
      </c>
      <c r="C100" s="32">
        <f t="shared" si="6"/>
        <v>3.93</v>
      </c>
      <c r="D100" s="23">
        <f t="shared" si="7"/>
        <v>-0.25588235294117823</v>
      </c>
      <c r="E100" s="24">
        <f t="shared" si="8"/>
        <v>1.0621621621621622</v>
      </c>
      <c r="F100" s="14">
        <v>295.5</v>
      </c>
      <c r="G100" s="14">
        <v>0.13</v>
      </c>
      <c r="H100" s="32">
        <f t="shared" si="9"/>
        <v>3.13</v>
      </c>
      <c r="I100" s="23">
        <f t="shared" si="10"/>
        <v>-0.16129032258064399</v>
      </c>
      <c r="J100" s="24">
        <f t="shared" si="11"/>
        <v>0.84594594594594585</v>
      </c>
    </row>
    <row r="101" spans="1:10" x14ac:dyDescent="0.25">
      <c r="A101" s="14">
        <v>302.2</v>
      </c>
      <c r="B101" s="14">
        <v>0.06</v>
      </c>
      <c r="C101" s="32">
        <f t="shared" si="6"/>
        <v>3.06</v>
      </c>
      <c r="D101" s="23">
        <f t="shared" si="7"/>
        <v>0.15483870967741822</v>
      </c>
      <c r="E101" s="24">
        <f t="shared" si="8"/>
        <v>0.82702702702702702</v>
      </c>
      <c r="F101" s="14">
        <v>292.39999999999998</v>
      </c>
      <c r="G101" s="14">
        <v>0.63</v>
      </c>
      <c r="H101" s="32">
        <f t="shared" si="9"/>
        <v>3.63</v>
      </c>
      <c r="I101" s="23">
        <f t="shared" si="10"/>
        <v>0.10322580645161404</v>
      </c>
      <c r="J101" s="24">
        <f t="shared" si="11"/>
        <v>0.98108108108108105</v>
      </c>
    </row>
    <row r="102" spans="1:10" x14ac:dyDescent="0.25">
      <c r="A102" s="14">
        <v>305.3</v>
      </c>
      <c r="B102" s="14">
        <v>0.54</v>
      </c>
      <c r="C102" s="32">
        <f t="shared" si="6"/>
        <v>3.54</v>
      </c>
      <c r="D102" s="23">
        <f t="shared" si="7"/>
        <v>-5.4054054054054224E-2</v>
      </c>
      <c r="E102" s="24">
        <f t="shared" si="8"/>
        <v>0.95675675675675675</v>
      </c>
      <c r="F102" s="14">
        <v>289.3</v>
      </c>
      <c r="G102" s="14">
        <v>0.31</v>
      </c>
      <c r="H102" s="32">
        <f t="shared" si="9"/>
        <v>3.31</v>
      </c>
      <c r="I102" s="23">
        <f t="shared" si="10"/>
        <v>-0.19677419354838568</v>
      </c>
      <c r="J102" s="24">
        <f t="shared" si="11"/>
        <v>0.89459459459459456</v>
      </c>
    </row>
    <row r="103" spans="1:10" x14ac:dyDescent="0.25">
      <c r="A103" s="14">
        <v>309</v>
      </c>
      <c r="B103" s="14">
        <v>0.34</v>
      </c>
      <c r="C103" s="32">
        <f t="shared" si="6"/>
        <v>3.34</v>
      </c>
      <c r="D103" s="23">
        <f t="shared" si="7"/>
        <v>0.14545454545454492</v>
      </c>
      <c r="E103" s="24">
        <f t="shared" si="8"/>
        <v>0.90270270270270259</v>
      </c>
      <c r="F103" s="14">
        <v>286.2</v>
      </c>
      <c r="G103" s="14">
        <v>0.92</v>
      </c>
      <c r="H103" s="32">
        <f t="shared" si="9"/>
        <v>3.92</v>
      </c>
      <c r="I103" s="23">
        <f t="shared" si="10"/>
        <v>0.29677419354839035</v>
      </c>
      <c r="J103" s="24">
        <f t="shared" si="11"/>
        <v>1.0594594594594593</v>
      </c>
    </row>
    <row r="104" spans="1:10" x14ac:dyDescent="0.25">
      <c r="A104" s="14">
        <v>312.3</v>
      </c>
      <c r="B104" s="14">
        <v>0.82</v>
      </c>
      <c r="C104" s="32">
        <f t="shared" si="6"/>
        <v>3.82</v>
      </c>
      <c r="D104" s="23">
        <f t="shared" si="7"/>
        <v>-9.729729729729758E-2</v>
      </c>
      <c r="E104" s="24">
        <f t="shared" si="8"/>
        <v>1.0324324324324323</v>
      </c>
      <c r="F104" s="14">
        <v>283.10000000000002</v>
      </c>
      <c r="G104" s="14">
        <v>0</v>
      </c>
      <c r="H104" s="32">
        <f t="shared" si="9"/>
        <v>3</v>
      </c>
      <c r="I104" s="23">
        <f t="shared" si="10"/>
        <v>-9.0909090909090592E-2</v>
      </c>
      <c r="J104" s="24">
        <f t="shared" si="11"/>
        <v>0.81081081081081074</v>
      </c>
    </row>
    <row r="105" spans="1:10" x14ac:dyDescent="0.25">
      <c r="A105" s="14">
        <v>316</v>
      </c>
      <c r="B105" s="14">
        <v>0.46</v>
      </c>
      <c r="C105" s="32">
        <f t="shared" si="6"/>
        <v>3.46</v>
      </c>
      <c r="D105" s="23">
        <f t="shared" si="7"/>
        <v>0.15294117647058927</v>
      </c>
      <c r="E105" s="24">
        <f t="shared" si="8"/>
        <v>0.93513513513513513</v>
      </c>
      <c r="F105" s="14">
        <v>279.8</v>
      </c>
      <c r="G105" s="14">
        <v>0.3</v>
      </c>
      <c r="H105" s="32">
        <f t="shared" si="9"/>
        <v>3.3</v>
      </c>
      <c r="I105" s="23">
        <f t="shared" si="10"/>
        <v>-5.4838709677418947E-2</v>
      </c>
      <c r="J105" s="24">
        <f t="shared" si="11"/>
        <v>0.89189189189189177</v>
      </c>
    </row>
    <row r="106" spans="1:10" x14ac:dyDescent="0.25">
      <c r="A106" s="14">
        <v>319.39999999999998</v>
      </c>
      <c r="B106" s="14">
        <v>0.98</v>
      </c>
      <c r="C106" s="32">
        <f t="shared" si="6"/>
        <v>3.98</v>
      </c>
      <c r="D106" s="23">
        <f t="shared" si="7"/>
        <v>-0.18529411764705697</v>
      </c>
      <c r="E106" s="24">
        <f t="shared" si="8"/>
        <v>1.0756756756756756</v>
      </c>
      <c r="F106" s="14">
        <v>276.7</v>
      </c>
      <c r="G106" s="14">
        <v>0.47</v>
      </c>
      <c r="H106" s="32">
        <f t="shared" si="9"/>
        <v>3.4699999999999998</v>
      </c>
      <c r="I106" s="23">
        <f t="shared" si="10"/>
        <v>0.15666666666666665</v>
      </c>
      <c r="J106" s="24">
        <f t="shared" si="11"/>
        <v>0.9378378378378377</v>
      </c>
    </row>
    <row r="107" spans="1:10" x14ac:dyDescent="0.25">
      <c r="A107" s="14">
        <v>322.8</v>
      </c>
      <c r="B107" s="14">
        <v>0.35</v>
      </c>
      <c r="C107" s="32">
        <f t="shared" si="6"/>
        <v>3.35</v>
      </c>
      <c r="D107" s="23">
        <f t="shared" si="7"/>
        <v>7.8378378378378633E-2</v>
      </c>
      <c r="E107" s="24">
        <f t="shared" si="8"/>
        <v>0.90540540540540537</v>
      </c>
      <c r="F107" s="14">
        <v>273.7</v>
      </c>
      <c r="G107" s="14">
        <v>0</v>
      </c>
      <c r="H107" s="32">
        <f t="shared" si="9"/>
        <v>3</v>
      </c>
      <c r="I107" s="23">
        <f t="shared" si="10"/>
        <v>-0.10645161290322698</v>
      </c>
      <c r="J107" s="24">
        <f t="shared" si="11"/>
        <v>0.81081081081081074</v>
      </c>
    </row>
    <row r="108" spans="1:10" x14ac:dyDescent="0.25">
      <c r="A108" s="14">
        <v>326.5</v>
      </c>
      <c r="B108" s="14">
        <v>0.64</v>
      </c>
      <c r="C108" s="32">
        <f t="shared" si="6"/>
        <v>3.64</v>
      </c>
      <c r="D108" s="23">
        <f t="shared" si="7"/>
        <v>-7.4193548387096242E-2</v>
      </c>
      <c r="E108" s="24">
        <f t="shared" si="8"/>
        <v>0.98378378378378373</v>
      </c>
      <c r="F108" s="14">
        <v>270.60000000000002</v>
      </c>
      <c r="G108" s="14">
        <v>0.33</v>
      </c>
      <c r="H108" s="32">
        <f t="shared" si="9"/>
        <v>3.33</v>
      </c>
      <c r="I108" s="23">
        <f t="shared" si="10"/>
        <v>-0.14242424242424195</v>
      </c>
      <c r="J108" s="24">
        <f t="shared" si="11"/>
        <v>0.9</v>
      </c>
    </row>
    <row r="109" spans="1:10" x14ac:dyDescent="0.25">
      <c r="A109" s="14">
        <v>329.6</v>
      </c>
      <c r="B109" s="14">
        <v>0.41</v>
      </c>
      <c r="C109" s="32">
        <f t="shared" si="6"/>
        <v>3.41</v>
      </c>
      <c r="D109" s="23">
        <f t="shared" si="7"/>
        <v>0.1821428571428601</v>
      </c>
      <c r="E109" s="24">
        <f t="shared" si="8"/>
        <v>0.92162162162162165</v>
      </c>
      <c r="F109" s="14">
        <v>267.3</v>
      </c>
      <c r="G109" s="14">
        <v>0.8</v>
      </c>
      <c r="H109" s="32">
        <f t="shared" si="9"/>
        <v>3.8</v>
      </c>
      <c r="I109" s="23">
        <f t="shared" si="10"/>
        <v>-1.6129032258064377E-2</v>
      </c>
      <c r="J109" s="24">
        <f t="shared" si="11"/>
        <v>1.027027027027027</v>
      </c>
    </row>
    <row r="110" spans="1:10" x14ac:dyDescent="0.25">
      <c r="A110" s="14">
        <v>332.4</v>
      </c>
      <c r="B110" s="14">
        <v>0.92</v>
      </c>
      <c r="C110" s="32">
        <f t="shared" si="6"/>
        <v>3.92</v>
      </c>
      <c r="D110" s="23">
        <f t="shared" si="7"/>
        <v>0.14999999999999847</v>
      </c>
      <c r="E110" s="24">
        <f t="shared" si="8"/>
        <v>1.0594594594594593</v>
      </c>
      <c r="F110" s="14">
        <v>264.2</v>
      </c>
      <c r="G110" s="14">
        <v>0.85</v>
      </c>
      <c r="H110" s="32">
        <f t="shared" si="9"/>
        <v>3.85</v>
      </c>
      <c r="I110" s="23">
        <f t="shared" si="10"/>
        <v>8.5714285714285368E-2</v>
      </c>
      <c r="J110" s="24">
        <f t="shared" si="11"/>
        <v>1.0405405405405406</v>
      </c>
    </row>
    <row r="111" spans="1:10" x14ac:dyDescent="0.25">
      <c r="A111" s="14">
        <v>335.8</v>
      </c>
      <c r="B111" s="14">
        <v>1.43</v>
      </c>
      <c r="C111" s="32">
        <f t="shared" si="6"/>
        <v>4.43</v>
      </c>
      <c r="D111" s="23">
        <f t="shared" si="7"/>
        <v>-0.35625000000000123</v>
      </c>
      <c r="E111" s="24">
        <f t="shared" si="8"/>
        <v>1.1972972972972971</v>
      </c>
      <c r="F111" s="14">
        <v>261.39999999999998</v>
      </c>
      <c r="G111" s="14">
        <v>0.61</v>
      </c>
      <c r="H111" s="32">
        <f t="shared" si="9"/>
        <v>3.61</v>
      </c>
      <c r="I111" s="23">
        <f t="shared" si="10"/>
        <v>-0.19666666666666666</v>
      </c>
      <c r="J111" s="24">
        <f t="shared" si="11"/>
        <v>0.97567567567567559</v>
      </c>
    </row>
    <row r="112" spans="1:10" x14ac:dyDescent="0.25">
      <c r="A112" s="14">
        <v>339</v>
      </c>
      <c r="B112" s="14">
        <v>0.28999999999999998</v>
      </c>
      <c r="C112" s="32">
        <f t="shared" si="6"/>
        <v>3.29</v>
      </c>
      <c r="D112" s="23">
        <f t="shared" si="7"/>
        <v>6.7567567567567793E-2</v>
      </c>
      <c r="E112" s="24">
        <f t="shared" si="8"/>
        <v>0.88918918918918921</v>
      </c>
      <c r="F112" s="14">
        <v>258.39999999999998</v>
      </c>
      <c r="G112" s="14">
        <v>1.2</v>
      </c>
      <c r="H112" s="32">
        <f t="shared" si="9"/>
        <v>4.2</v>
      </c>
      <c r="I112" s="23">
        <f t="shared" si="10"/>
        <v>-3.5714285714285962E-2</v>
      </c>
      <c r="J112" s="24">
        <f t="shared" si="11"/>
        <v>1.1351351351351351</v>
      </c>
    </row>
    <row r="113" spans="1:10" x14ac:dyDescent="0.25">
      <c r="A113" s="14">
        <v>342.7</v>
      </c>
      <c r="B113" s="14">
        <v>0.54</v>
      </c>
      <c r="C113" s="32">
        <f t="shared" si="6"/>
        <v>3.54</v>
      </c>
      <c r="D113" s="23">
        <f t="shared" si="7"/>
        <v>2.3529411764705636E-2</v>
      </c>
      <c r="E113" s="24">
        <f t="shared" si="8"/>
        <v>0.95675675675675675</v>
      </c>
      <c r="F113" s="14">
        <v>255.6</v>
      </c>
      <c r="G113" s="14">
        <v>1.3</v>
      </c>
      <c r="H113" s="32">
        <f t="shared" si="9"/>
        <v>4.3</v>
      </c>
      <c r="I113" s="23">
        <f t="shared" si="10"/>
        <v>7.8571428571429042E-2</v>
      </c>
      <c r="J113" s="24">
        <f t="shared" si="11"/>
        <v>1.1621621621621621</v>
      </c>
    </row>
    <row r="114" spans="1:10" x14ac:dyDescent="0.25">
      <c r="A114" s="14">
        <v>346.1</v>
      </c>
      <c r="B114" s="14">
        <v>0.62</v>
      </c>
      <c r="C114" s="32">
        <f t="shared" si="6"/>
        <v>3.62</v>
      </c>
      <c r="D114" s="23">
        <f t="shared" si="7"/>
        <v>-1.0714285714285898E-2</v>
      </c>
      <c r="E114" s="24">
        <f t="shared" si="8"/>
        <v>0.97837837837837838</v>
      </c>
      <c r="F114" s="14">
        <v>252.8</v>
      </c>
      <c r="G114" s="14">
        <v>1.08</v>
      </c>
      <c r="H114" s="32">
        <f t="shared" si="9"/>
        <v>4.08</v>
      </c>
      <c r="I114" s="23">
        <f t="shared" si="10"/>
        <v>7.0370370370369945E-2</v>
      </c>
      <c r="J114" s="24">
        <f t="shared" si="11"/>
        <v>1.1027027027027028</v>
      </c>
    </row>
    <row r="115" spans="1:10" x14ac:dyDescent="0.25">
      <c r="A115" s="14">
        <v>348.9</v>
      </c>
      <c r="B115" s="14">
        <v>0.59</v>
      </c>
      <c r="C115" s="32">
        <f t="shared" si="6"/>
        <v>3.59</v>
      </c>
      <c r="D115" s="23">
        <f t="shared" si="7"/>
        <v>8.5714285714285788E-3</v>
      </c>
      <c r="E115" s="24">
        <f t="shared" si="8"/>
        <v>0.97027027027027013</v>
      </c>
      <c r="F115" s="14">
        <v>250.1</v>
      </c>
      <c r="G115" s="14">
        <v>0.89</v>
      </c>
      <c r="H115" s="32">
        <f t="shared" si="9"/>
        <v>3.89</v>
      </c>
      <c r="I115" s="23">
        <f t="shared" si="10"/>
        <v>3.571428571428592E-2</v>
      </c>
      <c r="J115" s="24">
        <f t="shared" si="11"/>
        <v>1.0513513513513513</v>
      </c>
    </row>
    <row r="116" spans="1:10" x14ac:dyDescent="0.25">
      <c r="A116" s="14">
        <v>352.4</v>
      </c>
      <c r="B116" s="14">
        <v>0.62</v>
      </c>
      <c r="C116" s="32">
        <f t="shared" si="6"/>
        <v>3.62</v>
      </c>
      <c r="D116" s="23">
        <f t="shared" si="7"/>
        <v>-0.22499999999999909</v>
      </c>
      <c r="E116" s="24">
        <f t="shared" si="8"/>
        <v>0.97837837837837838</v>
      </c>
      <c r="F116" s="14">
        <v>247.3</v>
      </c>
      <c r="G116" s="14">
        <v>0.79</v>
      </c>
      <c r="H116" s="32">
        <f t="shared" si="9"/>
        <v>3.79</v>
      </c>
      <c r="I116" s="23">
        <f t="shared" si="10"/>
        <v>7.499999999999972E-2</v>
      </c>
      <c r="J116" s="24">
        <f t="shared" si="11"/>
        <v>1.0243243243243243</v>
      </c>
    </row>
    <row r="117" spans="1:10" x14ac:dyDescent="0.25">
      <c r="A117" s="14">
        <v>355.2</v>
      </c>
      <c r="B117" s="14">
        <v>-0.01</v>
      </c>
      <c r="C117" s="32">
        <f t="shared" si="6"/>
        <v>2.99</v>
      </c>
      <c r="D117" s="23">
        <f t="shared" si="7"/>
        <v>0.26562500000000094</v>
      </c>
      <c r="E117" s="24">
        <f t="shared" si="8"/>
        <v>0.80810810810810818</v>
      </c>
      <c r="F117" s="14">
        <v>244.5</v>
      </c>
      <c r="G117" s="14">
        <v>0.57999999999999996</v>
      </c>
      <c r="H117" s="32">
        <f t="shared" si="9"/>
        <v>3.58</v>
      </c>
      <c r="I117" s="23">
        <f t="shared" si="10"/>
        <v>5.1851851851852052E-2</v>
      </c>
      <c r="J117" s="24">
        <f t="shared" si="11"/>
        <v>0.96756756756756757</v>
      </c>
    </row>
    <row r="118" spans="1:10" x14ac:dyDescent="0.25">
      <c r="A118" s="14">
        <v>358.4</v>
      </c>
      <c r="B118" s="14">
        <v>0.84</v>
      </c>
      <c r="C118" s="32">
        <f t="shared" si="6"/>
        <v>3.84</v>
      </c>
      <c r="D118" s="23">
        <f t="shared" si="7"/>
        <v>6.1764705882352347E-2</v>
      </c>
      <c r="E118" s="24">
        <f t="shared" si="8"/>
        <v>1.0378378378378377</v>
      </c>
      <c r="F118" s="14">
        <v>241.8</v>
      </c>
      <c r="G118" s="14">
        <v>0.44</v>
      </c>
      <c r="H118" s="32">
        <f t="shared" si="9"/>
        <v>3.44</v>
      </c>
      <c r="I118" s="23">
        <f t="shared" si="10"/>
        <v>-1.0714285714285661E-2</v>
      </c>
      <c r="J118" s="24">
        <f t="shared" si="11"/>
        <v>0.92972972972972967</v>
      </c>
    </row>
    <row r="119" spans="1:10" x14ac:dyDescent="0.25">
      <c r="A119" s="14">
        <v>361.8</v>
      </c>
      <c r="B119" s="14">
        <v>1.05</v>
      </c>
      <c r="C119" s="32">
        <f t="shared" si="6"/>
        <v>4.05</v>
      </c>
      <c r="D119" s="23">
        <f t="shared" si="7"/>
        <v>0.11875000000000038</v>
      </c>
      <c r="E119" s="24">
        <f t="shared" si="8"/>
        <v>1.0945945945945945</v>
      </c>
      <c r="F119" s="14">
        <v>239</v>
      </c>
      <c r="G119" s="14">
        <v>0.47</v>
      </c>
      <c r="H119" s="32">
        <f t="shared" si="9"/>
        <v>3.4699999999999998</v>
      </c>
      <c r="I119" s="23">
        <f t="shared" si="10"/>
        <v>-0.14814814814814878</v>
      </c>
      <c r="J119" s="24">
        <f t="shared" si="11"/>
        <v>0.9378378378378377</v>
      </c>
    </row>
    <row r="120" spans="1:10" x14ac:dyDescent="0.25">
      <c r="A120" s="14">
        <v>365</v>
      </c>
      <c r="B120" s="14">
        <v>1.43</v>
      </c>
      <c r="C120" s="32">
        <f t="shared" si="6"/>
        <v>4.43</v>
      </c>
      <c r="D120" s="23">
        <f t="shared" si="7"/>
        <v>-0.21176470588235435</v>
      </c>
      <c r="E120" s="24">
        <f t="shared" si="8"/>
        <v>1.1972972972972971</v>
      </c>
      <c r="F120" s="14">
        <v>236.3</v>
      </c>
      <c r="G120" s="14">
        <v>0.87</v>
      </c>
      <c r="H120" s="32">
        <f t="shared" si="9"/>
        <v>3.87</v>
      </c>
      <c r="I120" s="23">
        <f t="shared" si="10"/>
        <v>0.13214285714285662</v>
      </c>
      <c r="J120" s="24">
        <f t="shared" si="11"/>
        <v>1.0459459459459459</v>
      </c>
    </row>
    <row r="121" spans="1:10" x14ac:dyDescent="0.25">
      <c r="A121" s="14">
        <v>368.4</v>
      </c>
      <c r="B121" s="14">
        <v>0.71</v>
      </c>
      <c r="C121" s="32">
        <f t="shared" si="6"/>
        <v>3.71</v>
      </c>
      <c r="D121" s="23">
        <f t="shared" si="7"/>
        <v>-1.3793103448275675E-2</v>
      </c>
      <c r="E121" s="24">
        <f t="shared" si="8"/>
        <v>1.0027027027027027</v>
      </c>
      <c r="F121" s="14">
        <v>233.5</v>
      </c>
      <c r="G121" s="14">
        <v>0.5</v>
      </c>
      <c r="H121" s="32">
        <f t="shared" si="9"/>
        <v>3.5</v>
      </c>
      <c r="I121" s="23">
        <f t="shared" si="10"/>
        <v>-0.10740740740740787</v>
      </c>
      <c r="J121" s="24">
        <f t="shared" si="11"/>
        <v>0.94594594594594594</v>
      </c>
    </row>
    <row r="122" spans="1:10" x14ac:dyDescent="0.25">
      <c r="A122" s="14">
        <v>371.3</v>
      </c>
      <c r="B122" s="14">
        <v>0.67</v>
      </c>
      <c r="C122" s="32">
        <f t="shared" si="6"/>
        <v>3.67</v>
      </c>
      <c r="D122" s="23">
        <f t="shared" si="7"/>
        <v>-4.8275862068965898E-2</v>
      </c>
      <c r="E122" s="24">
        <f t="shared" si="8"/>
        <v>0.99189189189189186</v>
      </c>
      <c r="F122" s="14">
        <v>230.8</v>
      </c>
      <c r="G122" s="14">
        <v>0.79</v>
      </c>
      <c r="H122" s="32">
        <f t="shared" si="9"/>
        <v>3.79</v>
      </c>
      <c r="I122" s="23">
        <f t="shared" si="10"/>
        <v>8.2142857142856809E-2</v>
      </c>
      <c r="J122" s="24">
        <f t="shared" si="11"/>
        <v>1.0243243243243243</v>
      </c>
    </row>
    <row r="123" spans="1:10" x14ac:dyDescent="0.25">
      <c r="A123" s="14">
        <v>374.2</v>
      </c>
      <c r="B123" s="14">
        <v>0.53</v>
      </c>
      <c r="C123" s="32">
        <f t="shared" si="6"/>
        <v>3.5300000000000002</v>
      </c>
      <c r="D123" s="23">
        <f t="shared" si="7"/>
        <v>0.20322580645161137</v>
      </c>
      <c r="E123" s="24">
        <f t="shared" si="8"/>
        <v>0.95405405405405408</v>
      </c>
      <c r="F123" s="14">
        <v>228</v>
      </c>
      <c r="G123" s="14">
        <v>0.56000000000000005</v>
      </c>
      <c r="H123" s="32">
        <f t="shared" si="9"/>
        <v>3.56</v>
      </c>
      <c r="I123" s="23">
        <f t="shared" si="10"/>
        <v>-3.666666666666666E-2</v>
      </c>
      <c r="J123" s="24">
        <f t="shared" si="11"/>
        <v>0.9621621621621621</v>
      </c>
    </row>
    <row r="124" spans="1:10" x14ac:dyDescent="0.25">
      <c r="A124" s="14">
        <v>377.3</v>
      </c>
      <c r="B124" s="14">
        <v>1.1599999999999999</v>
      </c>
      <c r="C124" s="32">
        <f t="shared" si="6"/>
        <v>4.16</v>
      </c>
      <c r="D124" s="23">
        <f t="shared" si="7"/>
        <v>-3.4375000000000086E-2</v>
      </c>
      <c r="E124" s="24">
        <f t="shared" si="8"/>
        <v>1.1243243243243244</v>
      </c>
      <c r="F124" s="14">
        <v>225</v>
      </c>
      <c r="G124" s="14">
        <v>0.67</v>
      </c>
      <c r="H124" s="32">
        <f t="shared" si="9"/>
        <v>3.67</v>
      </c>
      <c r="I124" s="23">
        <f t="shared" si="10"/>
        <v>6.6666666666666723E-3</v>
      </c>
      <c r="J124" s="24">
        <f t="shared" si="11"/>
        <v>0.99189189189189186</v>
      </c>
    </row>
    <row r="125" spans="1:10" x14ac:dyDescent="0.25">
      <c r="A125" s="14">
        <v>380.5</v>
      </c>
      <c r="B125" s="14">
        <v>1.05</v>
      </c>
      <c r="C125" s="32">
        <f t="shared" si="6"/>
        <v>4.05</v>
      </c>
      <c r="D125" s="23">
        <f t="shared" si="7"/>
        <v>8.5714285714285788E-3</v>
      </c>
      <c r="E125" s="24">
        <f t="shared" si="8"/>
        <v>1.0945945945945945</v>
      </c>
      <c r="F125" s="14">
        <v>222</v>
      </c>
      <c r="G125" s="14">
        <v>0.65</v>
      </c>
      <c r="H125" s="32">
        <f t="shared" si="9"/>
        <v>3.65</v>
      </c>
      <c r="I125" s="23">
        <f t="shared" si="10"/>
        <v>-8.3999999999999991E-2</v>
      </c>
      <c r="J125" s="24">
        <f t="shared" si="11"/>
        <v>0.9864864864864864</v>
      </c>
    </row>
    <row r="126" spans="1:10" x14ac:dyDescent="0.25">
      <c r="A126" s="14">
        <v>384</v>
      </c>
      <c r="B126" s="14">
        <v>1.08</v>
      </c>
      <c r="C126" s="32">
        <f t="shared" si="6"/>
        <v>4.08</v>
      </c>
      <c r="D126" s="23">
        <f t="shared" si="7"/>
        <v>-5.8823529411765147E-3</v>
      </c>
      <c r="E126" s="24">
        <f t="shared" si="8"/>
        <v>1.1027027027027028</v>
      </c>
      <c r="F126" s="14">
        <v>219.5</v>
      </c>
      <c r="G126" s="14">
        <v>0.86</v>
      </c>
      <c r="H126" s="32">
        <f t="shared" si="9"/>
        <v>3.86</v>
      </c>
      <c r="I126" s="23">
        <f t="shared" si="10"/>
        <v>-1.666666666666668E-2</v>
      </c>
      <c r="J126" s="24">
        <f t="shared" si="11"/>
        <v>1.0432432432432432</v>
      </c>
    </row>
    <row r="127" spans="1:10" x14ac:dyDescent="0.25">
      <c r="A127" s="14">
        <v>387.4</v>
      </c>
      <c r="B127" s="14">
        <v>1.06</v>
      </c>
      <c r="C127" s="32">
        <f t="shared" si="6"/>
        <v>4.0600000000000005</v>
      </c>
      <c r="D127" s="23">
        <f t="shared" si="7"/>
        <v>0.12368421052631541</v>
      </c>
      <c r="E127" s="24">
        <f t="shared" si="8"/>
        <v>1.0972972972972974</v>
      </c>
      <c r="F127" s="14">
        <v>216.5</v>
      </c>
      <c r="G127" s="14">
        <v>0.91</v>
      </c>
      <c r="H127" s="32">
        <f t="shared" si="9"/>
        <v>3.91</v>
      </c>
      <c r="I127" s="23">
        <f t="shared" si="10"/>
        <v>0.13666666666666669</v>
      </c>
      <c r="J127" s="24">
        <f t="shared" si="11"/>
        <v>1.0567567567567568</v>
      </c>
    </row>
    <row r="128" spans="1:10" x14ac:dyDescent="0.25">
      <c r="A128" s="14">
        <v>391.2</v>
      </c>
      <c r="B128" s="14">
        <v>1.53</v>
      </c>
      <c r="C128" s="32">
        <f t="shared" si="6"/>
        <v>4.53</v>
      </c>
      <c r="D128" s="23">
        <f t="shared" si="7"/>
        <v>-0.14210526315789432</v>
      </c>
      <c r="E128" s="24">
        <f t="shared" si="8"/>
        <v>1.2243243243243243</v>
      </c>
      <c r="F128" s="14">
        <v>213.5</v>
      </c>
      <c r="G128" s="14">
        <v>0.5</v>
      </c>
      <c r="H128" s="32">
        <f t="shared" si="9"/>
        <v>3.5</v>
      </c>
      <c r="I128" s="23">
        <f t="shared" si="10"/>
        <v>3.7037037037037225E-3</v>
      </c>
      <c r="J128" s="24">
        <f t="shared" si="11"/>
        <v>0.94594594594594594</v>
      </c>
    </row>
    <row r="129" spans="1:10" x14ac:dyDescent="0.25">
      <c r="A129" s="14">
        <v>395</v>
      </c>
      <c r="B129" s="14">
        <v>0.99</v>
      </c>
      <c r="C129" s="32">
        <f t="shared" si="6"/>
        <v>3.99</v>
      </c>
      <c r="D129" s="23">
        <f t="shared" si="7"/>
        <v>-5.405405405405421E-2</v>
      </c>
      <c r="E129" s="24">
        <f t="shared" si="8"/>
        <v>1.0783783783783785</v>
      </c>
      <c r="F129" s="14">
        <v>210.8</v>
      </c>
      <c r="G129" s="14">
        <v>0.49</v>
      </c>
      <c r="H129" s="32">
        <f t="shared" si="9"/>
        <v>3.49</v>
      </c>
      <c r="I129" s="23">
        <f t="shared" si="10"/>
        <v>4.9999999999999989E-2</v>
      </c>
      <c r="J129" s="24">
        <f t="shared" si="11"/>
        <v>0.94324324324324327</v>
      </c>
    </row>
    <row r="130" spans="1:10" x14ac:dyDescent="0.25">
      <c r="A130" s="14">
        <v>398.7</v>
      </c>
      <c r="B130" s="14">
        <v>0.79</v>
      </c>
      <c r="C130" s="32">
        <f t="shared" si="6"/>
        <v>3.79</v>
      </c>
      <c r="D130" s="23">
        <f t="shared" si="7"/>
        <v>2.8571428571428564E-2</v>
      </c>
      <c r="E130" s="24">
        <f t="shared" si="8"/>
        <v>1.0243243243243243</v>
      </c>
      <c r="F130" s="14">
        <v>207.8</v>
      </c>
      <c r="G130" s="14">
        <v>0.34</v>
      </c>
      <c r="H130" s="32">
        <f t="shared" si="9"/>
        <v>3.34</v>
      </c>
      <c r="I130" s="23">
        <f t="shared" si="10"/>
        <v>3.3333333333333132E-2</v>
      </c>
      <c r="J130" s="24">
        <f t="shared" si="11"/>
        <v>0.90270270270270259</v>
      </c>
    </row>
    <row r="131" spans="1:10" x14ac:dyDescent="0.25">
      <c r="A131" s="14">
        <v>402.2</v>
      </c>
      <c r="B131" s="14">
        <v>0.89</v>
      </c>
      <c r="C131" s="32">
        <f t="shared" si="6"/>
        <v>3.89</v>
      </c>
      <c r="D131" s="23">
        <f t="shared" si="7"/>
        <v>-7.5000000000000261E-2</v>
      </c>
      <c r="E131" s="24">
        <f t="shared" si="8"/>
        <v>1.0513513513513513</v>
      </c>
      <c r="F131" s="14">
        <v>205.1</v>
      </c>
      <c r="G131" s="14">
        <v>0.25</v>
      </c>
      <c r="H131" s="32">
        <f t="shared" si="9"/>
        <v>3.25</v>
      </c>
      <c r="I131" s="23">
        <f t="shared" si="10"/>
        <v>-7.1428571428571869E-2</v>
      </c>
      <c r="J131" s="24">
        <f t="shared" si="11"/>
        <v>0.87837837837837829</v>
      </c>
    </row>
    <row r="132" spans="1:10" x14ac:dyDescent="0.25">
      <c r="A132" s="14">
        <v>405.4</v>
      </c>
      <c r="B132" s="14">
        <v>0.65</v>
      </c>
      <c r="C132" s="32">
        <f t="shared" ref="C132:C191" si="12">B132+3</f>
        <v>3.65</v>
      </c>
      <c r="D132" s="23">
        <f t="shared" ref="D132:D191" si="13">(B133-B132)/(A133-A132)</f>
        <v>5.9999999999999991E-2</v>
      </c>
      <c r="E132" s="24">
        <f t="shared" ref="E132:E191" si="14">C132/$C$3</f>
        <v>0.9864864864864864</v>
      </c>
      <c r="F132" s="14">
        <v>202.3</v>
      </c>
      <c r="G132" s="14">
        <v>0.45</v>
      </c>
      <c r="H132" s="32">
        <f t="shared" ref="H132:H195" si="15">G132+3</f>
        <v>3.45</v>
      </c>
      <c r="I132" s="23">
        <f t="shared" ref="I132:I195" si="16">(G133-G132)/(F133-F132)</f>
        <v>0.15555555555555459</v>
      </c>
      <c r="J132" s="24">
        <f t="shared" ref="J132:J195" si="17">H132/$C$3</f>
        <v>0.93243243243243246</v>
      </c>
    </row>
    <row r="133" spans="1:10" x14ac:dyDescent="0.25">
      <c r="A133" s="14">
        <v>408.9</v>
      </c>
      <c r="B133" s="14">
        <v>0.86</v>
      </c>
      <c r="C133" s="32">
        <f t="shared" si="12"/>
        <v>3.86</v>
      </c>
      <c r="D133" s="23">
        <f t="shared" si="13"/>
        <v>-0.33428571428571424</v>
      </c>
      <c r="E133" s="24">
        <f t="shared" si="14"/>
        <v>1.0432432432432432</v>
      </c>
      <c r="F133" s="14">
        <v>199.6</v>
      </c>
      <c r="G133" s="14">
        <v>0.03</v>
      </c>
      <c r="H133" s="32">
        <f t="shared" si="15"/>
        <v>3.03</v>
      </c>
      <c r="I133" s="23">
        <f t="shared" si="16"/>
        <v>-0.26333333333333331</v>
      </c>
      <c r="J133" s="24">
        <f t="shared" si="17"/>
        <v>0.81891891891891888</v>
      </c>
    </row>
    <row r="134" spans="1:10" x14ac:dyDescent="0.25">
      <c r="A134" s="14">
        <v>412.4</v>
      </c>
      <c r="B134" s="14">
        <v>-0.31</v>
      </c>
      <c r="C134" s="32">
        <f t="shared" si="12"/>
        <v>2.69</v>
      </c>
      <c r="D134" s="23">
        <f t="shared" si="13"/>
        <v>2.8947368421052541E-2</v>
      </c>
      <c r="E134" s="24">
        <f t="shared" si="14"/>
        <v>0.72702702702702693</v>
      </c>
      <c r="F134" s="14">
        <v>196.6</v>
      </c>
      <c r="G134" s="14">
        <v>0.82</v>
      </c>
      <c r="H134" s="32">
        <f t="shared" si="15"/>
        <v>3.82</v>
      </c>
      <c r="I134" s="23">
        <f t="shared" si="16"/>
        <v>0.11333333333333333</v>
      </c>
      <c r="J134" s="24">
        <f t="shared" si="17"/>
        <v>1.0324324324324323</v>
      </c>
    </row>
    <row r="135" spans="1:10" x14ac:dyDescent="0.25">
      <c r="A135" s="14">
        <v>416.2</v>
      </c>
      <c r="B135" s="14">
        <v>-0.2</v>
      </c>
      <c r="C135" s="32">
        <f t="shared" si="12"/>
        <v>2.8</v>
      </c>
      <c r="D135" s="23">
        <f t="shared" si="13"/>
        <v>9.9999999999999992E-2</v>
      </c>
      <c r="E135" s="24">
        <f t="shared" si="14"/>
        <v>0.75675675675675669</v>
      </c>
      <c r="F135" s="14">
        <v>193.6</v>
      </c>
      <c r="G135" s="14">
        <v>0.48</v>
      </c>
      <c r="H135" s="32">
        <f t="shared" si="15"/>
        <v>3.48</v>
      </c>
      <c r="I135" s="23">
        <f t="shared" si="16"/>
        <v>-3.7931034482758544E-2</v>
      </c>
      <c r="J135" s="24">
        <f t="shared" si="17"/>
        <v>0.94054054054054048</v>
      </c>
    </row>
    <row r="136" spans="1:10" x14ac:dyDescent="0.25">
      <c r="A136" s="14">
        <v>419.7</v>
      </c>
      <c r="B136" s="14">
        <v>0.15</v>
      </c>
      <c r="C136" s="32">
        <f t="shared" si="12"/>
        <v>3.15</v>
      </c>
      <c r="D136" s="23">
        <f t="shared" si="13"/>
        <v>0.17368421052631527</v>
      </c>
      <c r="E136" s="24">
        <f t="shared" si="14"/>
        <v>0.85135135135135132</v>
      </c>
      <c r="F136" s="14">
        <v>190.7</v>
      </c>
      <c r="G136" s="14">
        <v>0.59</v>
      </c>
      <c r="H136" s="32">
        <f t="shared" si="15"/>
        <v>3.59</v>
      </c>
      <c r="I136" s="23">
        <f t="shared" si="16"/>
        <v>1.4285714285714346E-2</v>
      </c>
      <c r="J136" s="24">
        <f t="shared" si="17"/>
        <v>0.97027027027027013</v>
      </c>
    </row>
    <row r="137" spans="1:10" x14ac:dyDescent="0.25">
      <c r="A137" s="14">
        <v>423.5</v>
      </c>
      <c r="B137" s="14">
        <v>0.81</v>
      </c>
      <c r="C137" s="32">
        <f t="shared" si="12"/>
        <v>3.81</v>
      </c>
      <c r="D137" s="23">
        <f t="shared" si="13"/>
        <v>-3.7142857142857144E-2</v>
      </c>
      <c r="E137" s="24">
        <f t="shared" si="14"/>
        <v>1.0297297297297296</v>
      </c>
      <c r="F137" s="14">
        <v>187.9</v>
      </c>
      <c r="G137" s="14">
        <v>0.55000000000000004</v>
      </c>
      <c r="H137" s="32">
        <f t="shared" si="15"/>
        <v>3.55</v>
      </c>
      <c r="I137" s="23">
        <f t="shared" si="16"/>
        <v>-0.19259259259259137</v>
      </c>
      <c r="J137" s="24">
        <f t="shared" si="17"/>
        <v>0.95945945945945932</v>
      </c>
    </row>
    <row r="138" spans="1:10" x14ac:dyDescent="0.25">
      <c r="A138" s="14">
        <v>427</v>
      </c>
      <c r="B138" s="14">
        <v>0.68</v>
      </c>
      <c r="C138" s="32">
        <f t="shared" si="12"/>
        <v>3.68</v>
      </c>
      <c r="D138" s="23">
        <f t="shared" si="13"/>
        <v>8.1250000000000253E-2</v>
      </c>
      <c r="E138" s="24">
        <f t="shared" si="14"/>
        <v>0.99459459459459454</v>
      </c>
      <c r="F138" s="14">
        <v>185.2</v>
      </c>
      <c r="G138" s="14">
        <v>1.07</v>
      </c>
      <c r="H138" s="32">
        <f t="shared" si="15"/>
        <v>4.07</v>
      </c>
      <c r="I138" s="23">
        <f t="shared" si="16"/>
        <v>0.22962962962963063</v>
      </c>
      <c r="J138" s="24">
        <f t="shared" si="17"/>
        <v>1.1000000000000001</v>
      </c>
    </row>
    <row r="139" spans="1:10" x14ac:dyDescent="0.25">
      <c r="A139" s="14">
        <v>430.2</v>
      </c>
      <c r="B139" s="14">
        <v>0.94</v>
      </c>
      <c r="C139" s="32">
        <f t="shared" si="12"/>
        <v>3.94</v>
      </c>
      <c r="D139" s="23">
        <f t="shared" si="13"/>
        <v>3.3333333333333361E-3</v>
      </c>
      <c r="E139" s="24">
        <f t="shared" si="14"/>
        <v>1.0648648648648649</v>
      </c>
      <c r="F139" s="14">
        <v>182.5</v>
      </c>
      <c r="G139" s="14">
        <v>0.45</v>
      </c>
      <c r="H139" s="32">
        <f t="shared" si="15"/>
        <v>3.45</v>
      </c>
      <c r="I139" s="23">
        <f t="shared" si="16"/>
        <v>1.8518518518518594E-2</v>
      </c>
      <c r="J139" s="24">
        <f t="shared" si="17"/>
        <v>0.93243243243243246</v>
      </c>
    </row>
    <row r="140" spans="1:10" x14ac:dyDescent="0.25">
      <c r="A140" s="14">
        <v>433.2</v>
      </c>
      <c r="B140" s="14">
        <v>0.95</v>
      </c>
      <c r="C140" s="32">
        <f t="shared" si="12"/>
        <v>3.95</v>
      </c>
      <c r="D140" s="23">
        <f t="shared" si="13"/>
        <v>3.7500000000000165E-2</v>
      </c>
      <c r="E140" s="24">
        <f t="shared" si="14"/>
        <v>1.0675675675675675</v>
      </c>
      <c r="F140" s="14">
        <v>179.8</v>
      </c>
      <c r="G140" s="14">
        <v>0.4</v>
      </c>
      <c r="H140" s="32">
        <f t="shared" si="15"/>
        <v>3.4</v>
      </c>
      <c r="I140" s="23">
        <f t="shared" si="16"/>
        <v>-0.15555555555555456</v>
      </c>
      <c r="J140" s="24">
        <f t="shared" si="17"/>
        <v>0.91891891891891886</v>
      </c>
    </row>
    <row r="141" spans="1:10" x14ac:dyDescent="0.25">
      <c r="A141" s="14">
        <v>436.4</v>
      </c>
      <c r="B141" s="14">
        <v>1.07</v>
      </c>
      <c r="C141" s="32">
        <f t="shared" si="12"/>
        <v>4.07</v>
      </c>
      <c r="D141" s="23">
        <f t="shared" si="13"/>
        <v>-0.23437499999999667</v>
      </c>
      <c r="E141" s="24">
        <f t="shared" si="14"/>
        <v>1.1000000000000001</v>
      </c>
      <c r="F141" s="14">
        <v>177.1</v>
      </c>
      <c r="G141" s="14">
        <v>0.82</v>
      </c>
      <c r="H141" s="32">
        <f t="shared" si="15"/>
        <v>3.82</v>
      </c>
      <c r="I141" s="23">
        <f t="shared" si="16"/>
        <v>9.6551724137930811E-2</v>
      </c>
      <c r="J141" s="24">
        <f t="shared" si="17"/>
        <v>1.0324324324324323</v>
      </c>
    </row>
    <row r="142" spans="1:10" x14ac:dyDescent="0.25">
      <c r="A142" s="14">
        <v>439.6</v>
      </c>
      <c r="B142" s="14">
        <v>0.32</v>
      </c>
      <c r="C142" s="32">
        <f t="shared" si="12"/>
        <v>3.32</v>
      </c>
      <c r="D142" s="23">
        <f t="shared" si="13"/>
        <v>-3.3333333333333798E-2</v>
      </c>
      <c r="E142" s="24">
        <f t="shared" si="14"/>
        <v>0.89729729729729724</v>
      </c>
      <c r="F142" s="14">
        <v>174.2</v>
      </c>
      <c r="G142" s="14">
        <v>0.54</v>
      </c>
      <c r="H142" s="32">
        <f t="shared" si="15"/>
        <v>3.54</v>
      </c>
      <c r="I142" s="23">
        <f t="shared" si="16"/>
        <v>-5.6000000000000008E-2</v>
      </c>
      <c r="J142" s="24">
        <f t="shared" si="17"/>
        <v>0.95675675675675675</v>
      </c>
    </row>
    <row r="143" spans="1:10" x14ac:dyDescent="0.25">
      <c r="A143" s="14">
        <v>442.9</v>
      </c>
      <c r="B143" s="14">
        <v>0.21</v>
      </c>
      <c r="C143" s="32">
        <f t="shared" si="12"/>
        <v>3.21</v>
      </c>
      <c r="D143" s="23">
        <f t="shared" si="13"/>
        <v>2.4999999999999641E-2</v>
      </c>
      <c r="E143" s="24">
        <f t="shared" si="14"/>
        <v>0.86756756756756748</v>
      </c>
      <c r="F143" s="14">
        <v>171.7</v>
      </c>
      <c r="G143" s="14">
        <v>0.68</v>
      </c>
      <c r="H143" s="32">
        <f t="shared" si="15"/>
        <v>3.68</v>
      </c>
      <c r="I143" s="23">
        <f t="shared" si="16"/>
        <v>3.7037037037037229E-2</v>
      </c>
      <c r="J143" s="24">
        <f t="shared" si="17"/>
        <v>0.99459459459459454</v>
      </c>
    </row>
    <row r="144" spans="1:10" x14ac:dyDescent="0.25">
      <c r="A144" s="14">
        <v>446.1</v>
      </c>
      <c r="B144" s="14">
        <v>0.28999999999999998</v>
      </c>
      <c r="C144" s="32">
        <f t="shared" si="12"/>
        <v>3.29</v>
      </c>
      <c r="D144" s="23">
        <f t="shared" si="13"/>
        <v>-3.9999999999999987E-2</v>
      </c>
      <c r="E144" s="24">
        <f t="shared" si="14"/>
        <v>0.88918918918918921</v>
      </c>
      <c r="F144" s="14">
        <v>169</v>
      </c>
      <c r="G144" s="14">
        <v>0.57999999999999996</v>
      </c>
      <c r="H144" s="32">
        <f t="shared" si="15"/>
        <v>3.58</v>
      </c>
      <c r="I144" s="23">
        <f t="shared" si="16"/>
        <v>9.310344827586188E-2</v>
      </c>
      <c r="J144" s="24">
        <f t="shared" si="17"/>
        <v>0.96756756756756757</v>
      </c>
    </row>
    <row r="145" spans="1:10" x14ac:dyDescent="0.25">
      <c r="A145" s="14">
        <v>449.1</v>
      </c>
      <c r="B145" s="14">
        <v>0.17</v>
      </c>
      <c r="C145" s="32">
        <f t="shared" si="12"/>
        <v>3.17</v>
      </c>
      <c r="D145" s="23">
        <f t="shared" si="13"/>
        <v>2.2857142857142854E-2</v>
      </c>
      <c r="E145" s="24">
        <f t="shared" si="14"/>
        <v>0.85675675675675667</v>
      </c>
      <c r="F145" s="14">
        <v>166.1</v>
      </c>
      <c r="G145" s="14">
        <v>0.31</v>
      </c>
      <c r="H145" s="32">
        <f t="shared" si="15"/>
        <v>3.31</v>
      </c>
      <c r="I145" s="23">
        <f t="shared" si="16"/>
        <v>0.17037037037037109</v>
      </c>
      <c r="J145" s="24">
        <f t="shared" si="17"/>
        <v>0.89459459459459456</v>
      </c>
    </row>
    <row r="146" spans="1:10" x14ac:dyDescent="0.25">
      <c r="A146" s="14">
        <v>452.6</v>
      </c>
      <c r="B146" s="14">
        <v>0.25</v>
      </c>
      <c r="C146" s="32">
        <f t="shared" si="12"/>
        <v>3.25</v>
      </c>
      <c r="D146" s="23">
        <f t="shared" si="13"/>
        <v>0.30000000000000415</v>
      </c>
      <c r="E146" s="24">
        <f t="shared" si="14"/>
        <v>0.87837837837837829</v>
      </c>
      <c r="F146" s="14">
        <v>163.4</v>
      </c>
      <c r="G146" s="14">
        <v>-0.15</v>
      </c>
      <c r="H146" s="32">
        <f t="shared" si="15"/>
        <v>2.85</v>
      </c>
      <c r="I146" s="23">
        <f t="shared" si="16"/>
        <v>-0.18518518518518401</v>
      </c>
      <c r="J146" s="24">
        <f t="shared" si="17"/>
        <v>0.77027027027027029</v>
      </c>
    </row>
    <row r="147" spans="1:10" x14ac:dyDescent="0.25">
      <c r="A147" s="14">
        <v>455.9</v>
      </c>
      <c r="B147" s="14">
        <v>1.24</v>
      </c>
      <c r="C147" s="32">
        <f t="shared" si="12"/>
        <v>4.24</v>
      </c>
      <c r="D147" s="23">
        <f t="shared" si="13"/>
        <v>-0.1142857142857143</v>
      </c>
      <c r="E147" s="24">
        <f t="shared" si="14"/>
        <v>1.145945945945946</v>
      </c>
      <c r="F147" s="14">
        <v>160.69999999999999</v>
      </c>
      <c r="G147" s="14">
        <v>0.35</v>
      </c>
      <c r="H147" s="32">
        <f t="shared" si="15"/>
        <v>3.35</v>
      </c>
      <c r="I147" s="23">
        <f t="shared" si="16"/>
        <v>2.6666666666666655E-2</v>
      </c>
      <c r="J147" s="24">
        <f t="shared" si="17"/>
        <v>0.90540540540540537</v>
      </c>
    </row>
    <row r="148" spans="1:10" x14ac:dyDescent="0.25">
      <c r="A148" s="14">
        <v>459.4</v>
      </c>
      <c r="B148" s="14">
        <v>0.84</v>
      </c>
      <c r="C148" s="32">
        <f t="shared" si="12"/>
        <v>3.84</v>
      </c>
      <c r="D148" s="23">
        <f t="shared" si="13"/>
        <v>-0.11818181818181776</v>
      </c>
      <c r="E148" s="24">
        <f t="shared" si="14"/>
        <v>1.0378378378378377</v>
      </c>
      <c r="F148" s="14">
        <v>157.69999999999999</v>
      </c>
      <c r="G148" s="14">
        <v>0.27</v>
      </c>
      <c r="H148" s="32">
        <f t="shared" si="15"/>
        <v>3.27</v>
      </c>
      <c r="I148" s="23">
        <f t="shared" si="16"/>
        <v>-0.16153846153846185</v>
      </c>
      <c r="J148" s="24">
        <f t="shared" si="17"/>
        <v>0.88378378378378375</v>
      </c>
    </row>
    <row r="149" spans="1:10" x14ac:dyDescent="0.25">
      <c r="A149" s="14">
        <v>462.7</v>
      </c>
      <c r="B149" s="14">
        <v>0.45</v>
      </c>
      <c r="C149" s="32">
        <f t="shared" si="12"/>
        <v>3.45</v>
      </c>
      <c r="D149" s="23">
        <f t="shared" si="13"/>
        <v>0.22051282051281862</v>
      </c>
      <c r="E149" s="24">
        <f t="shared" si="14"/>
        <v>0.93243243243243246</v>
      </c>
      <c r="F149" s="14">
        <v>155.1</v>
      </c>
      <c r="G149" s="14">
        <v>0.69</v>
      </c>
      <c r="H149" s="32">
        <f t="shared" si="15"/>
        <v>3.69</v>
      </c>
      <c r="I149" s="23">
        <f t="shared" si="16"/>
        <v>2.3333333333333317E-2</v>
      </c>
      <c r="J149" s="24">
        <f t="shared" si="17"/>
        <v>0.99729729729729721</v>
      </c>
    </row>
    <row r="150" spans="1:10" x14ac:dyDescent="0.25">
      <c r="A150" s="14">
        <v>466.6</v>
      </c>
      <c r="B150" s="14">
        <v>1.31</v>
      </c>
      <c r="C150" s="32">
        <f t="shared" si="12"/>
        <v>4.3100000000000005</v>
      </c>
      <c r="D150" s="23">
        <f t="shared" si="13"/>
        <v>-0.17714285714285719</v>
      </c>
      <c r="E150" s="24">
        <f t="shared" si="14"/>
        <v>1.164864864864865</v>
      </c>
      <c r="F150" s="14">
        <v>152.1</v>
      </c>
      <c r="G150" s="14">
        <v>0.62</v>
      </c>
      <c r="H150" s="32">
        <f t="shared" si="15"/>
        <v>3.62</v>
      </c>
      <c r="I150" s="23">
        <f t="shared" si="16"/>
        <v>-6.2499999999999861E-2</v>
      </c>
      <c r="J150" s="24">
        <f t="shared" si="17"/>
        <v>0.97837837837837838</v>
      </c>
    </row>
    <row r="151" spans="1:10" x14ac:dyDescent="0.25">
      <c r="A151" s="14">
        <v>470.1</v>
      </c>
      <c r="B151" s="14">
        <v>0.69</v>
      </c>
      <c r="C151" s="32">
        <f t="shared" si="12"/>
        <v>3.69</v>
      </c>
      <c r="D151" s="23">
        <f t="shared" si="13"/>
        <v>0.11538461538461604</v>
      </c>
      <c r="E151" s="24">
        <f t="shared" si="14"/>
        <v>0.99729729729729721</v>
      </c>
      <c r="F151" s="14">
        <v>149.69999999999999</v>
      </c>
      <c r="G151" s="14">
        <v>0.77</v>
      </c>
      <c r="H151" s="32">
        <f t="shared" si="15"/>
        <v>3.77</v>
      </c>
      <c r="I151" s="23">
        <f t="shared" si="16"/>
        <v>-9.6666666666666679E-2</v>
      </c>
      <c r="J151" s="24">
        <f t="shared" si="17"/>
        <v>1.0189189189189189</v>
      </c>
    </row>
    <row r="152" spans="1:10" x14ac:dyDescent="0.25">
      <c r="A152" s="14">
        <v>474</v>
      </c>
      <c r="B152" s="14">
        <v>1.1399999999999999</v>
      </c>
      <c r="C152" s="32">
        <f t="shared" si="12"/>
        <v>4.1399999999999997</v>
      </c>
      <c r="D152" s="23">
        <f t="shared" si="13"/>
        <v>0.10277777777777716</v>
      </c>
      <c r="E152" s="24">
        <f t="shared" si="14"/>
        <v>1.1189189189189188</v>
      </c>
      <c r="F152" s="14">
        <v>146.69999999999999</v>
      </c>
      <c r="G152" s="14">
        <v>1.06</v>
      </c>
      <c r="H152" s="32">
        <f t="shared" si="15"/>
        <v>4.0600000000000005</v>
      </c>
      <c r="I152" s="23">
        <f t="shared" si="16"/>
        <v>0.11666666666666778</v>
      </c>
      <c r="J152" s="24">
        <f t="shared" si="17"/>
        <v>1.0972972972972974</v>
      </c>
    </row>
    <row r="153" spans="1:10" x14ac:dyDescent="0.25">
      <c r="A153" s="14">
        <v>477.6</v>
      </c>
      <c r="B153" s="14">
        <v>1.51</v>
      </c>
      <c r="C153" s="32">
        <f t="shared" si="12"/>
        <v>4.51</v>
      </c>
      <c r="D153" s="23">
        <f t="shared" si="13"/>
        <v>-0.18947368421052857</v>
      </c>
      <c r="E153" s="24">
        <f t="shared" si="14"/>
        <v>1.2189189189189189</v>
      </c>
      <c r="F153" s="14">
        <v>144.30000000000001</v>
      </c>
      <c r="G153" s="14">
        <v>0.78</v>
      </c>
      <c r="H153" s="32">
        <f t="shared" si="15"/>
        <v>3.7800000000000002</v>
      </c>
      <c r="I153" s="23">
        <f t="shared" si="16"/>
        <v>5.8620689655172316E-2</v>
      </c>
      <c r="J153" s="24">
        <f t="shared" si="17"/>
        <v>1.0216216216216216</v>
      </c>
    </row>
    <row r="154" spans="1:10" x14ac:dyDescent="0.25">
      <c r="A154" s="14">
        <v>481.4</v>
      </c>
      <c r="B154" s="14">
        <v>0.79</v>
      </c>
      <c r="C154" s="32">
        <f t="shared" si="12"/>
        <v>3.79</v>
      </c>
      <c r="D154" s="23">
        <f t="shared" si="13"/>
        <v>1.7948717948717781E-2</v>
      </c>
      <c r="E154" s="24">
        <f t="shared" si="14"/>
        <v>1.0243243243243243</v>
      </c>
      <c r="F154" s="14">
        <v>141.4</v>
      </c>
      <c r="G154" s="14">
        <v>0.61</v>
      </c>
      <c r="H154" s="32">
        <f t="shared" si="15"/>
        <v>3.61</v>
      </c>
      <c r="I154" s="23">
        <f t="shared" si="16"/>
        <v>-0.11851851851851779</v>
      </c>
      <c r="J154" s="24">
        <f t="shared" si="17"/>
        <v>0.97567567567567559</v>
      </c>
    </row>
    <row r="155" spans="1:10" x14ac:dyDescent="0.25">
      <c r="A155" s="14">
        <v>485.3</v>
      </c>
      <c r="B155" s="14">
        <v>0.86</v>
      </c>
      <c r="C155" s="32">
        <f t="shared" si="12"/>
        <v>3.86</v>
      </c>
      <c r="D155" s="23">
        <f t="shared" si="13"/>
        <v>-5.0000000000000454E-2</v>
      </c>
      <c r="E155" s="24">
        <f t="shared" si="14"/>
        <v>1.0432432432432432</v>
      </c>
      <c r="F155" s="14">
        <v>138.69999999999999</v>
      </c>
      <c r="G155" s="14">
        <v>0.93</v>
      </c>
      <c r="H155" s="32">
        <f t="shared" si="15"/>
        <v>3.93</v>
      </c>
      <c r="I155" s="23">
        <f t="shared" si="16"/>
        <v>3.103448275862096E-2</v>
      </c>
      <c r="J155" s="24">
        <f t="shared" si="17"/>
        <v>1.0621621621621622</v>
      </c>
    </row>
    <row r="156" spans="1:10" x14ac:dyDescent="0.25">
      <c r="A156" s="14">
        <v>488.9</v>
      </c>
      <c r="B156" s="14">
        <v>0.68</v>
      </c>
      <c r="C156" s="32">
        <f t="shared" si="12"/>
        <v>3.68</v>
      </c>
      <c r="D156" s="23">
        <f t="shared" si="13"/>
        <v>0.13030303030302987</v>
      </c>
      <c r="E156" s="24">
        <f t="shared" si="14"/>
        <v>0.99459459459459454</v>
      </c>
      <c r="F156" s="14">
        <v>135.80000000000001</v>
      </c>
      <c r="G156" s="14">
        <v>0.84</v>
      </c>
      <c r="H156" s="32">
        <f t="shared" si="15"/>
        <v>3.84</v>
      </c>
      <c r="I156" s="23">
        <f t="shared" si="16"/>
        <v>0.21379310344827543</v>
      </c>
      <c r="J156" s="24">
        <f t="shared" si="17"/>
        <v>1.0378378378378377</v>
      </c>
    </row>
    <row r="157" spans="1:10" x14ac:dyDescent="0.25">
      <c r="A157" s="14">
        <v>492.2</v>
      </c>
      <c r="B157" s="14">
        <v>1.1100000000000001</v>
      </c>
      <c r="C157" s="32">
        <f t="shared" si="12"/>
        <v>4.1100000000000003</v>
      </c>
      <c r="D157" s="23">
        <f t="shared" si="13"/>
        <v>-0.17878787878787819</v>
      </c>
      <c r="E157" s="24">
        <f t="shared" si="14"/>
        <v>1.1108108108108108</v>
      </c>
      <c r="F157" s="14">
        <v>132.9</v>
      </c>
      <c r="G157" s="14">
        <v>0.22</v>
      </c>
      <c r="H157" s="32">
        <f t="shared" si="15"/>
        <v>3.22</v>
      </c>
      <c r="I157" s="23">
        <f t="shared" si="16"/>
        <v>0.06</v>
      </c>
      <c r="J157" s="24">
        <f t="shared" si="17"/>
        <v>0.87027027027027026</v>
      </c>
    </row>
    <row r="158" spans="1:10" x14ac:dyDescent="0.25">
      <c r="A158" s="14">
        <v>495.5</v>
      </c>
      <c r="B158" s="14">
        <v>0.52</v>
      </c>
      <c r="C158" s="32">
        <f t="shared" si="12"/>
        <v>3.52</v>
      </c>
      <c r="D158" s="23">
        <f t="shared" si="13"/>
        <v>0.21025641025641151</v>
      </c>
      <c r="E158" s="24">
        <f t="shared" si="14"/>
        <v>0.95135135135135129</v>
      </c>
      <c r="F158" s="14">
        <v>129.9</v>
      </c>
      <c r="G158" s="14">
        <v>0.04</v>
      </c>
      <c r="H158" s="32">
        <f t="shared" si="15"/>
        <v>3.04</v>
      </c>
      <c r="I158" s="23">
        <f t="shared" si="16"/>
        <v>-5.7692307692307501E-2</v>
      </c>
      <c r="J158" s="24">
        <f t="shared" si="17"/>
        <v>0.82162162162162156</v>
      </c>
    </row>
    <row r="159" spans="1:10" x14ac:dyDescent="0.25">
      <c r="A159" s="14">
        <v>499.4</v>
      </c>
      <c r="B159" s="14">
        <v>1.34</v>
      </c>
      <c r="C159" s="32">
        <f t="shared" si="12"/>
        <v>4.34</v>
      </c>
      <c r="D159" s="23">
        <f t="shared" si="13"/>
        <v>-0.1589743589743576</v>
      </c>
      <c r="E159" s="24">
        <f t="shared" si="14"/>
        <v>1.172972972972973</v>
      </c>
      <c r="F159" s="14">
        <v>127.3</v>
      </c>
      <c r="G159" s="14">
        <v>0.19</v>
      </c>
      <c r="H159" s="32">
        <f t="shared" si="15"/>
        <v>3.19</v>
      </c>
      <c r="I159" s="23">
        <f t="shared" si="16"/>
        <v>-4.4444444444444398E-2</v>
      </c>
      <c r="J159" s="24">
        <f t="shared" si="17"/>
        <v>0.86216216216216213</v>
      </c>
    </row>
    <row r="160" spans="1:10" x14ac:dyDescent="0.25">
      <c r="A160" s="14">
        <v>503.3</v>
      </c>
      <c r="B160" s="14">
        <v>0.72</v>
      </c>
      <c r="C160" s="32">
        <f t="shared" si="12"/>
        <v>3.7199999999999998</v>
      </c>
      <c r="D160" s="23">
        <f t="shared" si="13"/>
        <v>0.1388888888888902</v>
      </c>
      <c r="E160" s="24">
        <f t="shared" si="14"/>
        <v>1.0054054054054054</v>
      </c>
      <c r="F160" s="14">
        <v>124.6</v>
      </c>
      <c r="G160" s="14">
        <v>0.31</v>
      </c>
      <c r="H160" s="32">
        <f t="shared" si="15"/>
        <v>3.31</v>
      </c>
      <c r="I160" s="23">
        <f t="shared" si="16"/>
        <v>0.15384615384615419</v>
      </c>
      <c r="J160" s="24">
        <f t="shared" si="17"/>
        <v>0.89459459459459456</v>
      </c>
    </row>
    <row r="161" spans="1:10" x14ac:dyDescent="0.25">
      <c r="A161" s="14">
        <v>506.9</v>
      </c>
      <c r="B161" s="14">
        <v>1.22</v>
      </c>
      <c r="C161" s="32">
        <f t="shared" si="12"/>
        <v>4.22</v>
      </c>
      <c r="D161" s="23">
        <f t="shared" si="13"/>
        <v>0.06</v>
      </c>
      <c r="E161" s="24">
        <f t="shared" si="14"/>
        <v>1.1405405405405404</v>
      </c>
      <c r="F161" s="14">
        <v>122</v>
      </c>
      <c r="G161" s="14">
        <v>-0.09</v>
      </c>
      <c r="H161" s="32">
        <f t="shared" si="15"/>
        <v>2.91</v>
      </c>
      <c r="I161" s="23">
        <f t="shared" si="16"/>
        <v>-6.6666666666666513E-2</v>
      </c>
      <c r="J161" s="24">
        <f t="shared" si="17"/>
        <v>0.78648648648648645</v>
      </c>
    </row>
    <row r="162" spans="1:10" x14ac:dyDescent="0.25">
      <c r="A162" s="14">
        <v>510.9</v>
      </c>
      <c r="B162" s="14">
        <v>1.46</v>
      </c>
      <c r="C162" s="32">
        <f t="shared" si="12"/>
        <v>4.46</v>
      </c>
      <c r="D162" s="23">
        <f t="shared" si="13"/>
        <v>-2.5641025641025755E-2</v>
      </c>
      <c r="E162" s="24">
        <f t="shared" si="14"/>
        <v>1.2054054054054053</v>
      </c>
      <c r="F162" s="14">
        <v>119.6</v>
      </c>
      <c r="G162" s="14">
        <v>7.0000000000000007E-2</v>
      </c>
      <c r="H162" s="32">
        <f t="shared" si="15"/>
        <v>3.07</v>
      </c>
      <c r="I162" s="23">
        <f t="shared" si="16"/>
        <v>5.8333333333333549E-2</v>
      </c>
      <c r="J162" s="24">
        <f t="shared" si="17"/>
        <v>0.82972972972972969</v>
      </c>
    </row>
    <row r="163" spans="1:10" x14ac:dyDescent="0.25">
      <c r="A163" s="14">
        <v>514.79999999999995</v>
      </c>
      <c r="B163" s="14">
        <v>1.36</v>
      </c>
      <c r="C163" s="32">
        <f t="shared" si="12"/>
        <v>4.3600000000000003</v>
      </c>
      <c r="D163" s="23">
        <f t="shared" si="13"/>
        <v>-7.948717948717765E-2</v>
      </c>
      <c r="E163" s="24">
        <f t="shared" si="14"/>
        <v>1.1783783783783783</v>
      </c>
      <c r="F163" s="14">
        <v>117.2</v>
      </c>
      <c r="G163" s="14">
        <v>-7.0000000000000007E-2</v>
      </c>
      <c r="H163" s="32">
        <f t="shared" si="15"/>
        <v>2.93</v>
      </c>
      <c r="I163" s="23">
        <f t="shared" si="16"/>
        <v>-0.10740740740740731</v>
      </c>
      <c r="J163" s="24">
        <f t="shared" si="17"/>
        <v>0.79189189189189191</v>
      </c>
    </row>
    <row r="164" spans="1:10" x14ac:dyDescent="0.25">
      <c r="A164" s="14">
        <v>518.70000000000005</v>
      </c>
      <c r="B164" s="14">
        <v>1.05</v>
      </c>
      <c r="C164" s="32">
        <f t="shared" si="12"/>
        <v>4.05</v>
      </c>
      <c r="D164" s="23">
        <f t="shared" si="13"/>
        <v>0.1166666666666696</v>
      </c>
      <c r="E164" s="24">
        <f t="shared" si="14"/>
        <v>1.0945945945945945</v>
      </c>
      <c r="F164" s="14">
        <v>114.5</v>
      </c>
      <c r="G164" s="14">
        <v>0.22</v>
      </c>
      <c r="H164" s="32">
        <f t="shared" si="15"/>
        <v>3.22</v>
      </c>
      <c r="I164" s="23">
        <f t="shared" si="16"/>
        <v>-0.10434782608695665</v>
      </c>
      <c r="J164" s="24">
        <f t="shared" si="17"/>
        <v>0.87027027027027026</v>
      </c>
    </row>
    <row r="165" spans="1:10" x14ac:dyDescent="0.25">
      <c r="A165" s="14">
        <v>522.29999999999995</v>
      </c>
      <c r="B165" s="14">
        <v>1.47</v>
      </c>
      <c r="C165" s="32">
        <f t="shared" si="12"/>
        <v>4.47</v>
      </c>
      <c r="D165" s="23">
        <f t="shared" si="13"/>
        <v>-0.13235294117646704</v>
      </c>
      <c r="E165" s="24">
        <f t="shared" si="14"/>
        <v>1.208108108108108</v>
      </c>
      <c r="F165" s="14">
        <v>112.2</v>
      </c>
      <c r="G165" s="14">
        <v>0.46</v>
      </c>
      <c r="H165" s="32">
        <f t="shared" si="15"/>
        <v>3.46</v>
      </c>
      <c r="I165" s="23">
        <f t="shared" si="16"/>
        <v>9.1666666666666466E-2</v>
      </c>
      <c r="J165" s="24">
        <f t="shared" si="17"/>
        <v>0.93513513513513513</v>
      </c>
    </row>
    <row r="166" spans="1:10" x14ac:dyDescent="0.25">
      <c r="A166" s="14">
        <v>525.70000000000005</v>
      </c>
      <c r="B166" s="14">
        <v>1.02</v>
      </c>
      <c r="C166" s="32">
        <f t="shared" si="12"/>
        <v>4.0199999999999996</v>
      </c>
      <c r="D166" s="23">
        <f t="shared" si="13"/>
        <v>-0.20256410256410376</v>
      </c>
      <c r="E166" s="24">
        <f t="shared" si="14"/>
        <v>1.0864864864864863</v>
      </c>
      <c r="F166" s="14">
        <v>109.8</v>
      </c>
      <c r="G166" s="14">
        <v>0.24</v>
      </c>
      <c r="H166" s="32">
        <f t="shared" si="15"/>
        <v>3.24</v>
      </c>
      <c r="I166" s="23">
        <f t="shared" si="16"/>
        <v>-8.3333333333333634E-2</v>
      </c>
      <c r="J166" s="24">
        <f t="shared" si="17"/>
        <v>0.87567567567567572</v>
      </c>
    </row>
    <row r="167" spans="1:10" x14ac:dyDescent="0.25">
      <c r="A167" s="14">
        <v>529.6</v>
      </c>
      <c r="B167" s="14">
        <v>0.23</v>
      </c>
      <c r="C167" s="32">
        <f t="shared" si="12"/>
        <v>3.23</v>
      </c>
      <c r="D167" s="23">
        <f t="shared" si="13"/>
        <v>-6.5000000000000002E-2</v>
      </c>
      <c r="E167" s="24">
        <f t="shared" si="14"/>
        <v>0.87297297297297294</v>
      </c>
      <c r="F167" s="14">
        <v>107.4</v>
      </c>
      <c r="G167" s="14">
        <v>0.44</v>
      </c>
      <c r="H167" s="32">
        <f t="shared" si="15"/>
        <v>3.44</v>
      </c>
      <c r="I167" s="23">
        <f t="shared" si="16"/>
        <v>0.15384615384615336</v>
      </c>
      <c r="J167" s="24">
        <f t="shared" si="17"/>
        <v>0.92972972972972967</v>
      </c>
    </row>
    <row r="168" spans="1:10" x14ac:dyDescent="0.25">
      <c r="A168" s="14">
        <v>533.6</v>
      </c>
      <c r="B168" s="14">
        <v>-0.03</v>
      </c>
      <c r="C168" s="32">
        <f t="shared" si="12"/>
        <v>2.97</v>
      </c>
      <c r="D168" s="23">
        <f t="shared" si="13"/>
        <v>0.39696969696970247</v>
      </c>
      <c r="E168" s="24">
        <f t="shared" si="14"/>
        <v>0.80270270270270272</v>
      </c>
      <c r="F168" s="14">
        <v>104.8</v>
      </c>
      <c r="G168" s="14">
        <v>0.04</v>
      </c>
      <c r="H168" s="32">
        <f t="shared" si="15"/>
        <v>3.04</v>
      </c>
      <c r="I168" s="23">
        <f t="shared" si="16"/>
        <v>-0.17500000000000063</v>
      </c>
      <c r="J168" s="24">
        <f t="shared" si="17"/>
        <v>0.82162162162162156</v>
      </c>
    </row>
    <row r="169" spans="1:10" x14ac:dyDescent="0.25">
      <c r="A169" s="14">
        <v>536.9</v>
      </c>
      <c r="B169" s="14">
        <v>1.28</v>
      </c>
      <c r="C169" s="32">
        <f t="shared" si="12"/>
        <v>4.28</v>
      </c>
      <c r="D169" s="23">
        <f t="shared" si="13"/>
        <v>4.9999999999999989E-2</v>
      </c>
      <c r="E169" s="24">
        <f t="shared" si="14"/>
        <v>1.1567567567567567</v>
      </c>
      <c r="F169" s="14">
        <v>102.4</v>
      </c>
      <c r="G169" s="14">
        <v>0.46</v>
      </c>
      <c r="H169" s="32">
        <f t="shared" si="15"/>
        <v>3.46</v>
      </c>
      <c r="I169" s="23">
        <f t="shared" si="16"/>
        <v>9.5238095238094858E-2</v>
      </c>
      <c r="J169" s="24">
        <f t="shared" si="17"/>
        <v>0.93513513513513513</v>
      </c>
    </row>
    <row r="170" spans="1:10" x14ac:dyDescent="0.25">
      <c r="A170" s="14">
        <v>540.9</v>
      </c>
      <c r="B170" s="14">
        <v>1.48</v>
      </c>
      <c r="C170" s="32">
        <f t="shared" si="12"/>
        <v>4.4800000000000004</v>
      </c>
      <c r="D170" s="23">
        <f t="shared" si="13"/>
        <v>-0.34102564102564303</v>
      </c>
      <c r="E170" s="24">
        <f t="shared" si="14"/>
        <v>1.2108108108108109</v>
      </c>
      <c r="F170" s="14">
        <v>100.3</v>
      </c>
      <c r="G170" s="14">
        <v>0.26</v>
      </c>
      <c r="H170" s="32">
        <f t="shared" si="15"/>
        <v>3.26</v>
      </c>
      <c r="I170" s="23">
        <f t="shared" si="16"/>
        <v>0.13809523809523849</v>
      </c>
      <c r="J170" s="24">
        <f t="shared" si="17"/>
        <v>0.88108108108108096</v>
      </c>
    </row>
    <row r="171" spans="1:10" x14ac:dyDescent="0.25">
      <c r="A171" s="14">
        <v>544.79999999999995</v>
      </c>
      <c r="B171" s="14">
        <v>0.15</v>
      </c>
      <c r="C171" s="32">
        <f t="shared" si="12"/>
        <v>3.15</v>
      </c>
      <c r="D171" s="23">
        <f t="shared" si="13"/>
        <v>0.255</v>
      </c>
      <c r="E171" s="24">
        <f t="shared" si="14"/>
        <v>0.85135135135135132</v>
      </c>
      <c r="F171" s="14">
        <v>98.2</v>
      </c>
      <c r="G171" s="14">
        <v>-0.03</v>
      </c>
      <c r="H171" s="32">
        <f t="shared" si="15"/>
        <v>2.97</v>
      </c>
      <c r="I171" s="23">
        <f t="shared" si="16"/>
        <v>9.5833333333333104E-2</v>
      </c>
      <c r="J171" s="24">
        <f t="shared" si="17"/>
        <v>0.80270270270270272</v>
      </c>
    </row>
    <row r="172" spans="1:10" x14ac:dyDescent="0.25">
      <c r="A172" s="14">
        <v>548.79999999999995</v>
      </c>
      <c r="B172" s="14">
        <v>1.17</v>
      </c>
      <c r="C172" s="32">
        <f t="shared" si="12"/>
        <v>4.17</v>
      </c>
      <c r="D172" s="23">
        <f t="shared" si="13"/>
        <v>-0.26216216216215893</v>
      </c>
      <c r="E172" s="24">
        <f t="shared" si="14"/>
        <v>1.1270270270270271</v>
      </c>
      <c r="F172" s="14">
        <v>95.8</v>
      </c>
      <c r="G172" s="14">
        <v>-0.26</v>
      </c>
      <c r="H172" s="32">
        <f t="shared" si="15"/>
        <v>2.74</v>
      </c>
      <c r="I172" s="23">
        <f t="shared" si="16"/>
        <v>-0.20952380952381008</v>
      </c>
      <c r="J172" s="24">
        <f t="shared" si="17"/>
        <v>0.74054054054054053</v>
      </c>
    </row>
    <row r="173" spans="1:10" x14ac:dyDescent="0.25">
      <c r="A173" s="14">
        <v>552.5</v>
      </c>
      <c r="B173" s="14">
        <v>0.2</v>
      </c>
      <c r="C173" s="32">
        <f t="shared" si="12"/>
        <v>3.2</v>
      </c>
      <c r="D173" s="23">
        <f t="shared" si="13"/>
        <v>0.15749999999999997</v>
      </c>
      <c r="E173" s="24">
        <f t="shared" si="14"/>
        <v>0.86486486486486491</v>
      </c>
      <c r="F173" s="14">
        <v>93.7</v>
      </c>
      <c r="G173" s="14">
        <v>0.18</v>
      </c>
      <c r="H173" s="32">
        <f t="shared" si="15"/>
        <v>3.18</v>
      </c>
      <c r="I173" s="23">
        <f t="shared" si="16"/>
        <v>0.10833333333333309</v>
      </c>
      <c r="J173" s="24">
        <f t="shared" si="17"/>
        <v>0.85945945945945945</v>
      </c>
    </row>
    <row r="174" spans="1:10" x14ac:dyDescent="0.25">
      <c r="A174" s="14">
        <v>556.5</v>
      </c>
      <c r="B174" s="14">
        <v>0.83</v>
      </c>
      <c r="C174" s="32">
        <f t="shared" si="12"/>
        <v>3.83</v>
      </c>
      <c r="D174" s="23">
        <f t="shared" si="13"/>
        <v>0.14749999999999999</v>
      </c>
      <c r="E174" s="24">
        <f t="shared" si="14"/>
        <v>1.035135135135135</v>
      </c>
      <c r="F174" s="14">
        <v>91.3</v>
      </c>
      <c r="G174" s="14">
        <v>-0.08</v>
      </c>
      <c r="H174" s="32">
        <f t="shared" si="15"/>
        <v>2.92</v>
      </c>
      <c r="I174" s="23">
        <f t="shared" si="16"/>
        <v>4.7619047619047727E-3</v>
      </c>
      <c r="J174" s="24">
        <f t="shared" si="17"/>
        <v>0.78918918918918912</v>
      </c>
    </row>
    <row r="175" spans="1:10" x14ac:dyDescent="0.25">
      <c r="A175" s="14">
        <v>560.5</v>
      </c>
      <c r="B175" s="14">
        <v>1.42</v>
      </c>
      <c r="C175" s="32">
        <f t="shared" si="12"/>
        <v>4.42</v>
      </c>
      <c r="D175" s="23">
        <f t="shared" si="13"/>
        <v>-0.41212121212121777</v>
      </c>
      <c r="E175" s="24">
        <f t="shared" si="14"/>
        <v>1.1945945945945946</v>
      </c>
      <c r="F175" s="14">
        <v>89.2</v>
      </c>
      <c r="G175" s="14">
        <v>-0.09</v>
      </c>
      <c r="H175" s="32">
        <f t="shared" si="15"/>
        <v>2.91</v>
      </c>
      <c r="I175" s="23">
        <f t="shared" si="16"/>
        <v>-0.15416666666666631</v>
      </c>
      <c r="J175" s="24">
        <f t="shared" si="17"/>
        <v>0.78648648648648645</v>
      </c>
    </row>
    <row r="176" spans="1:10" x14ac:dyDescent="0.25">
      <c r="A176" s="14">
        <v>563.79999999999995</v>
      </c>
      <c r="B176" s="14">
        <v>0.06</v>
      </c>
      <c r="C176" s="32">
        <f t="shared" si="12"/>
        <v>3.06</v>
      </c>
      <c r="D176" s="23">
        <f t="shared" si="13"/>
        <v>-0.21351351351351089</v>
      </c>
      <c r="E176" s="24">
        <f t="shared" si="14"/>
        <v>0.82702702702702702</v>
      </c>
      <c r="F176" s="14">
        <v>86.8</v>
      </c>
      <c r="G176" s="14">
        <v>0.28000000000000003</v>
      </c>
      <c r="H176" s="32">
        <f t="shared" si="15"/>
        <v>3.2800000000000002</v>
      </c>
      <c r="I176" s="23">
        <f t="shared" si="16"/>
        <v>-1.4285714285714311E-2</v>
      </c>
      <c r="J176" s="24">
        <f t="shared" si="17"/>
        <v>0.88648648648648654</v>
      </c>
    </row>
    <row r="177" spans="1:10" x14ac:dyDescent="0.25">
      <c r="A177" s="14">
        <v>567.5</v>
      </c>
      <c r="B177" s="14">
        <v>-0.73</v>
      </c>
      <c r="C177" s="32">
        <f t="shared" si="12"/>
        <v>2.27</v>
      </c>
      <c r="D177" s="23">
        <f t="shared" si="13"/>
        <v>0.33243243243242832</v>
      </c>
      <c r="E177" s="24">
        <f t="shared" si="14"/>
        <v>0.61351351351351346</v>
      </c>
      <c r="F177" s="14">
        <v>84.7</v>
      </c>
      <c r="G177" s="14">
        <v>0.31</v>
      </c>
      <c r="H177" s="32">
        <f t="shared" si="15"/>
        <v>3.31</v>
      </c>
      <c r="I177" s="23">
        <f t="shared" si="16"/>
        <v>-5.7142857142856912E-2</v>
      </c>
      <c r="J177" s="24">
        <f t="shared" si="17"/>
        <v>0.89459459459459456</v>
      </c>
    </row>
    <row r="178" spans="1:10" x14ac:dyDescent="0.25">
      <c r="A178" s="14">
        <v>571.20000000000005</v>
      </c>
      <c r="B178" s="14">
        <v>0.5</v>
      </c>
      <c r="C178" s="32">
        <f t="shared" si="12"/>
        <v>3.5</v>
      </c>
      <c r="D178" s="23">
        <f t="shared" si="13"/>
        <v>-0.27352941176470769</v>
      </c>
      <c r="E178" s="24">
        <f t="shared" si="14"/>
        <v>0.94594594594594594</v>
      </c>
      <c r="F178" s="14">
        <v>82.6</v>
      </c>
      <c r="G178" s="14">
        <v>0.43</v>
      </c>
      <c r="H178" s="32">
        <f t="shared" si="15"/>
        <v>3.43</v>
      </c>
      <c r="I178" s="23">
        <f t="shared" si="16"/>
        <v>0.20952380952381008</v>
      </c>
      <c r="J178" s="24">
        <f t="shared" si="17"/>
        <v>0.927027027027027</v>
      </c>
    </row>
    <row r="179" spans="1:10" x14ac:dyDescent="0.25">
      <c r="A179" s="14">
        <v>574.6</v>
      </c>
      <c r="B179" s="14">
        <v>-0.43</v>
      </c>
      <c r="C179" s="32">
        <f t="shared" si="12"/>
        <v>2.57</v>
      </c>
      <c r="D179" s="23">
        <f t="shared" si="13"/>
        <v>6.7567567567568806E-2</v>
      </c>
      <c r="E179" s="24">
        <f t="shared" si="14"/>
        <v>0.69459459459459449</v>
      </c>
      <c r="F179" s="14">
        <v>80.5</v>
      </c>
      <c r="G179" s="14">
        <v>-0.01</v>
      </c>
      <c r="H179" s="32">
        <f t="shared" si="15"/>
        <v>2.99</v>
      </c>
      <c r="I179" s="23">
        <f t="shared" si="16"/>
        <v>-0.32380952380952471</v>
      </c>
      <c r="J179" s="24">
        <f t="shared" si="17"/>
        <v>0.80810810810810818</v>
      </c>
    </row>
    <row r="180" spans="1:10" x14ac:dyDescent="0.25">
      <c r="A180" s="14">
        <v>578.29999999999995</v>
      </c>
      <c r="B180" s="14">
        <v>-0.18</v>
      </c>
      <c r="C180" s="32">
        <f t="shared" si="12"/>
        <v>2.82</v>
      </c>
      <c r="D180" s="23">
        <f t="shared" si="13"/>
        <v>-0.33250000000000002</v>
      </c>
      <c r="E180" s="24">
        <f t="shared" si="14"/>
        <v>0.76216216216216204</v>
      </c>
      <c r="F180" s="14">
        <v>78.400000000000006</v>
      </c>
      <c r="G180" s="14">
        <v>0.67</v>
      </c>
      <c r="H180" s="32">
        <f t="shared" si="15"/>
        <v>3.67</v>
      </c>
      <c r="I180" s="23">
        <f t="shared" si="16"/>
        <v>8.500000000000002E-2</v>
      </c>
      <c r="J180" s="24">
        <f t="shared" si="17"/>
        <v>0.99189189189189186</v>
      </c>
    </row>
    <row r="181" spans="1:10" x14ac:dyDescent="0.25">
      <c r="A181" s="14">
        <v>582.29999999999995</v>
      </c>
      <c r="B181" s="14">
        <v>-1.51</v>
      </c>
      <c r="C181" s="32">
        <f t="shared" si="12"/>
        <v>1.49</v>
      </c>
      <c r="D181" s="23">
        <f t="shared" si="13"/>
        <v>-7.8378378378377425E-2</v>
      </c>
      <c r="E181" s="24">
        <f t="shared" si="14"/>
        <v>0.4027027027027027</v>
      </c>
      <c r="F181" s="14">
        <v>76.400000000000006</v>
      </c>
      <c r="G181" s="14">
        <v>0.5</v>
      </c>
      <c r="H181" s="32">
        <f t="shared" si="15"/>
        <v>3.5</v>
      </c>
      <c r="I181" s="23">
        <f t="shared" si="16"/>
        <v>0.14210526315789432</v>
      </c>
      <c r="J181" s="24">
        <f t="shared" si="17"/>
        <v>0.94594594594594594</v>
      </c>
    </row>
    <row r="182" spans="1:10" x14ac:dyDescent="0.25">
      <c r="A182" s="14">
        <v>586</v>
      </c>
      <c r="B182" s="14">
        <v>-1.8</v>
      </c>
      <c r="C182" s="32">
        <f t="shared" si="12"/>
        <v>1.2</v>
      </c>
      <c r="D182" s="23">
        <f t="shared" si="13"/>
        <v>0.22631578947368694</v>
      </c>
      <c r="E182" s="24">
        <f t="shared" si="14"/>
        <v>0.32432432432432429</v>
      </c>
      <c r="F182" s="14">
        <v>74.5</v>
      </c>
      <c r="G182" s="14">
        <v>0.23</v>
      </c>
      <c r="H182" s="32">
        <f t="shared" si="15"/>
        <v>3.23</v>
      </c>
      <c r="I182" s="23">
        <f t="shared" si="16"/>
        <v>-1.9047619047619101E-2</v>
      </c>
      <c r="J182" s="24">
        <f t="shared" si="17"/>
        <v>0.87297297297297294</v>
      </c>
    </row>
    <row r="183" spans="1:10" x14ac:dyDescent="0.25">
      <c r="A183" s="14">
        <v>589.79999999999995</v>
      </c>
      <c r="B183" s="14">
        <v>-0.94</v>
      </c>
      <c r="C183" s="32">
        <f t="shared" si="12"/>
        <v>2.06</v>
      </c>
      <c r="D183" s="23">
        <f t="shared" si="13"/>
        <v>1.4705882352940763E-2</v>
      </c>
      <c r="E183" s="24">
        <f t="shared" si="14"/>
        <v>0.55675675675675673</v>
      </c>
      <c r="F183" s="14">
        <v>72.400000000000006</v>
      </c>
      <c r="G183" s="14">
        <v>0.27</v>
      </c>
      <c r="H183" s="32">
        <f t="shared" si="15"/>
        <v>3.27</v>
      </c>
      <c r="I183" s="23">
        <f t="shared" si="16"/>
        <v>-4.999999999999967E-2</v>
      </c>
      <c r="J183" s="24">
        <f t="shared" si="17"/>
        <v>0.88378378378378375</v>
      </c>
    </row>
    <row r="184" spans="1:10" x14ac:dyDescent="0.25">
      <c r="A184" s="14">
        <v>593.20000000000005</v>
      </c>
      <c r="B184" s="14">
        <v>-0.89</v>
      </c>
      <c r="C184" s="32">
        <f t="shared" si="12"/>
        <v>2.11</v>
      </c>
      <c r="D184" s="23">
        <f t="shared" si="13"/>
        <v>-0.14705882352941271</v>
      </c>
      <c r="E184" s="24">
        <f t="shared" si="14"/>
        <v>0.57027027027027022</v>
      </c>
      <c r="F184" s="14">
        <v>70.599999999999994</v>
      </c>
      <c r="G184" s="14">
        <v>0.36</v>
      </c>
      <c r="H184" s="32">
        <f t="shared" si="15"/>
        <v>3.36</v>
      </c>
      <c r="I184" s="23">
        <f t="shared" si="16"/>
        <v>9.4444444444444581E-2</v>
      </c>
      <c r="J184" s="24">
        <f t="shared" si="17"/>
        <v>0.90810810810810805</v>
      </c>
    </row>
    <row r="185" spans="1:10" x14ac:dyDescent="0.25">
      <c r="A185" s="14">
        <v>596.6</v>
      </c>
      <c r="B185" s="14">
        <v>-1.39</v>
      </c>
      <c r="C185" s="32">
        <f t="shared" si="12"/>
        <v>1.61</v>
      </c>
      <c r="D185" s="23">
        <f t="shared" si="13"/>
        <v>2.9411764705882512E-2</v>
      </c>
      <c r="E185" s="24">
        <f t="shared" si="14"/>
        <v>0.43513513513513513</v>
      </c>
      <c r="F185" s="14">
        <v>68.8</v>
      </c>
      <c r="G185" s="14">
        <v>0.19</v>
      </c>
      <c r="H185" s="32">
        <f t="shared" si="15"/>
        <v>3.19</v>
      </c>
      <c r="I185" s="23">
        <f t="shared" si="16"/>
        <v>-8.4210526315789833E-2</v>
      </c>
      <c r="J185" s="24">
        <f t="shared" si="17"/>
        <v>0.86216216216216213</v>
      </c>
    </row>
    <row r="186" spans="1:10" x14ac:dyDescent="0.25">
      <c r="A186" s="14">
        <v>600</v>
      </c>
      <c r="B186" s="14">
        <v>-1.29</v>
      </c>
      <c r="C186" s="32">
        <f t="shared" si="12"/>
        <v>1.71</v>
      </c>
      <c r="D186" s="23">
        <f t="shared" si="13"/>
        <v>8.4210526315790499E-2</v>
      </c>
      <c r="E186" s="24">
        <f t="shared" si="14"/>
        <v>0.4621621621621621</v>
      </c>
      <c r="F186" s="14">
        <v>66.900000000000006</v>
      </c>
      <c r="G186" s="14">
        <v>0.35</v>
      </c>
      <c r="H186" s="32">
        <f t="shared" si="15"/>
        <v>3.35</v>
      </c>
      <c r="I186" s="23">
        <f t="shared" si="16"/>
        <v>0.11333333333333333</v>
      </c>
      <c r="J186" s="24">
        <f t="shared" si="17"/>
        <v>0.90540540540540537</v>
      </c>
    </row>
    <row r="187" spans="1:10" x14ac:dyDescent="0.25">
      <c r="A187" s="14">
        <v>603.79999999999995</v>
      </c>
      <c r="B187" s="14">
        <v>-0.97</v>
      </c>
      <c r="C187" s="32">
        <f t="shared" si="12"/>
        <v>2.0300000000000002</v>
      </c>
      <c r="D187" s="23">
        <f t="shared" si="13"/>
        <v>2.2580645161290141E-2</v>
      </c>
      <c r="E187" s="24">
        <f t="shared" si="14"/>
        <v>0.54864864864864871</v>
      </c>
      <c r="F187" s="14">
        <v>65.400000000000006</v>
      </c>
      <c r="G187" s="14">
        <v>0.18</v>
      </c>
      <c r="H187" s="32">
        <f t="shared" si="15"/>
        <v>3.18</v>
      </c>
      <c r="I187" s="23">
        <f t="shared" si="16"/>
        <v>4.2105263157894604E-2</v>
      </c>
      <c r="J187" s="24">
        <f t="shared" si="17"/>
        <v>0.85945945945945945</v>
      </c>
    </row>
    <row r="188" spans="1:10" x14ac:dyDescent="0.25">
      <c r="A188" s="14">
        <v>606.9</v>
      </c>
      <c r="B188" s="14">
        <v>-0.9</v>
      </c>
      <c r="C188" s="32">
        <f t="shared" si="12"/>
        <v>2.1</v>
      </c>
      <c r="D188" s="23">
        <f t="shared" si="13"/>
        <v>-0.2090909090909048</v>
      </c>
      <c r="E188" s="24">
        <f t="shared" si="14"/>
        <v>0.56756756756756754</v>
      </c>
      <c r="F188" s="14">
        <v>63.5</v>
      </c>
      <c r="G188" s="14">
        <v>0.1</v>
      </c>
      <c r="H188" s="32">
        <f t="shared" si="15"/>
        <v>3.1</v>
      </c>
      <c r="I188" s="23">
        <f t="shared" si="16"/>
        <v>-2.7777777777777814E-2</v>
      </c>
      <c r="J188" s="24">
        <f t="shared" si="17"/>
        <v>0.83783783783783783</v>
      </c>
    </row>
    <row r="189" spans="1:10" x14ac:dyDescent="0.25">
      <c r="A189" s="14">
        <v>609.1</v>
      </c>
      <c r="B189" s="14">
        <v>-1.36</v>
      </c>
      <c r="C189" s="32">
        <f t="shared" si="12"/>
        <v>1.64</v>
      </c>
      <c r="D189" s="23">
        <f t="shared" si="13"/>
        <v>0.311111111111119</v>
      </c>
      <c r="E189" s="24">
        <f t="shared" si="14"/>
        <v>0.44324324324324321</v>
      </c>
      <c r="F189" s="14">
        <v>61.7</v>
      </c>
      <c r="G189" s="14">
        <v>0.15</v>
      </c>
      <c r="H189" s="32">
        <f t="shared" si="15"/>
        <v>3.15</v>
      </c>
      <c r="I189" s="23">
        <f t="shared" si="16"/>
        <v>-3.3333333333333257E-2</v>
      </c>
      <c r="J189" s="24">
        <f t="shared" si="17"/>
        <v>0.85135135135135132</v>
      </c>
    </row>
    <row r="190" spans="1:10" x14ac:dyDescent="0.25">
      <c r="A190" s="14">
        <v>610</v>
      </c>
      <c r="B190" s="14">
        <v>-1.08</v>
      </c>
      <c r="C190" s="32">
        <f t="shared" si="12"/>
        <v>1.92</v>
      </c>
      <c r="D190" s="23">
        <f t="shared" si="13"/>
        <v>-3.3333333333338419E-2</v>
      </c>
      <c r="E190" s="24">
        <f t="shared" si="14"/>
        <v>0.51891891891891884</v>
      </c>
      <c r="F190" s="14">
        <v>59.9</v>
      </c>
      <c r="G190" s="14">
        <v>0.21</v>
      </c>
      <c r="H190" s="32">
        <f t="shared" si="15"/>
        <v>3.21</v>
      </c>
      <c r="I190" s="23">
        <f t="shared" si="16"/>
        <v>-6.1111111111111213E-2</v>
      </c>
      <c r="J190" s="24">
        <f t="shared" si="17"/>
        <v>0.86756756756756748</v>
      </c>
    </row>
    <row r="191" spans="1:10" x14ac:dyDescent="0.25">
      <c r="A191" s="14">
        <v>610.29999999999995</v>
      </c>
      <c r="B191" s="14">
        <v>-1.0900000000000001</v>
      </c>
      <c r="C191" s="32">
        <f t="shared" si="12"/>
        <v>1.91</v>
      </c>
      <c r="D191" s="23">
        <f t="shared" si="13"/>
        <v>-1.7860068818613798E-3</v>
      </c>
      <c r="E191" s="24">
        <f t="shared" si="14"/>
        <v>0.51621621621621616</v>
      </c>
      <c r="F191" s="14">
        <v>58.1</v>
      </c>
      <c r="G191" s="14">
        <v>0.32</v>
      </c>
      <c r="H191" s="32">
        <f t="shared" si="15"/>
        <v>3.32</v>
      </c>
      <c r="I191" s="23">
        <f t="shared" si="16"/>
        <v>-4.1666666666666685E-2</v>
      </c>
      <c r="J191" s="24">
        <f t="shared" si="17"/>
        <v>0.89729729729729724</v>
      </c>
    </row>
    <row r="192" spans="1:10" x14ac:dyDescent="0.25">
      <c r="D192" s="23"/>
      <c r="E192" s="24"/>
      <c r="F192" s="14">
        <v>55.7</v>
      </c>
      <c r="G192" s="14">
        <v>0.42</v>
      </c>
      <c r="H192" s="32">
        <f t="shared" si="15"/>
        <v>3.42</v>
      </c>
      <c r="I192" s="23">
        <f t="shared" si="16"/>
        <v>4.9999999999999975E-2</v>
      </c>
      <c r="J192" s="24">
        <f t="shared" si="17"/>
        <v>0.92432432432432421</v>
      </c>
    </row>
    <row r="193" spans="4:10" x14ac:dyDescent="0.25">
      <c r="D193" s="23"/>
      <c r="E193" s="24"/>
      <c r="F193" s="14">
        <v>53.1</v>
      </c>
      <c r="G193" s="14">
        <v>0.28999999999999998</v>
      </c>
      <c r="H193" s="32">
        <f t="shared" si="15"/>
        <v>3.29</v>
      </c>
      <c r="I193" s="23">
        <f t="shared" si="16"/>
        <v>-3.8461538461538477E-3</v>
      </c>
      <c r="J193" s="24">
        <f t="shared" si="17"/>
        <v>0.88918918918918921</v>
      </c>
    </row>
    <row r="194" spans="4:10" x14ac:dyDescent="0.25">
      <c r="D194" s="23"/>
      <c r="E194" s="24"/>
      <c r="F194" s="14">
        <v>50.5</v>
      </c>
      <c r="G194" s="14">
        <v>0.3</v>
      </c>
      <c r="H194" s="32">
        <f t="shared" si="15"/>
        <v>3.3</v>
      </c>
      <c r="I194" s="23">
        <f t="shared" si="16"/>
        <v>-1.0714285714285735E-2</v>
      </c>
      <c r="J194" s="24">
        <f t="shared" si="17"/>
        <v>0.89189189189189177</v>
      </c>
    </row>
    <row r="195" spans="4:10" x14ac:dyDescent="0.25">
      <c r="D195" s="23"/>
      <c r="E195" s="24"/>
      <c r="F195" s="14">
        <v>47.7</v>
      </c>
      <c r="G195" s="14">
        <v>0.33</v>
      </c>
      <c r="H195" s="32">
        <f t="shared" si="15"/>
        <v>3.33</v>
      </c>
      <c r="I195" s="23">
        <f t="shared" si="16"/>
        <v>4.2307692307692289E-2</v>
      </c>
      <c r="J195" s="24">
        <f t="shared" si="17"/>
        <v>0.9</v>
      </c>
    </row>
    <row r="196" spans="4:10" x14ac:dyDescent="0.25">
      <c r="D196" s="23"/>
      <c r="E196" s="24"/>
      <c r="F196" s="14">
        <v>45.1</v>
      </c>
      <c r="G196" s="14">
        <v>0.22</v>
      </c>
      <c r="H196" s="32">
        <f t="shared" ref="H196:H199" si="18">G196+3</f>
        <v>3.22</v>
      </c>
      <c r="I196" s="23">
        <f t="shared" ref="I196:I199" si="19">(G197-G196)/(F197-F196)</f>
        <v>-9.5238095238095163E-2</v>
      </c>
      <c r="J196" s="24">
        <f t="shared" ref="J196:J199" si="20">H196/$C$3</f>
        <v>0.87027027027027026</v>
      </c>
    </row>
    <row r="197" spans="4:10" x14ac:dyDescent="0.25">
      <c r="D197" s="23"/>
      <c r="E197" s="24"/>
      <c r="F197" s="14">
        <v>43</v>
      </c>
      <c r="G197" s="14">
        <v>0.42</v>
      </c>
      <c r="H197" s="32">
        <f t="shared" si="18"/>
        <v>3.42</v>
      </c>
      <c r="I197" s="23">
        <f t="shared" si="19"/>
        <v>8.695652173913053E-2</v>
      </c>
      <c r="J197" s="24">
        <f t="shared" si="20"/>
        <v>0.92432432432432421</v>
      </c>
    </row>
    <row r="198" spans="4:10" x14ac:dyDescent="0.25">
      <c r="D198" s="23"/>
      <c r="E198" s="24"/>
      <c r="F198" s="14">
        <v>40.700000000000003</v>
      </c>
      <c r="G198" s="14">
        <v>0.22</v>
      </c>
      <c r="H198" s="32">
        <f t="shared" si="18"/>
        <v>3.22</v>
      </c>
      <c r="I198" s="23">
        <f t="shared" si="19"/>
        <v>-0.11111111111111084</v>
      </c>
      <c r="J198" s="24">
        <f t="shared" si="20"/>
        <v>0.87027027027027026</v>
      </c>
    </row>
    <row r="199" spans="4:10" x14ac:dyDescent="0.25">
      <c r="D199" s="23"/>
      <c r="E199" s="24"/>
      <c r="F199" s="14">
        <v>38.9</v>
      </c>
      <c r="G199" s="14">
        <v>0.42</v>
      </c>
      <c r="H199" s="32">
        <f t="shared" si="18"/>
        <v>3.42</v>
      </c>
      <c r="I199" s="23">
        <f t="shared" si="19"/>
        <v>1.0796915167095116E-2</v>
      </c>
      <c r="J199" s="24">
        <f t="shared" si="20"/>
        <v>0.92432432432432421</v>
      </c>
    </row>
    <row r="200" spans="4:10" x14ac:dyDescent="0.25">
      <c r="D200" s="23"/>
      <c r="E200" s="24"/>
      <c r="I200" s="23"/>
      <c r="J200" s="24"/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41" priority="3" stopIfTrue="1" operator="equal">
      <formula>MAX(A447:A844)</formula>
    </cfRule>
  </conditionalFormatting>
  <conditionalFormatting sqref="F229:F233">
    <cfRule type="cellIs" dxfId="40" priority="4" stopIfTrue="1" operator="equal">
      <formula>MAX(A442:A839)</formula>
    </cfRule>
  </conditionalFormatting>
  <conditionalFormatting sqref="A124:A218 A4:A83">
    <cfRule type="cellIs" dxfId="39" priority="5" stopIfTrue="1" operator="equal">
      <formula>MAX(A5:A397)</formula>
    </cfRule>
  </conditionalFormatting>
  <conditionalFormatting sqref="A3">
    <cfRule type="cellIs" dxfId="38" priority="6" stopIfTrue="1" operator="equal">
      <formula>MAX(A4:A395)</formula>
    </cfRule>
  </conditionalFormatting>
  <conditionalFormatting sqref="E1">
    <cfRule type="cellIs" dxfId="37" priority="1" stopIfTrue="1" operator="equal">
      <formula>MAX(A2:A393)</formula>
    </cfRule>
  </conditionalFormatting>
  <conditionalFormatting sqref="A2">
    <cfRule type="cellIs" dxfId="36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zoomScale="90" zoomScaleNormal="90" workbookViewId="0">
      <selection activeCell="V15" sqref="V15"/>
    </sheetView>
  </sheetViews>
  <sheetFormatPr defaultRowHeight="15" x14ac:dyDescent="0.25"/>
  <cols>
    <col min="1" max="1" width="9.140625" style="14"/>
    <col min="2" max="3" width="9.140625" style="32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32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29</v>
      </c>
      <c r="B3" s="32">
        <v>-0.86099999999999999</v>
      </c>
      <c r="C3" s="32">
        <f>B3+3</f>
        <v>2.1390000000000002</v>
      </c>
      <c r="D3" s="23">
        <f>(B4-B3)/(A4-A3)</f>
        <v>0.30333333333333251</v>
      </c>
      <c r="E3" s="24">
        <f>C3/$C$3</f>
        <v>1</v>
      </c>
      <c r="F3" s="14">
        <v>710.3</v>
      </c>
      <c r="G3" s="32">
        <v>-1.6519999999999999</v>
      </c>
      <c r="H3" s="32">
        <f>G3+3</f>
        <v>1.3480000000000001</v>
      </c>
      <c r="I3" s="23">
        <f>(G4-G3)/(F4-F3)</f>
        <v>-0.12384615384615803</v>
      </c>
      <c r="J3" s="24">
        <f>H3/$C$3</f>
        <v>0.63020102851799908</v>
      </c>
      <c r="K3" s="52"/>
      <c r="L3" s="35" t="s">
        <v>47</v>
      </c>
      <c r="M3" s="35">
        <v>6.9485000000000005E-2</v>
      </c>
      <c r="N3" s="35">
        <v>0.88647399999999998</v>
      </c>
      <c r="O3" s="35">
        <v>354.81400000000002</v>
      </c>
      <c r="P3" s="35">
        <v>101.169</v>
      </c>
      <c r="Q3" s="35">
        <v>7.8E-2</v>
      </c>
      <c r="R3" s="35">
        <v>3.5071415156816816</v>
      </c>
      <c r="S3" s="39">
        <f>Q4-Q3</f>
        <v>1.8000000000000002E-2</v>
      </c>
      <c r="T3" s="39">
        <f>R4-R3</f>
        <v>0.14761038469648424</v>
      </c>
      <c r="U3" s="52"/>
    </row>
    <row r="4" spans="1:28" x14ac:dyDescent="0.25">
      <c r="A4" s="14">
        <v>29.3</v>
      </c>
      <c r="B4" s="32">
        <v>-0.77</v>
      </c>
      <c r="C4" s="32">
        <f t="shared" ref="C4:C67" si="0">B4+3</f>
        <v>2.23</v>
      </c>
      <c r="D4" s="23">
        <f t="shared" ref="D4:D67" si="1">(B5-B4)/(A5-A4)</f>
        <v>3.8461538461538478E-2</v>
      </c>
      <c r="E4" s="24">
        <f t="shared" ref="E4:E67" si="2">C4/$C$3</f>
        <v>1.0425432445067788</v>
      </c>
      <c r="F4" s="14">
        <v>709</v>
      </c>
      <c r="G4" s="32">
        <v>-1.4910000000000001</v>
      </c>
      <c r="H4" s="32">
        <f t="shared" ref="H4:H67" si="3">G4+3</f>
        <v>1.5089999999999999</v>
      </c>
      <c r="I4" s="23">
        <f t="shared" ref="I4:I67" si="4">(G5-G4)/(F5-F4)</f>
        <v>-4.705882352941055E-2</v>
      </c>
      <c r="J4" s="24">
        <f t="shared" ref="J4:J67" si="5">H4/$C$3</f>
        <v>0.70546984572229998</v>
      </c>
      <c r="K4" s="52"/>
      <c r="L4" s="40" t="s">
        <v>48</v>
      </c>
      <c r="M4" s="39">
        <v>5.5164999999999999E-2</v>
      </c>
      <c r="N4" s="39">
        <v>0.57596499999999995</v>
      </c>
      <c r="O4" s="39">
        <v>382.71100000000001</v>
      </c>
      <c r="P4" s="39">
        <v>104.71599999999999</v>
      </c>
      <c r="Q4" s="39">
        <v>9.6000000000000002E-2</v>
      </c>
      <c r="R4" s="39">
        <v>3.6547519003781659</v>
      </c>
      <c r="S4" s="52"/>
      <c r="T4" s="52"/>
      <c r="U4" s="52"/>
    </row>
    <row r="5" spans="1:28" x14ac:dyDescent="0.25">
      <c r="A5" s="14">
        <v>30.6</v>
      </c>
      <c r="B5" s="32">
        <v>-0.72</v>
      </c>
      <c r="C5" s="32">
        <f t="shared" si="0"/>
        <v>2.2800000000000002</v>
      </c>
      <c r="D5" s="23">
        <f t="shared" si="1"/>
        <v>-9.1739130434782754E-2</v>
      </c>
      <c r="E5" s="24">
        <f t="shared" si="2"/>
        <v>1.0659186535764376</v>
      </c>
      <c r="F5" s="14">
        <v>707.3</v>
      </c>
      <c r="G5" s="32">
        <v>-1.411</v>
      </c>
      <c r="H5" s="32">
        <f t="shared" si="3"/>
        <v>1.589</v>
      </c>
      <c r="I5" s="23">
        <f t="shared" si="4"/>
        <v>-2.1052631578947639E-2</v>
      </c>
      <c r="J5" s="24">
        <f t="shared" si="5"/>
        <v>0.74287050023375401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8" x14ac:dyDescent="0.25">
      <c r="A6" s="14">
        <v>32.9</v>
      </c>
      <c r="B6" s="32">
        <v>-0.93100000000000005</v>
      </c>
      <c r="C6" s="32">
        <f t="shared" si="0"/>
        <v>2.069</v>
      </c>
      <c r="D6" s="23">
        <f t="shared" si="1"/>
        <v>9.7096774193548355E-2</v>
      </c>
      <c r="E6" s="24">
        <f t="shared" si="2"/>
        <v>0.9672744273024777</v>
      </c>
      <c r="F6" s="14">
        <v>705.4</v>
      </c>
      <c r="G6" s="32">
        <v>-1.371</v>
      </c>
      <c r="H6" s="32">
        <f t="shared" si="3"/>
        <v>1.629</v>
      </c>
      <c r="I6" s="23">
        <f t="shared" si="4"/>
        <v>-1.7391304347826448E-2</v>
      </c>
      <c r="J6" s="24">
        <f t="shared" si="5"/>
        <v>0.76157082748948102</v>
      </c>
      <c r="L6" s="47"/>
      <c r="M6" s="41"/>
      <c r="N6" s="41"/>
      <c r="O6" s="42"/>
      <c r="P6" s="43"/>
      <c r="Q6" s="42"/>
      <c r="R6" s="42"/>
      <c r="S6" s="42"/>
      <c r="T6" s="48"/>
      <c r="U6" s="53"/>
      <c r="V6" s="42"/>
      <c r="W6" s="50"/>
      <c r="X6" s="51"/>
      <c r="Y6" s="42"/>
      <c r="Z6" s="42"/>
      <c r="AA6" s="42"/>
      <c r="AB6" s="49"/>
    </row>
    <row r="7" spans="1:28" x14ac:dyDescent="0.25">
      <c r="A7" s="14">
        <v>36</v>
      </c>
      <c r="B7" s="32">
        <v>-0.63</v>
      </c>
      <c r="C7" s="32">
        <f t="shared" si="0"/>
        <v>2.37</v>
      </c>
      <c r="D7" s="23">
        <f t="shared" si="1"/>
        <v>-9.1470588235294137E-2</v>
      </c>
      <c r="E7" s="24">
        <f t="shared" si="2"/>
        <v>1.1079943899018232</v>
      </c>
      <c r="F7" s="14">
        <v>703.1</v>
      </c>
      <c r="G7" s="32">
        <v>-1.331</v>
      </c>
      <c r="H7" s="32">
        <f t="shared" si="3"/>
        <v>1.669</v>
      </c>
      <c r="I7" s="23">
        <f t="shared" si="4"/>
        <v>-4.6153846153845705E-2</v>
      </c>
      <c r="J7" s="24">
        <f t="shared" si="5"/>
        <v>0.78027115474520803</v>
      </c>
    </row>
    <row r="8" spans="1:28" x14ac:dyDescent="0.25">
      <c r="A8" s="14">
        <v>39.4</v>
      </c>
      <c r="B8" s="32">
        <v>-0.94099999999999995</v>
      </c>
      <c r="C8" s="32">
        <f t="shared" si="0"/>
        <v>2.0590000000000002</v>
      </c>
      <c r="D8" s="23">
        <f t="shared" si="1"/>
        <v>7.5277777777777721E-2</v>
      </c>
      <c r="E8" s="24">
        <f t="shared" si="2"/>
        <v>0.96259934548854598</v>
      </c>
      <c r="F8" s="14">
        <v>700.5</v>
      </c>
      <c r="G8" s="32">
        <v>-1.2110000000000001</v>
      </c>
      <c r="H8" s="32">
        <f t="shared" si="3"/>
        <v>1.7889999999999999</v>
      </c>
      <c r="I8" s="23">
        <f t="shared" si="4"/>
        <v>0</v>
      </c>
      <c r="J8" s="24">
        <f t="shared" si="5"/>
        <v>0.83637213651238884</v>
      </c>
    </row>
    <row r="9" spans="1:28" x14ac:dyDescent="0.25">
      <c r="A9" s="14">
        <v>43</v>
      </c>
      <c r="B9" s="32">
        <v>-0.67</v>
      </c>
      <c r="C9" s="32">
        <f t="shared" si="0"/>
        <v>2.33</v>
      </c>
      <c r="D9" s="23">
        <f t="shared" si="1"/>
        <v>1.9444444444444455E-2</v>
      </c>
      <c r="E9" s="24">
        <f t="shared" si="2"/>
        <v>1.0892940626460963</v>
      </c>
      <c r="F9" s="14">
        <v>697.6</v>
      </c>
      <c r="G9" s="32">
        <v>-1.2110000000000001</v>
      </c>
      <c r="H9" s="32">
        <f t="shared" si="3"/>
        <v>1.7889999999999999</v>
      </c>
      <c r="I9" s="23">
        <f t="shared" si="4"/>
        <v>-0.15896551724138058</v>
      </c>
      <c r="J9" s="24">
        <f t="shared" si="5"/>
        <v>0.83637213651238884</v>
      </c>
    </row>
    <row r="10" spans="1:28" x14ac:dyDescent="0.25">
      <c r="A10" s="14">
        <v>46.6</v>
      </c>
      <c r="B10" s="32">
        <v>-0.6</v>
      </c>
      <c r="C10" s="32">
        <f t="shared" si="0"/>
        <v>2.4</v>
      </c>
      <c r="D10" s="23">
        <f t="shared" si="1"/>
        <v>-5.2941176470588269E-2</v>
      </c>
      <c r="E10" s="24">
        <f t="shared" si="2"/>
        <v>1.1220196353436183</v>
      </c>
      <c r="F10" s="14">
        <v>694.7</v>
      </c>
      <c r="G10" s="32">
        <v>-0.75</v>
      </c>
      <c r="H10" s="32">
        <f t="shared" si="3"/>
        <v>2.25</v>
      </c>
      <c r="I10" s="23">
        <f t="shared" si="4"/>
        <v>0.1444</v>
      </c>
      <c r="J10" s="24">
        <f t="shared" si="5"/>
        <v>1.0518934081346423</v>
      </c>
    </row>
    <row r="11" spans="1:28" x14ac:dyDescent="0.25">
      <c r="A11" s="14">
        <v>50</v>
      </c>
      <c r="B11" s="32">
        <v>-0.78</v>
      </c>
      <c r="C11" s="32">
        <f t="shared" si="0"/>
        <v>2.2199999999999998</v>
      </c>
      <c r="D11" s="23">
        <f t="shared" si="1"/>
        <v>6.7647058823529435E-2</v>
      </c>
      <c r="E11" s="24">
        <f t="shared" si="2"/>
        <v>1.037868162692847</v>
      </c>
      <c r="F11" s="14">
        <v>692.2</v>
      </c>
      <c r="G11" s="32">
        <v>-1.111</v>
      </c>
      <c r="H11" s="32">
        <f t="shared" si="3"/>
        <v>1.889</v>
      </c>
      <c r="I11" s="23">
        <f t="shared" si="4"/>
        <v>4.2307692307691977E-2</v>
      </c>
      <c r="J11" s="24">
        <f t="shared" si="5"/>
        <v>0.88312295465170632</v>
      </c>
    </row>
    <row r="12" spans="1:28" x14ac:dyDescent="0.25">
      <c r="A12" s="14">
        <v>53.4</v>
      </c>
      <c r="B12" s="32">
        <v>-0.55000000000000004</v>
      </c>
      <c r="C12" s="32">
        <f t="shared" si="0"/>
        <v>2.4500000000000002</v>
      </c>
      <c r="D12" s="23">
        <f t="shared" si="1"/>
        <v>-2.5806451612903201E-2</v>
      </c>
      <c r="E12" s="24">
        <f t="shared" si="2"/>
        <v>1.1453950444132772</v>
      </c>
      <c r="F12" s="14">
        <v>689.6</v>
      </c>
      <c r="G12" s="32">
        <v>-1.2210000000000001</v>
      </c>
      <c r="H12" s="32">
        <f t="shared" si="3"/>
        <v>1.7789999999999999</v>
      </c>
      <c r="I12" s="23">
        <f t="shared" si="4"/>
        <v>6.2499999999999171E-3</v>
      </c>
      <c r="J12" s="24">
        <f t="shared" si="5"/>
        <v>0.83169705469845712</v>
      </c>
    </row>
    <row r="13" spans="1:28" x14ac:dyDescent="0.25">
      <c r="A13" s="14">
        <v>56.5</v>
      </c>
      <c r="B13" s="32">
        <v>-0.63</v>
      </c>
      <c r="C13" s="32">
        <f t="shared" si="0"/>
        <v>2.37</v>
      </c>
      <c r="D13" s="23">
        <f t="shared" si="1"/>
        <v>9.3548387096774141E-2</v>
      </c>
      <c r="E13" s="24">
        <f t="shared" si="2"/>
        <v>1.1079943899018232</v>
      </c>
      <c r="F13" s="14">
        <v>686.4</v>
      </c>
      <c r="G13" s="32">
        <v>-1.2410000000000001</v>
      </c>
      <c r="H13" s="32">
        <f t="shared" si="3"/>
        <v>1.7589999999999999</v>
      </c>
      <c r="I13" s="23">
        <f t="shared" si="4"/>
        <v>0.12413793103448369</v>
      </c>
      <c r="J13" s="24">
        <f t="shared" si="5"/>
        <v>0.82234689107059356</v>
      </c>
    </row>
    <row r="14" spans="1:28" x14ac:dyDescent="0.25">
      <c r="A14" s="14">
        <v>59.6</v>
      </c>
      <c r="B14" s="32">
        <v>-0.34</v>
      </c>
      <c r="C14" s="32">
        <f t="shared" si="0"/>
        <v>2.66</v>
      </c>
      <c r="D14" s="23">
        <f t="shared" si="1"/>
        <v>-3.4615384615384583E-2</v>
      </c>
      <c r="E14" s="24">
        <f t="shared" si="2"/>
        <v>1.2435717625058438</v>
      </c>
      <c r="F14" s="14">
        <v>683.5</v>
      </c>
      <c r="G14" s="32">
        <v>-1.601</v>
      </c>
      <c r="H14" s="32">
        <f t="shared" si="3"/>
        <v>1.399</v>
      </c>
      <c r="I14" s="23">
        <f t="shared" si="4"/>
        <v>5.0312499999999295E-2</v>
      </c>
      <c r="J14" s="24">
        <f t="shared" si="5"/>
        <v>0.65404394576905089</v>
      </c>
    </row>
    <row r="15" spans="1:28" x14ac:dyDescent="0.25">
      <c r="A15" s="14">
        <v>62.2</v>
      </c>
      <c r="B15" s="32">
        <v>-0.43</v>
      </c>
      <c r="C15" s="32">
        <f t="shared" si="0"/>
        <v>2.57</v>
      </c>
      <c r="D15" s="23">
        <f t="shared" si="1"/>
        <v>-0.15551724137931081</v>
      </c>
      <c r="E15" s="24">
        <f t="shared" si="2"/>
        <v>1.2014960261804579</v>
      </c>
      <c r="F15" s="14">
        <v>680.3</v>
      </c>
      <c r="G15" s="32">
        <v>-1.762</v>
      </c>
      <c r="H15" s="32">
        <f t="shared" si="3"/>
        <v>1.238</v>
      </c>
      <c r="I15" s="23">
        <f t="shared" si="4"/>
        <v>-7.84375000000017E-2</v>
      </c>
      <c r="J15" s="24">
        <f t="shared" si="5"/>
        <v>0.57877512856474977</v>
      </c>
    </row>
    <row r="16" spans="1:28" x14ac:dyDescent="0.25">
      <c r="A16" s="14">
        <v>65.099999999999994</v>
      </c>
      <c r="B16" s="32">
        <v>-0.88100000000000001</v>
      </c>
      <c r="C16" s="32">
        <f t="shared" si="0"/>
        <v>2.1189999999999998</v>
      </c>
      <c r="D16" s="23">
        <f t="shared" si="1"/>
        <v>0.19269230769230705</v>
      </c>
      <c r="E16" s="24">
        <f t="shared" si="2"/>
        <v>0.99064983637213633</v>
      </c>
      <c r="F16" s="14">
        <v>677.1</v>
      </c>
      <c r="G16" s="32">
        <v>-1.5109999999999999</v>
      </c>
      <c r="H16" s="32">
        <f t="shared" si="3"/>
        <v>1.4890000000000001</v>
      </c>
      <c r="I16" s="23">
        <f t="shared" si="4"/>
        <v>0.1002777777777772</v>
      </c>
      <c r="J16" s="24">
        <f t="shared" si="5"/>
        <v>0.69611968209443664</v>
      </c>
    </row>
    <row r="17" spans="1:10" x14ac:dyDescent="0.25">
      <c r="A17" s="14">
        <v>67.7</v>
      </c>
      <c r="B17" s="32">
        <v>-0.38</v>
      </c>
      <c r="C17" s="32">
        <f t="shared" si="0"/>
        <v>2.62</v>
      </c>
      <c r="D17" s="23">
        <f t="shared" si="1"/>
        <v>-1.538461538461541E-2</v>
      </c>
      <c r="E17" s="24">
        <f t="shared" si="2"/>
        <v>1.2248714352501169</v>
      </c>
      <c r="F17" s="14">
        <v>673.5</v>
      </c>
      <c r="G17" s="32">
        <v>-1.8720000000000001</v>
      </c>
      <c r="H17" s="32">
        <f t="shared" si="3"/>
        <v>1.1279999999999999</v>
      </c>
      <c r="I17" s="23">
        <f t="shared" si="4"/>
        <v>1.4285714285714235E-2</v>
      </c>
      <c r="J17" s="24">
        <f t="shared" si="5"/>
        <v>0.52734922861150058</v>
      </c>
    </row>
    <row r="18" spans="1:10" x14ac:dyDescent="0.25">
      <c r="A18" s="14">
        <v>70.3</v>
      </c>
      <c r="B18" s="32">
        <v>-0.42</v>
      </c>
      <c r="C18" s="32">
        <f t="shared" si="0"/>
        <v>2.58</v>
      </c>
      <c r="D18" s="23">
        <f t="shared" si="1"/>
        <v>-0.12307692307692268</v>
      </c>
      <c r="E18" s="24">
        <f t="shared" si="2"/>
        <v>1.2061711079943898</v>
      </c>
      <c r="F18" s="14">
        <v>670</v>
      </c>
      <c r="G18" s="32">
        <v>-1.9219999999999999</v>
      </c>
      <c r="H18" s="32">
        <f t="shared" si="3"/>
        <v>1.0780000000000001</v>
      </c>
      <c r="I18" s="23">
        <f t="shared" si="4"/>
        <v>-7.1874999999998967E-2</v>
      </c>
      <c r="J18" s="24">
        <f t="shared" si="5"/>
        <v>0.50397381954184195</v>
      </c>
    </row>
    <row r="19" spans="1:10" x14ac:dyDescent="0.25">
      <c r="A19" s="14">
        <v>72.900000000000006</v>
      </c>
      <c r="B19" s="32">
        <v>-0.74</v>
      </c>
      <c r="C19" s="32">
        <f t="shared" si="0"/>
        <v>2.2599999999999998</v>
      </c>
      <c r="D19" s="23">
        <f t="shared" si="1"/>
        <v>0.1541666666666672</v>
      </c>
      <c r="E19" s="24">
        <f t="shared" si="2"/>
        <v>1.0565684899485739</v>
      </c>
      <c r="F19" s="14">
        <v>666.8</v>
      </c>
      <c r="G19" s="32">
        <v>-1.6919999999999999</v>
      </c>
      <c r="H19" s="32">
        <f t="shared" si="3"/>
        <v>1.3080000000000001</v>
      </c>
      <c r="I19" s="23">
        <f t="shared" si="4"/>
        <v>0.11875000000000256</v>
      </c>
      <c r="J19" s="24">
        <f t="shared" si="5"/>
        <v>0.61150070126227207</v>
      </c>
    </row>
    <row r="20" spans="1:10" x14ac:dyDescent="0.25">
      <c r="A20" s="14">
        <v>75.3</v>
      </c>
      <c r="B20" s="32">
        <v>-0.37</v>
      </c>
      <c r="C20" s="32">
        <f t="shared" si="0"/>
        <v>2.63</v>
      </c>
      <c r="D20" s="23">
        <f t="shared" si="1"/>
        <v>-0.17730769230769172</v>
      </c>
      <c r="E20" s="24">
        <f t="shared" si="2"/>
        <v>1.2295465170640485</v>
      </c>
      <c r="F20" s="14">
        <v>663.6</v>
      </c>
      <c r="G20" s="32">
        <v>-2.0720000000000001</v>
      </c>
      <c r="H20" s="32">
        <f t="shared" si="3"/>
        <v>0.92799999999999994</v>
      </c>
      <c r="I20" s="23">
        <f t="shared" si="4"/>
        <v>-0.11935483870967657</v>
      </c>
      <c r="J20" s="24">
        <f t="shared" si="5"/>
        <v>0.43384759233286574</v>
      </c>
    </row>
    <row r="21" spans="1:10" x14ac:dyDescent="0.25">
      <c r="A21" s="14">
        <v>77.900000000000006</v>
      </c>
      <c r="B21" s="32">
        <v>-0.83099999999999996</v>
      </c>
      <c r="C21" s="32">
        <f t="shared" si="0"/>
        <v>2.169</v>
      </c>
      <c r="D21" s="23">
        <f t="shared" si="1"/>
        <v>-4.6153846153846254E-2</v>
      </c>
      <c r="E21" s="24">
        <f t="shared" si="2"/>
        <v>1.0140252454417951</v>
      </c>
      <c r="F21" s="14">
        <v>660.5</v>
      </c>
      <c r="G21" s="32">
        <v>-1.702</v>
      </c>
      <c r="H21" s="32">
        <f t="shared" si="3"/>
        <v>1.298</v>
      </c>
      <c r="I21" s="23">
        <f t="shared" si="4"/>
        <v>-0.20031249999999715</v>
      </c>
      <c r="J21" s="24">
        <f t="shared" si="5"/>
        <v>0.60682561944834035</v>
      </c>
    </row>
    <row r="22" spans="1:10" x14ac:dyDescent="0.25">
      <c r="A22" s="14">
        <v>80.5</v>
      </c>
      <c r="B22" s="32">
        <v>-0.95099999999999996</v>
      </c>
      <c r="C22" s="32">
        <f t="shared" si="0"/>
        <v>2.0489999999999999</v>
      </c>
      <c r="D22" s="23">
        <f t="shared" si="1"/>
        <v>-2.0833333333333256E-2</v>
      </c>
      <c r="E22" s="24">
        <f t="shared" si="2"/>
        <v>0.95792426367461414</v>
      </c>
      <c r="F22" s="14">
        <v>657.3</v>
      </c>
      <c r="G22" s="32">
        <v>-1.0609999999999999</v>
      </c>
      <c r="H22" s="32">
        <f t="shared" si="3"/>
        <v>1.9390000000000001</v>
      </c>
      <c r="I22" s="23">
        <f t="shared" si="4"/>
        <v>0.3794736842105309</v>
      </c>
      <c r="J22" s="24">
        <f t="shared" si="5"/>
        <v>0.90649836372136505</v>
      </c>
    </row>
    <row r="23" spans="1:10" x14ac:dyDescent="0.25">
      <c r="A23" s="14">
        <v>82.9</v>
      </c>
      <c r="B23" s="32">
        <v>-1.0009999999999999</v>
      </c>
      <c r="C23" s="32">
        <f t="shared" si="0"/>
        <v>1.9990000000000001</v>
      </c>
      <c r="D23" s="23">
        <f t="shared" si="1"/>
        <v>7.5000000000000247E-2</v>
      </c>
      <c r="E23" s="24">
        <f t="shared" si="2"/>
        <v>0.93454885460495551</v>
      </c>
      <c r="F23" s="14">
        <v>653.5</v>
      </c>
      <c r="G23" s="32">
        <v>-2.5030000000000001</v>
      </c>
      <c r="H23" s="32">
        <f t="shared" si="3"/>
        <v>0.49699999999999989</v>
      </c>
      <c r="I23" s="23">
        <f t="shared" si="4"/>
        <v>-0.47485714285714292</v>
      </c>
      <c r="J23" s="24">
        <f t="shared" si="5"/>
        <v>0.2323515661524076</v>
      </c>
    </row>
    <row r="24" spans="1:10" x14ac:dyDescent="0.25">
      <c r="A24" s="14">
        <v>85.3</v>
      </c>
      <c r="B24" s="32">
        <v>-0.82099999999999995</v>
      </c>
      <c r="C24" s="32">
        <f t="shared" si="0"/>
        <v>2.1790000000000003</v>
      </c>
      <c r="D24" s="23">
        <f t="shared" si="1"/>
        <v>-3.4782608695652251E-2</v>
      </c>
      <c r="E24" s="24">
        <f t="shared" si="2"/>
        <v>1.0187003272557269</v>
      </c>
      <c r="F24" s="14">
        <v>650</v>
      </c>
      <c r="G24" s="32">
        <v>-0.84099999999999997</v>
      </c>
      <c r="H24" s="32">
        <f t="shared" si="3"/>
        <v>2.1589999999999998</v>
      </c>
      <c r="I24" s="23">
        <f t="shared" si="4"/>
        <v>0.11142857142857146</v>
      </c>
      <c r="J24" s="24">
        <f t="shared" si="5"/>
        <v>1.0093501636278632</v>
      </c>
    </row>
    <row r="25" spans="1:10" x14ac:dyDescent="0.25">
      <c r="A25" s="14">
        <v>87.6</v>
      </c>
      <c r="B25" s="32">
        <v>-0.90100000000000002</v>
      </c>
      <c r="C25" s="32">
        <f t="shared" si="0"/>
        <v>2.0990000000000002</v>
      </c>
      <c r="D25" s="23">
        <f t="shared" si="1"/>
        <v>0.26714285714285602</v>
      </c>
      <c r="E25" s="24">
        <f t="shared" si="2"/>
        <v>0.98129967274427299</v>
      </c>
      <c r="F25" s="14">
        <v>646.5</v>
      </c>
      <c r="G25" s="32">
        <v>-1.2310000000000001</v>
      </c>
      <c r="H25" s="32">
        <f t="shared" si="3"/>
        <v>1.7689999999999999</v>
      </c>
      <c r="I25" s="23">
        <f t="shared" si="4"/>
        <v>-0.11428571428571432</v>
      </c>
      <c r="J25" s="24">
        <f t="shared" si="5"/>
        <v>0.82702197288452539</v>
      </c>
    </row>
    <row r="26" spans="1:10" x14ac:dyDescent="0.25">
      <c r="A26" s="14">
        <v>89.7</v>
      </c>
      <c r="B26" s="32">
        <v>-0.34</v>
      </c>
      <c r="C26" s="32">
        <f t="shared" si="0"/>
        <v>2.66</v>
      </c>
      <c r="D26" s="23">
        <f t="shared" si="1"/>
        <v>-6.6666666666666888E-2</v>
      </c>
      <c r="E26" s="24">
        <f t="shared" si="2"/>
        <v>1.2435717625058438</v>
      </c>
      <c r="F26" s="14">
        <v>643</v>
      </c>
      <c r="G26" s="32">
        <v>-0.83099999999999996</v>
      </c>
      <c r="H26" s="32">
        <f t="shared" si="3"/>
        <v>2.169</v>
      </c>
      <c r="I26" s="23">
        <f t="shared" si="4"/>
        <v>0.1078947368421066</v>
      </c>
      <c r="J26" s="24">
        <f t="shared" si="5"/>
        <v>1.0140252454417951</v>
      </c>
    </row>
    <row r="27" spans="1:10" x14ac:dyDescent="0.25">
      <c r="A27" s="14">
        <v>92.1</v>
      </c>
      <c r="B27" s="32">
        <v>-0.5</v>
      </c>
      <c r="C27" s="32">
        <f t="shared" si="0"/>
        <v>2.5</v>
      </c>
      <c r="D27" s="23">
        <f t="shared" si="1"/>
        <v>2.3809523809523708E-2</v>
      </c>
      <c r="E27" s="24">
        <f t="shared" si="2"/>
        <v>1.1687704534829357</v>
      </c>
      <c r="F27" s="14">
        <v>639.20000000000005</v>
      </c>
      <c r="G27" s="32">
        <v>-1.2410000000000001</v>
      </c>
      <c r="H27" s="32">
        <f t="shared" si="3"/>
        <v>1.7589999999999999</v>
      </c>
      <c r="I27" s="23">
        <f t="shared" si="4"/>
        <v>-6.5714285714285767E-2</v>
      </c>
      <c r="J27" s="24">
        <f t="shared" si="5"/>
        <v>0.82234689107059356</v>
      </c>
    </row>
    <row r="28" spans="1:10" x14ac:dyDescent="0.25">
      <c r="A28" s="14">
        <v>94.2</v>
      </c>
      <c r="B28" s="32">
        <v>-0.45</v>
      </c>
      <c r="C28" s="32">
        <f t="shared" si="0"/>
        <v>2.5499999999999998</v>
      </c>
      <c r="D28" s="23">
        <f t="shared" si="1"/>
        <v>-3.7500000000000144E-2</v>
      </c>
      <c r="E28" s="24">
        <f t="shared" si="2"/>
        <v>1.1921458625525945</v>
      </c>
      <c r="F28" s="14">
        <v>635.70000000000005</v>
      </c>
      <c r="G28" s="32">
        <v>-1.0109999999999999</v>
      </c>
      <c r="H28" s="32">
        <f t="shared" si="3"/>
        <v>1.9890000000000001</v>
      </c>
      <c r="I28" s="23">
        <f t="shared" si="4"/>
        <v>2.2580645161290176E-2</v>
      </c>
      <c r="J28" s="24">
        <f t="shared" si="5"/>
        <v>0.92987377279102379</v>
      </c>
    </row>
    <row r="29" spans="1:10" x14ac:dyDescent="0.25">
      <c r="A29" s="14">
        <v>96.6</v>
      </c>
      <c r="B29" s="32">
        <v>-0.54</v>
      </c>
      <c r="C29" s="32">
        <f t="shared" si="0"/>
        <v>2.46</v>
      </c>
      <c r="D29" s="23">
        <f t="shared" si="1"/>
        <v>-9.0476190476190085E-2</v>
      </c>
      <c r="E29" s="24">
        <f t="shared" si="2"/>
        <v>1.1500701262272088</v>
      </c>
      <c r="F29" s="14">
        <v>632.6</v>
      </c>
      <c r="G29" s="32">
        <v>-1.081</v>
      </c>
      <c r="H29" s="32">
        <f t="shared" si="3"/>
        <v>1.919</v>
      </c>
      <c r="I29" s="23">
        <f t="shared" si="4"/>
        <v>8.4374999999998812E-2</v>
      </c>
      <c r="J29" s="24">
        <f t="shared" si="5"/>
        <v>0.8971482000935016</v>
      </c>
    </row>
    <row r="30" spans="1:10" x14ac:dyDescent="0.25">
      <c r="A30" s="14">
        <v>98.7</v>
      </c>
      <c r="B30" s="32">
        <v>-0.73</v>
      </c>
      <c r="C30" s="32">
        <f t="shared" si="0"/>
        <v>2.27</v>
      </c>
      <c r="D30" s="23">
        <f t="shared" si="1"/>
        <v>-1.2500000000000056E-2</v>
      </c>
      <c r="E30" s="24">
        <f t="shared" si="2"/>
        <v>1.0612435717625057</v>
      </c>
      <c r="F30" s="14">
        <v>629.4</v>
      </c>
      <c r="G30" s="32">
        <v>-1.351</v>
      </c>
      <c r="H30" s="32">
        <f t="shared" si="3"/>
        <v>1.649</v>
      </c>
      <c r="I30" s="23">
        <f t="shared" si="4"/>
        <v>-4.5161290322580282E-2</v>
      </c>
      <c r="J30" s="24">
        <f t="shared" si="5"/>
        <v>0.77092099111734447</v>
      </c>
    </row>
    <row r="31" spans="1:10" x14ac:dyDescent="0.25">
      <c r="A31" s="14">
        <v>101.1</v>
      </c>
      <c r="B31" s="32">
        <v>-0.76</v>
      </c>
      <c r="C31" s="32">
        <f t="shared" si="0"/>
        <v>2.2400000000000002</v>
      </c>
      <c r="D31" s="23">
        <f t="shared" si="1"/>
        <v>0.12173913043478202</v>
      </c>
      <c r="E31" s="24">
        <f t="shared" si="2"/>
        <v>1.0472183263207107</v>
      </c>
      <c r="F31" s="14">
        <v>626.29999999999995</v>
      </c>
      <c r="G31" s="32">
        <v>-1.2110000000000001</v>
      </c>
      <c r="H31" s="32">
        <f t="shared" si="3"/>
        <v>1.7889999999999999</v>
      </c>
      <c r="I31" s="23">
        <f t="shared" si="4"/>
        <v>0.08</v>
      </c>
      <c r="J31" s="24">
        <f t="shared" si="5"/>
        <v>0.83637213651238884</v>
      </c>
    </row>
    <row r="32" spans="1:10" x14ac:dyDescent="0.25">
      <c r="A32" s="14">
        <v>103.4</v>
      </c>
      <c r="B32" s="32">
        <v>-0.48</v>
      </c>
      <c r="C32" s="32">
        <f t="shared" si="0"/>
        <v>2.52</v>
      </c>
      <c r="D32" s="23">
        <f t="shared" si="1"/>
        <v>7.0370370370370666E-2</v>
      </c>
      <c r="E32" s="24">
        <f t="shared" si="2"/>
        <v>1.1781206171107994</v>
      </c>
      <c r="F32" s="14">
        <v>622.79999999999995</v>
      </c>
      <c r="G32" s="32">
        <v>-1.4910000000000001</v>
      </c>
      <c r="H32" s="32">
        <f t="shared" si="3"/>
        <v>1.5089999999999999</v>
      </c>
      <c r="I32" s="23">
        <f t="shared" si="4"/>
        <v>-0.23264705882353101</v>
      </c>
      <c r="J32" s="24">
        <f t="shared" si="5"/>
        <v>0.70546984572229998</v>
      </c>
    </row>
    <row r="33" spans="1:10" x14ac:dyDescent="0.25">
      <c r="A33" s="14">
        <v>106.1</v>
      </c>
      <c r="B33" s="32">
        <v>-0.28999999999999998</v>
      </c>
      <c r="C33" s="32">
        <f t="shared" si="0"/>
        <v>2.71</v>
      </c>
      <c r="D33" s="23">
        <f t="shared" si="1"/>
        <v>-1.9230769230769183E-2</v>
      </c>
      <c r="E33" s="24">
        <f t="shared" si="2"/>
        <v>1.2669471715755025</v>
      </c>
      <c r="F33" s="14">
        <v>619.4</v>
      </c>
      <c r="G33" s="32">
        <v>-0.7</v>
      </c>
      <c r="H33" s="32">
        <f t="shared" si="3"/>
        <v>2.2999999999999998</v>
      </c>
      <c r="I33" s="23">
        <f t="shared" si="4"/>
        <v>0.23447368421052914</v>
      </c>
      <c r="J33" s="24">
        <f t="shared" si="5"/>
        <v>1.0752688172043008</v>
      </c>
    </row>
    <row r="34" spans="1:10" x14ac:dyDescent="0.25">
      <c r="A34" s="14">
        <v>108.7</v>
      </c>
      <c r="B34" s="32">
        <v>-0.34</v>
      </c>
      <c r="C34" s="32">
        <f t="shared" si="0"/>
        <v>2.66</v>
      </c>
      <c r="D34" s="23">
        <f t="shared" si="1"/>
        <v>2.2222222222222199E-2</v>
      </c>
      <c r="E34" s="24">
        <f t="shared" si="2"/>
        <v>1.2435717625058438</v>
      </c>
      <c r="F34" s="14">
        <v>615.6</v>
      </c>
      <c r="G34" s="32">
        <v>-1.591</v>
      </c>
      <c r="H34" s="32">
        <f t="shared" si="3"/>
        <v>1.409</v>
      </c>
      <c r="I34" s="23">
        <f t="shared" si="4"/>
        <v>-8.0645161290321996E-2</v>
      </c>
      <c r="J34" s="24">
        <f t="shared" si="5"/>
        <v>0.65871902758298262</v>
      </c>
    </row>
    <row r="35" spans="1:10" x14ac:dyDescent="0.25">
      <c r="A35" s="14">
        <v>111.4</v>
      </c>
      <c r="B35" s="32">
        <v>-0.28000000000000003</v>
      </c>
      <c r="C35" s="32">
        <f t="shared" si="0"/>
        <v>2.7199999999999998</v>
      </c>
      <c r="D35" s="23">
        <f t="shared" si="1"/>
        <v>-9.2307692307692507E-2</v>
      </c>
      <c r="E35" s="24">
        <f t="shared" si="2"/>
        <v>1.2716222533894341</v>
      </c>
      <c r="F35" s="14">
        <v>612.5</v>
      </c>
      <c r="G35" s="32">
        <v>-1.341</v>
      </c>
      <c r="H35" s="32">
        <f t="shared" si="3"/>
        <v>1.659</v>
      </c>
      <c r="I35" s="23">
        <f t="shared" si="4"/>
        <v>0.10027027027026904</v>
      </c>
      <c r="J35" s="24">
        <f t="shared" si="5"/>
        <v>0.77559607293127619</v>
      </c>
    </row>
    <row r="36" spans="1:10" x14ac:dyDescent="0.25">
      <c r="A36" s="14">
        <v>114</v>
      </c>
      <c r="B36" s="32">
        <v>-0.52</v>
      </c>
      <c r="C36" s="32">
        <f t="shared" si="0"/>
        <v>2.48</v>
      </c>
      <c r="D36" s="23">
        <f t="shared" si="1"/>
        <v>-0.14481481481481467</v>
      </c>
      <c r="E36" s="24">
        <f t="shared" si="2"/>
        <v>1.1594202898550723</v>
      </c>
      <c r="F36" s="14">
        <v>608.79999999999995</v>
      </c>
      <c r="G36" s="32">
        <v>-1.712</v>
      </c>
      <c r="H36" s="32">
        <f t="shared" si="3"/>
        <v>1.288</v>
      </c>
      <c r="I36" s="23">
        <f t="shared" si="4"/>
        <v>8.5714285714285788E-3</v>
      </c>
      <c r="J36" s="24">
        <f t="shared" si="5"/>
        <v>0.60215053763440851</v>
      </c>
    </row>
    <row r="37" spans="1:10" x14ac:dyDescent="0.25">
      <c r="A37" s="14">
        <v>116.7</v>
      </c>
      <c r="B37" s="32">
        <v>-0.91100000000000003</v>
      </c>
      <c r="C37" s="32">
        <f t="shared" si="0"/>
        <v>2.089</v>
      </c>
      <c r="D37" s="23">
        <f t="shared" si="1"/>
        <v>0.23500000000000051</v>
      </c>
      <c r="E37" s="24">
        <f t="shared" si="2"/>
        <v>0.97662459093034115</v>
      </c>
      <c r="F37" s="14">
        <v>605.29999999999995</v>
      </c>
      <c r="G37" s="32">
        <v>-1.742</v>
      </c>
      <c r="H37" s="32">
        <f t="shared" si="3"/>
        <v>1.258</v>
      </c>
      <c r="I37" s="23">
        <f t="shared" si="4"/>
        <v>0.13235294117647153</v>
      </c>
      <c r="J37" s="24">
        <f t="shared" si="5"/>
        <v>0.58812529219261334</v>
      </c>
    </row>
    <row r="38" spans="1:10" x14ac:dyDescent="0.25">
      <c r="A38" s="14">
        <v>119.3</v>
      </c>
      <c r="B38" s="32">
        <v>-0.3</v>
      </c>
      <c r="C38" s="32">
        <f t="shared" si="0"/>
        <v>2.7</v>
      </c>
      <c r="D38" s="23">
        <f t="shared" si="1"/>
        <v>-0.15555555555555539</v>
      </c>
      <c r="E38" s="24">
        <f t="shared" si="2"/>
        <v>1.2622720897615707</v>
      </c>
      <c r="F38" s="14">
        <v>601.9</v>
      </c>
      <c r="G38" s="32">
        <v>-2.1920000000000002</v>
      </c>
      <c r="H38" s="32">
        <f t="shared" si="3"/>
        <v>0.80799999999999983</v>
      </c>
      <c r="I38" s="23">
        <f t="shared" si="4"/>
        <v>-0.13529411764705979</v>
      </c>
      <c r="J38" s="24">
        <f t="shared" si="5"/>
        <v>0.37774661056568476</v>
      </c>
    </row>
    <row r="39" spans="1:10" x14ac:dyDescent="0.25">
      <c r="A39" s="14">
        <v>122</v>
      </c>
      <c r="B39" s="32">
        <v>-0.72</v>
      </c>
      <c r="C39" s="32">
        <f t="shared" si="0"/>
        <v>2.2800000000000002</v>
      </c>
      <c r="D39" s="23">
        <f t="shared" si="1"/>
        <v>5.8620689655172274E-2</v>
      </c>
      <c r="E39" s="24">
        <f t="shared" si="2"/>
        <v>1.0659186535764376</v>
      </c>
      <c r="F39" s="14">
        <v>598.5</v>
      </c>
      <c r="G39" s="32">
        <v>-1.732</v>
      </c>
      <c r="H39" s="32">
        <f t="shared" si="3"/>
        <v>1.268</v>
      </c>
      <c r="I39" s="23">
        <f t="shared" si="4"/>
        <v>6.0526315789474407E-2</v>
      </c>
      <c r="J39" s="24">
        <f t="shared" si="5"/>
        <v>0.59280037400654506</v>
      </c>
    </row>
    <row r="40" spans="1:10" x14ac:dyDescent="0.25">
      <c r="A40" s="14">
        <v>124.9</v>
      </c>
      <c r="B40" s="32">
        <v>-0.55000000000000004</v>
      </c>
      <c r="C40" s="32">
        <f t="shared" si="0"/>
        <v>2.4500000000000002</v>
      </c>
      <c r="D40" s="23">
        <f t="shared" si="1"/>
        <v>-0.13115384615384643</v>
      </c>
      <c r="E40" s="24">
        <f t="shared" si="2"/>
        <v>1.1453950444132772</v>
      </c>
      <c r="F40" s="14">
        <v>594.70000000000005</v>
      </c>
      <c r="G40" s="32">
        <v>-1.962</v>
      </c>
      <c r="H40" s="32">
        <f t="shared" si="3"/>
        <v>1.038</v>
      </c>
      <c r="I40" s="23">
        <f t="shared" si="4"/>
        <v>-5.8823529411763187E-3</v>
      </c>
      <c r="J40" s="24">
        <f t="shared" si="5"/>
        <v>0.48527349228611499</v>
      </c>
    </row>
    <row r="41" spans="1:10" x14ac:dyDescent="0.25">
      <c r="A41" s="14">
        <v>127.5</v>
      </c>
      <c r="B41" s="32">
        <v>-0.89100000000000001</v>
      </c>
      <c r="C41" s="32">
        <f t="shared" si="0"/>
        <v>2.109</v>
      </c>
      <c r="D41" s="23">
        <f t="shared" si="1"/>
        <v>0.12366666666666666</v>
      </c>
      <c r="E41" s="24">
        <f t="shared" si="2"/>
        <v>0.9859747545582046</v>
      </c>
      <c r="F41" s="14">
        <v>591.29999999999995</v>
      </c>
      <c r="G41" s="32">
        <v>-1.9419999999999999</v>
      </c>
      <c r="H41" s="32">
        <f t="shared" si="3"/>
        <v>1.0580000000000001</v>
      </c>
      <c r="I41" s="23">
        <f t="shared" si="4"/>
        <v>-0.21205882352941313</v>
      </c>
      <c r="J41" s="24">
        <f t="shared" si="5"/>
        <v>0.49462365591397844</v>
      </c>
    </row>
    <row r="42" spans="1:10" x14ac:dyDescent="0.25">
      <c r="A42" s="14">
        <v>130.5</v>
      </c>
      <c r="B42" s="32">
        <v>-0.52</v>
      </c>
      <c r="C42" s="32">
        <f t="shared" si="0"/>
        <v>2.48</v>
      </c>
      <c r="D42" s="23">
        <f t="shared" si="1"/>
        <v>2.6923076923076984E-2</v>
      </c>
      <c r="E42" s="24">
        <f t="shared" si="2"/>
        <v>1.1594202898550723</v>
      </c>
      <c r="F42" s="14">
        <v>587.9</v>
      </c>
      <c r="G42" s="32">
        <v>-1.2210000000000001</v>
      </c>
      <c r="H42" s="32">
        <f t="shared" si="3"/>
        <v>1.7789999999999999</v>
      </c>
      <c r="I42" s="23">
        <f t="shared" si="4"/>
        <v>0.10967741935483787</v>
      </c>
      <c r="J42" s="24">
        <f t="shared" si="5"/>
        <v>0.83169705469845712</v>
      </c>
    </row>
    <row r="43" spans="1:10" x14ac:dyDescent="0.25">
      <c r="A43" s="14">
        <v>133.1</v>
      </c>
      <c r="B43" s="32">
        <v>-0.45</v>
      </c>
      <c r="C43" s="32">
        <f t="shared" si="0"/>
        <v>2.5499999999999998</v>
      </c>
      <c r="D43" s="23">
        <f t="shared" si="1"/>
        <v>-4.3333333333333314E-2</v>
      </c>
      <c r="E43" s="24">
        <f t="shared" si="2"/>
        <v>1.1921458625525945</v>
      </c>
      <c r="F43" s="14">
        <v>584.79999999999995</v>
      </c>
      <c r="G43" s="32">
        <v>-1.5609999999999999</v>
      </c>
      <c r="H43" s="32">
        <f t="shared" si="3"/>
        <v>1.4390000000000001</v>
      </c>
      <c r="I43" s="23">
        <f t="shared" si="4"/>
        <v>-6.7741935483872945E-2</v>
      </c>
      <c r="J43" s="24">
        <f t="shared" si="5"/>
        <v>0.67274427302477791</v>
      </c>
    </row>
    <row r="44" spans="1:10" x14ac:dyDescent="0.25">
      <c r="A44" s="14">
        <v>136.1</v>
      </c>
      <c r="B44" s="32">
        <v>-0.57999999999999996</v>
      </c>
      <c r="C44" s="32">
        <f t="shared" si="0"/>
        <v>2.42</v>
      </c>
      <c r="D44" s="23">
        <f t="shared" si="1"/>
        <v>-4.1379310344827502E-2</v>
      </c>
      <c r="E44" s="24">
        <f t="shared" si="2"/>
        <v>1.1313697989714819</v>
      </c>
      <c r="F44" s="14">
        <v>581.70000000000005</v>
      </c>
      <c r="G44" s="32">
        <v>-1.351</v>
      </c>
      <c r="H44" s="32">
        <f t="shared" si="3"/>
        <v>1.649</v>
      </c>
      <c r="I44" s="23">
        <f t="shared" si="4"/>
        <v>0.11499999999999692</v>
      </c>
      <c r="J44" s="24">
        <f t="shared" si="5"/>
        <v>0.77092099111734447</v>
      </c>
    </row>
    <row r="45" spans="1:10" x14ac:dyDescent="0.25">
      <c r="A45" s="14">
        <v>139</v>
      </c>
      <c r="B45" s="32">
        <v>-0.7</v>
      </c>
      <c r="C45" s="32">
        <f t="shared" si="0"/>
        <v>2.2999999999999998</v>
      </c>
      <c r="D45" s="23">
        <f t="shared" si="1"/>
        <v>0.12222222222222272</v>
      </c>
      <c r="E45" s="24">
        <f t="shared" si="2"/>
        <v>1.0752688172043008</v>
      </c>
      <c r="F45" s="14">
        <v>578.29999999999995</v>
      </c>
      <c r="G45" s="32">
        <v>-1.742</v>
      </c>
      <c r="H45" s="32">
        <f t="shared" si="3"/>
        <v>1.258</v>
      </c>
      <c r="I45" s="23">
        <f t="shared" si="4"/>
        <v>-0.10275000000000001</v>
      </c>
      <c r="J45" s="24">
        <f t="shared" si="5"/>
        <v>0.58812529219261334</v>
      </c>
    </row>
    <row r="46" spans="1:10" x14ac:dyDescent="0.25">
      <c r="A46" s="14">
        <v>141.69999999999999</v>
      </c>
      <c r="B46" s="32">
        <v>-0.37</v>
      </c>
      <c r="C46" s="32">
        <f t="shared" si="0"/>
        <v>2.63</v>
      </c>
      <c r="D46" s="23">
        <f t="shared" si="1"/>
        <v>-0.23499999999999793</v>
      </c>
      <c r="E46" s="24">
        <f t="shared" si="2"/>
        <v>1.2295465170640485</v>
      </c>
      <c r="F46" s="14">
        <v>574.29999999999995</v>
      </c>
      <c r="G46" s="32">
        <v>-1.331</v>
      </c>
      <c r="H46" s="32">
        <f t="shared" si="3"/>
        <v>1.669</v>
      </c>
      <c r="I46" s="23">
        <f t="shared" si="4"/>
        <v>5.1351351351352284E-2</v>
      </c>
      <c r="J46" s="24">
        <f t="shared" si="5"/>
        <v>0.78027115474520803</v>
      </c>
    </row>
    <row r="47" spans="1:10" x14ac:dyDescent="0.25">
      <c r="A47" s="14">
        <v>144.30000000000001</v>
      </c>
      <c r="B47" s="32">
        <v>-0.98099999999999998</v>
      </c>
      <c r="C47" s="32">
        <f t="shared" si="0"/>
        <v>2.0190000000000001</v>
      </c>
      <c r="D47" s="23">
        <f t="shared" si="1"/>
        <v>0.28925925925926044</v>
      </c>
      <c r="E47" s="24">
        <f t="shared" si="2"/>
        <v>0.94389901823281908</v>
      </c>
      <c r="F47" s="14">
        <v>570.6</v>
      </c>
      <c r="G47" s="32">
        <v>-1.5209999999999999</v>
      </c>
      <c r="H47" s="32">
        <f t="shared" si="3"/>
        <v>1.4790000000000001</v>
      </c>
      <c r="I47" s="23">
        <f t="shared" si="4"/>
        <v>-5.8823529411765147E-3</v>
      </c>
      <c r="J47" s="24">
        <f t="shared" si="5"/>
        <v>0.69144460028050492</v>
      </c>
    </row>
    <row r="48" spans="1:10" x14ac:dyDescent="0.25">
      <c r="A48" s="14">
        <v>147</v>
      </c>
      <c r="B48" s="32">
        <v>-0.2</v>
      </c>
      <c r="C48" s="32">
        <f t="shared" si="0"/>
        <v>2.8</v>
      </c>
      <c r="D48" s="23">
        <f t="shared" si="1"/>
        <v>-4.6666666666666669E-2</v>
      </c>
      <c r="E48" s="24">
        <f t="shared" si="2"/>
        <v>1.3090229079008879</v>
      </c>
      <c r="F48" s="14">
        <v>567.20000000000005</v>
      </c>
      <c r="G48" s="32">
        <v>-1.5009999999999999</v>
      </c>
      <c r="H48" s="32">
        <f t="shared" si="3"/>
        <v>1.4990000000000001</v>
      </c>
      <c r="I48" s="23">
        <f t="shared" si="4"/>
        <v>-0.17352941176470119</v>
      </c>
      <c r="J48" s="24">
        <f t="shared" si="5"/>
        <v>0.70079476390836837</v>
      </c>
    </row>
    <row r="49" spans="1:10" x14ac:dyDescent="0.25">
      <c r="A49" s="14">
        <v>150</v>
      </c>
      <c r="B49" s="32">
        <v>-0.34</v>
      </c>
      <c r="C49" s="32">
        <f t="shared" si="0"/>
        <v>2.66</v>
      </c>
      <c r="D49" s="23">
        <f t="shared" si="1"/>
        <v>3.3333333333333263E-2</v>
      </c>
      <c r="E49" s="24">
        <f t="shared" si="2"/>
        <v>1.2435717625058438</v>
      </c>
      <c r="F49" s="14">
        <v>563.79999999999995</v>
      </c>
      <c r="G49" s="32">
        <v>-0.91100000000000003</v>
      </c>
      <c r="H49" s="32">
        <f t="shared" si="3"/>
        <v>2.089</v>
      </c>
      <c r="I49" s="23">
        <f t="shared" si="4"/>
        <v>2.7027027027027549E-3</v>
      </c>
      <c r="J49" s="24">
        <f t="shared" si="5"/>
        <v>0.97662459093034115</v>
      </c>
    </row>
    <row r="50" spans="1:10" x14ac:dyDescent="0.25">
      <c r="A50" s="14">
        <v>152.4</v>
      </c>
      <c r="B50" s="32">
        <v>-0.26</v>
      </c>
      <c r="C50" s="32">
        <f t="shared" si="0"/>
        <v>2.74</v>
      </c>
      <c r="D50" s="23">
        <f t="shared" si="1"/>
        <v>-7.5862068965517088E-2</v>
      </c>
      <c r="E50" s="24">
        <f t="shared" si="2"/>
        <v>1.2809724170172978</v>
      </c>
      <c r="F50" s="14">
        <v>560.1</v>
      </c>
      <c r="G50" s="32">
        <v>-0.92100000000000004</v>
      </c>
      <c r="H50" s="32">
        <f t="shared" si="3"/>
        <v>2.0789999999999997</v>
      </c>
      <c r="I50" s="23">
        <f t="shared" si="4"/>
        <v>6.9444444444444003E-2</v>
      </c>
      <c r="J50" s="24">
        <f t="shared" si="5"/>
        <v>0.97194950911640932</v>
      </c>
    </row>
    <row r="51" spans="1:10" x14ac:dyDescent="0.25">
      <c r="A51" s="14">
        <v>155.30000000000001</v>
      </c>
      <c r="B51" s="32">
        <v>-0.48</v>
      </c>
      <c r="C51" s="32">
        <f t="shared" si="0"/>
        <v>2.52</v>
      </c>
      <c r="D51" s="23">
        <f t="shared" si="1"/>
        <v>1.4814814814814869E-2</v>
      </c>
      <c r="E51" s="24">
        <f t="shared" si="2"/>
        <v>1.1781206171107994</v>
      </c>
      <c r="F51" s="14">
        <v>556.5</v>
      </c>
      <c r="G51" s="32">
        <v>-1.171</v>
      </c>
      <c r="H51" s="32">
        <f t="shared" si="3"/>
        <v>1.829</v>
      </c>
      <c r="I51" s="23">
        <f t="shared" si="4"/>
        <v>3.2352941176470765E-2</v>
      </c>
      <c r="J51" s="24">
        <f t="shared" si="5"/>
        <v>0.85507246376811585</v>
      </c>
    </row>
    <row r="52" spans="1:10" x14ac:dyDescent="0.25">
      <c r="A52" s="14">
        <v>158</v>
      </c>
      <c r="B52" s="32">
        <v>-0.44</v>
      </c>
      <c r="C52" s="32">
        <f t="shared" si="0"/>
        <v>2.56</v>
      </c>
      <c r="D52" s="23">
        <f t="shared" si="1"/>
        <v>-7.4074074074074389E-2</v>
      </c>
      <c r="E52" s="24">
        <f t="shared" si="2"/>
        <v>1.1968209443665263</v>
      </c>
      <c r="F52" s="14">
        <v>553.1</v>
      </c>
      <c r="G52" s="32">
        <v>-1.2809999999999999</v>
      </c>
      <c r="H52" s="32">
        <f t="shared" si="3"/>
        <v>1.7190000000000001</v>
      </c>
      <c r="I52" s="23">
        <f t="shared" si="4"/>
        <v>0.11500000000000077</v>
      </c>
      <c r="J52" s="24">
        <f t="shared" si="5"/>
        <v>0.80364656381486677</v>
      </c>
    </row>
    <row r="53" spans="1:10" x14ac:dyDescent="0.25">
      <c r="A53" s="14">
        <v>160.69999999999999</v>
      </c>
      <c r="B53" s="32">
        <v>-0.64</v>
      </c>
      <c r="C53" s="32">
        <f t="shared" si="0"/>
        <v>2.36</v>
      </c>
      <c r="D53" s="23">
        <f t="shared" si="1"/>
        <v>-5.5555555555555212E-2</v>
      </c>
      <c r="E53" s="24">
        <f t="shared" si="2"/>
        <v>1.1033193080878914</v>
      </c>
      <c r="F53" s="14">
        <v>549.70000000000005</v>
      </c>
      <c r="G53" s="32">
        <v>-1.6719999999999999</v>
      </c>
      <c r="H53" s="32">
        <f t="shared" si="3"/>
        <v>1.3280000000000001</v>
      </c>
      <c r="I53" s="23">
        <f t="shared" si="4"/>
        <v>-0.2699999999999983</v>
      </c>
      <c r="J53" s="24">
        <f t="shared" si="5"/>
        <v>0.62085086489013552</v>
      </c>
    </row>
    <row r="54" spans="1:10" x14ac:dyDescent="0.25">
      <c r="A54" s="14">
        <v>163.4</v>
      </c>
      <c r="B54" s="32">
        <v>-0.79</v>
      </c>
      <c r="C54" s="32">
        <f t="shared" si="0"/>
        <v>2.21</v>
      </c>
      <c r="D54" s="23">
        <f t="shared" si="1"/>
        <v>5.517241379310335E-2</v>
      </c>
      <c r="E54" s="24">
        <f t="shared" si="2"/>
        <v>1.0331930808789151</v>
      </c>
      <c r="F54" s="14">
        <v>546.1</v>
      </c>
      <c r="G54" s="32">
        <v>-0.7</v>
      </c>
      <c r="H54" s="32">
        <f t="shared" si="3"/>
        <v>2.2999999999999998</v>
      </c>
      <c r="I54" s="23">
        <f t="shared" si="4"/>
        <v>4.8918918918918329E-2</v>
      </c>
      <c r="J54" s="24">
        <f t="shared" si="5"/>
        <v>1.0752688172043008</v>
      </c>
    </row>
    <row r="55" spans="1:10" x14ac:dyDescent="0.25">
      <c r="A55" s="14">
        <v>166.3</v>
      </c>
      <c r="B55" s="32">
        <v>-0.63</v>
      </c>
      <c r="C55" s="32">
        <f t="shared" si="0"/>
        <v>2.37</v>
      </c>
      <c r="D55" s="23">
        <f t="shared" si="1"/>
        <v>2.5925925925926015E-2</v>
      </c>
      <c r="E55" s="24">
        <f t="shared" si="2"/>
        <v>1.1079943899018232</v>
      </c>
      <c r="F55" s="14">
        <v>542.4</v>
      </c>
      <c r="G55" s="32">
        <v>-0.88100000000000001</v>
      </c>
      <c r="H55" s="32">
        <f t="shared" si="3"/>
        <v>2.1189999999999998</v>
      </c>
      <c r="I55" s="23">
        <f t="shared" si="4"/>
        <v>-7.5945945945947349E-2</v>
      </c>
      <c r="J55" s="24">
        <f t="shared" si="5"/>
        <v>0.99064983637213633</v>
      </c>
    </row>
    <row r="56" spans="1:10" x14ac:dyDescent="0.25">
      <c r="A56" s="14">
        <v>169</v>
      </c>
      <c r="B56" s="32">
        <v>-0.56000000000000005</v>
      </c>
      <c r="C56" s="32">
        <f t="shared" si="0"/>
        <v>2.44</v>
      </c>
      <c r="D56" s="23">
        <f t="shared" si="1"/>
        <v>3.6666666666666681E-2</v>
      </c>
      <c r="E56" s="24">
        <f t="shared" si="2"/>
        <v>1.1407199625993454</v>
      </c>
      <c r="F56" s="14">
        <v>538.70000000000005</v>
      </c>
      <c r="G56" s="32">
        <v>-0.6</v>
      </c>
      <c r="H56" s="32">
        <f t="shared" si="3"/>
        <v>2.4</v>
      </c>
      <c r="I56" s="23">
        <f t="shared" si="4"/>
        <v>6.9722222222221783E-2</v>
      </c>
      <c r="J56" s="24">
        <f t="shared" si="5"/>
        <v>1.1220196353436183</v>
      </c>
    </row>
    <row r="57" spans="1:10" x14ac:dyDescent="0.25">
      <c r="A57" s="14">
        <v>172</v>
      </c>
      <c r="B57" s="32">
        <v>-0.45</v>
      </c>
      <c r="C57" s="32">
        <f t="shared" si="0"/>
        <v>2.5499999999999998</v>
      </c>
      <c r="D57" s="23">
        <f t="shared" si="1"/>
        <v>-0.12962962962963018</v>
      </c>
      <c r="E57" s="24">
        <f t="shared" si="2"/>
        <v>1.1921458625525945</v>
      </c>
      <c r="F57" s="14">
        <v>535.1</v>
      </c>
      <c r="G57" s="32">
        <v>-0.85099999999999998</v>
      </c>
      <c r="H57" s="32">
        <f t="shared" si="3"/>
        <v>2.149</v>
      </c>
      <c r="I57" s="23">
        <f t="shared" si="4"/>
        <v>-2.7297297297296956E-2</v>
      </c>
      <c r="J57" s="24">
        <f t="shared" si="5"/>
        <v>1.0046750818139316</v>
      </c>
    </row>
    <row r="58" spans="1:10" x14ac:dyDescent="0.25">
      <c r="A58" s="14">
        <v>174.7</v>
      </c>
      <c r="B58" s="32">
        <v>-0.8</v>
      </c>
      <c r="C58" s="32">
        <f t="shared" si="0"/>
        <v>2.2000000000000002</v>
      </c>
      <c r="D58" s="23">
        <f t="shared" si="1"/>
        <v>5.000000000000001E-2</v>
      </c>
      <c r="E58" s="24">
        <f t="shared" si="2"/>
        <v>1.0285179990649835</v>
      </c>
      <c r="F58" s="14">
        <v>531.4</v>
      </c>
      <c r="G58" s="32">
        <v>-0.75</v>
      </c>
      <c r="H58" s="32">
        <f t="shared" si="3"/>
        <v>2.25</v>
      </c>
      <c r="I58" s="23">
        <f t="shared" si="4"/>
        <v>-1.5384615384615488E-2</v>
      </c>
      <c r="J58" s="24">
        <f t="shared" si="5"/>
        <v>1.0518934081346423</v>
      </c>
    </row>
    <row r="59" spans="1:10" x14ac:dyDescent="0.25">
      <c r="A59" s="14">
        <v>177.7</v>
      </c>
      <c r="B59" s="32">
        <v>-0.65</v>
      </c>
      <c r="C59" s="32">
        <f t="shared" si="0"/>
        <v>2.35</v>
      </c>
      <c r="D59" s="23">
        <f t="shared" si="1"/>
        <v>-1.249999999999991E-2</v>
      </c>
      <c r="E59" s="24">
        <f t="shared" si="2"/>
        <v>1.0986442262739597</v>
      </c>
      <c r="F59" s="14">
        <v>527.5</v>
      </c>
      <c r="G59" s="32">
        <v>-0.69</v>
      </c>
      <c r="H59" s="32">
        <f t="shared" si="3"/>
        <v>2.31</v>
      </c>
      <c r="I59" s="23">
        <f t="shared" si="4"/>
        <v>1.3888888888888814E-2</v>
      </c>
      <c r="J59" s="24">
        <f t="shared" si="5"/>
        <v>1.0799438990182326</v>
      </c>
    </row>
    <row r="60" spans="1:10" x14ac:dyDescent="0.25">
      <c r="A60" s="14">
        <v>180.9</v>
      </c>
      <c r="B60" s="32">
        <v>-0.69</v>
      </c>
      <c r="C60" s="32">
        <f t="shared" si="0"/>
        <v>2.31</v>
      </c>
      <c r="D60" s="23">
        <f t="shared" si="1"/>
        <v>4.8148148148148315E-2</v>
      </c>
      <c r="E60" s="24">
        <f t="shared" si="2"/>
        <v>1.0799438990182326</v>
      </c>
      <c r="F60" s="14">
        <v>523.9</v>
      </c>
      <c r="G60" s="32">
        <v>-0.74</v>
      </c>
      <c r="H60" s="32">
        <f t="shared" si="3"/>
        <v>2.2599999999999998</v>
      </c>
      <c r="I60" s="23">
        <f t="shared" si="4"/>
        <v>0.12189189189189416</v>
      </c>
      <c r="J60" s="24">
        <f t="shared" si="5"/>
        <v>1.0565684899485739</v>
      </c>
    </row>
    <row r="61" spans="1:10" x14ac:dyDescent="0.25">
      <c r="A61" s="14">
        <v>183.6</v>
      </c>
      <c r="B61" s="32">
        <v>-0.56000000000000005</v>
      </c>
      <c r="C61" s="32">
        <f t="shared" si="0"/>
        <v>2.44</v>
      </c>
      <c r="D61" s="23">
        <f t="shared" si="1"/>
        <v>-6.3333333333333311E-2</v>
      </c>
      <c r="E61" s="24">
        <f t="shared" si="2"/>
        <v>1.1407199625993454</v>
      </c>
      <c r="F61" s="14">
        <v>520.20000000000005</v>
      </c>
      <c r="G61" s="32">
        <v>-1.1910000000000001</v>
      </c>
      <c r="H61" s="32">
        <f t="shared" si="3"/>
        <v>1.8089999999999999</v>
      </c>
      <c r="I61" s="23">
        <f t="shared" si="4"/>
        <v>-5.1515151515150494E-2</v>
      </c>
      <c r="J61" s="24">
        <f t="shared" si="5"/>
        <v>0.84572230014025229</v>
      </c>
    </row>
    <row r="62" spans="1:10" x14ac:dyDescent="0.25">
      <c r="A62" s="14">
        <v>186.6</v>
      </c>
      <c r="B62" s="32">
        <v>-0.75</v>
      </c>
      <c r="C62" s="32">
        <f t="shared" si="0"/>
        <v>2.25</v>
      </c>
      <c r="D62" s="23">
        <f t="shared" si="1"/>
        <v>-1.0000000000000009E-2</v>
      </c>
      <c r="E62" s="24">
        <f t="shared" si="2"/>
        <v>1.0518934081346423</v>
      </c>
      <c r="F62" s="14">
        <v>516.9</v>
      </c>
      <c r="G62" s="32">
        <v>-1.0209999999999999</v>
      </c>
      <c r="H62" s="32">
        <f t="shared" si="3"/>
        <v>1.9790000000000001</v>
      </c>
      <c r="I62" s="23">
        <f t="shared" si="4"/>
        <v>-3.8888888888888619E-2</v>
      </c>
      <c r="J62" s="24">
        <f t="shared" si="5"/>
        <v>0.92519869097709206</v>
      </c>
    </row>
    <row r="63" spans="1:10" x14ac:dyDescent="0.25">
      <c r="A63" s="14">
        <v>189.6</v>
      </c>
      <c r="B63" s="32">
        <v>-0.78</v>
      </c>
      <c r="C63" s="32">
        <f t="shared" si="0"/>
        <v>2.2199999999999998</v>
      </c>
      <c r="D63" s="23">
        <f t="shared" si="1"/>
        <v>0.19333333333333336</v>
      </c>
      <c r="E63" s="24">
        <f t="shared" si="2"/>
        <v>1.037868162692847</v>
      </c>
      <c r="F63" s="14">
        <v>513.29999999999995</v>
      </c>
      <c r="G63" s="32">
        <v>-0.88100000000000001</v>
      </c>
      <c r="H63" s="32">
        <f t="shared" si="3"/>
        <v>2.1189999999999998</v>
      </c>
      <c r="I63" s="23">
        <f t="shared" si="4"/>
        <v>-5.9729729729730827E-2</v>
      </c>
      <c r="J63" s="24">
        <f t="shared" si="5"/>
        <v>0.99064983637213633</v>
      </c>
    </row>
    <row r="64" spans="1:10" x14ac:dyDescent="0.25">
      <c r="A64" s="14">
        <v>192.6</v>
      </c>
      <c r="B64" s="32">
        <v>-0.2</v>
      </c>
      <c r="C64" s="32">
        <f t="shared" si="0"/>
        <v>2.8</v>
      </c>
      <c r="D64" s="23">
        <f t="shared" si="1"/>
        <v>-0.21068965517241336</v>
      </c>
      <c r="E64" s="24">
        <f t="shared" si="2"/>
        <v>1.3090229079008879</v>
      </c>
      <c r="F64" s="14">
        <v>509.6</v>
      </c>
      <c r="G64" s="32">
        <v>-0.66</v>
      </c>
      <c r="H64" s="32">
        <f t="shared" si="3"/>
        <v>2.34</v>
      </c>
      <c r="I64" s="23">
        <f t="shared" si="4"/>
        <v>-0.13030303030302987</v>
      </c>
      <c r="J64" s="24">
        <f t="shared" si="5"/>
        <v>1.0939691444600279</v>
      </c>
    </row>
    <row r="65" spans="1:10" x14ac:dyDescent="0.25">
      <c r="A65" s="14">
        <v>195.5</v>
      </c>
      <c r="B65" s="32">
        <v>-0.81100000000000005</v>
      </c>
      <c r="C65" s="32">
        <f t="shared" si="0"/>
        <v>2.1890000000000001</v>
      </c>
      <c r="D65" s="23">
        <f t="shared" si="1"/>
        <v>7.0333333333333359E-2</v>
      </c>
      <c r="E65" s="24">
        <f t="shared" si="2"/>
        <v>1.0233754090696587</v>
      </c>
      <c r="F65" s="14">
        <v>506.3</v>
      </c>
      <c r="G65" s="32">
        <v>-0.23</v>
      </c>
      <c r="H65" s="32">
        <f t="shared" si="3"/>
        <v>2.77</v>
      </c>
      <c r="I65" s="23">
        <f t="shared" si="4"/>
        <v>0.10606060606060569</v>
      </c>
      <c r="J65" s="24">
        <f t="shared" si="5"/>
        <v>1.2949976624590929</v>
      </c>
    </row>
    <row r="66" spans="1:10" x14ac:dyDescent="0.25">
      <c r="A66" s="14">
        <v>198.5</v>
      </c>
      <c r="B66" s="32">
        <v>-0.6</v>
      </c>
      <c r="C66" s="32">
        <f t="shared" si="0"/>
        <v>2.4</v>
      </c>
      <c r="D66" s="23">
        <f t="shared" si="1"/>
        <v>9.642857142857103E-2</v>
      </c>
      <c r="E66" s="24">
        <f t="shared" si="2"/>
        <v>1.1220196353436183</v>
      </c>
      <c r="F66" s="14">
        <v>503</v>
      </c>
      <c r="G66" s="32">
        <v>-0.57999999999999996</v>
      </c>
      <c r="H66" s="32">
        <f t="shared" si="3"/>
        <v>2.42</v>
      </c>
      <c r="I66" s="23">
        <f t="shared" si="4"/>
        <v>6.3636363636363436E-2</v>
      </c>
      <c r="J66" s="24">
        <f t="shared" si="5"/>
        <v>1.1313697989714819</v>
      </c>
    </row>
    <row r="67" spans="1:10" x14ac:dyDescent="0.25">
      <c r="A67" s="14">
        <v>201.3</v>
      </c>
      <c r="B67" s="32">
        <v>-0.33</v>
      </c>
      <c r="C67" s="32">
        <f t="shared" si="0"/>
        <v>2.67</v>
      </c>
      <c r="D67" s="23">
        <f t="shared" si="1"/>
        <v>-0.16296296296296364</v>
      </c>
      <c r="E67" s="24">
        <f t="shared" si="2"/>
        <v>1.2482468443197754</v>
      </c>
      <c r="F67" s="14">
        <v>499.7</v>
      </c>
      <c r="G67" s="32">
        <v>-0.79</v>
      </c>
      <c r="H67" s="32">
        <f t="shared" si="3"/>
        <v>2.21</v>
      </c>
      <c r="I67" s="23">
        <f t="shared" si="4"/>
        <v>-6.060606060606045E-3</v>
      </c>
      <c r="J67" s="24">
        <f t="shared" si="5"/>
        <v>1.0331930808789151</v>
      </c>
    </row>
    <row r="68" spans="1:10" x14ac:dyDescent="0.25">
      <c r="A68" s="14">
        <v>204</v>
      </c>
      <c r="B68" s="32">
        <v>-0.77</v>
      </c>
      <c r="C68" s="32">
        <f t="shared" ref="C68:C131" si="6">B68+3</f>
        <v>2.23</v>
      </c>
      <c r="D68" s="23">
        <f t="shared" ref="D68:D131" si="7">(B69-B68)/(A69-A68)</f>
        <v>-1.5185185185185263E-2</v>
      </c>
      <c r="E68" s="24">
        <f t="shared" ref="E68:E131" si="8">C68/$C$3</f>
        <v>1.0425432445067788</v>
      </c>
      <c r="F68" s="14">
        <v>496.4</v>
      </c>
      <c r="G68" s="32">
        <v>-0.77</v>
      </c>
      <c r="H68" s="32">
        <f t="shared" ref="H68:H131" si="9">G68+3</f>
        <v>2.23</v>
      </c>
      <c r="I68" s="23">
        <f t="shared" ref="I68:I131" si="10">(G69-G68)/(F69-F68)</f>
        <v>3.3611111111111432E-2</v>
      </c>
      <c r="J68" s="24">
        <f t="shared" ref="J68:J131" si="11">H68/$C$3</f>
        <v>1.0425432445067788</v>
      </c>
    </row>
    <row r="69" spans="1:10" x14ac:dyDescent="0.25">
      <c r="A69" s="14">
        <v>206.7</v>
      </c>
      <c r="B69" s="32">
        <v>-0.81100000000000005</v>
      </c>
      <c r="C69" s="32">
        <f t="shared" si="6"/>
        <v>2.1890000000000001</v>
      </c>
      <c r="D69" s="23">
        <f t="shared" si="7"/>
        <v>-1.8518518518518375E-2</v>
      </c>
      <c r="E69" s="24">
        <f t="shared" si="8"/>
        <v>1.0233754090696587</v>
      </c>
      <c r="F69" s="14">
        <v>492.8</v>
      </c>
      <c r="G69" s="32">
        <v>-0.89100000000000001</v>
      </c>
      <c r="H69" s="32">
        <f t="shared" si="9"/>
        <v>2.109</v>
      </c>
      <c r="I69" s="23">
        <f t="shared" si="10"/>
        <v>4.999999999999967E-2</v>
      </c>
      <c r="J69" s="24">
        <f t="shared" si="11"/>
        <v>0.9859747545582046</v>
      </c>
    </row>
    <row r="70" spans="1:10" x14ac:dyDescent="0.25">
      <c r="A70" s="14">
        <v>209.4</v>
      </c>
      <c r="B70" s="32">
        <v>-0.86099999999999999</v>
      </c>
      <c r="C70" s="32">
        <f t="shared" si="6"/>
        <v>2.1390000000000002</v>
      </c>
      <c r="D70" s="23">
        <f t="shared" si="7"/>
        <v>-1.0000000000000009E-2</v>
      </c>
      <c r="E70" s="24">
        <f t="shared" si="8"/>
        <v>1</v>
      </c>
      <c r="F70" s="14">
        <v>489.2</v>
      </c>
      <c r="G70" s="32">
        <v>-1.071</v>
      </c>
      <c r="H70" s="32">
        <f t="shared" si="9"/>
        <v>1.929</v>
      </c>
      <c r="I70" s="23">
        <f t="shared" si="10"/>
        <v>-0.1972727272727266</v>
      </c>
      <c r="J70" s="24">
        <f t="shared" si="11"/>
        <v>0.90182328190743333</v>
      </c>
    </row>
    <row r="71" spans="1:10" x14ac:dyDescent="0.25">
      <c r="A71" s="14">
        <v>212.4</v>
      </c>
      <c r="B71" s="32">
        <v>-0.89100000000000001</v>
      </c>
      <c r="C71" s="32">
        <f t="shared" si="6"/>
        <v>2.109</v>
      </c>
      <c r="D71" s="23">
        <f t="shared" si="7"/>
        <v>7.3030303030303403E-2</v>
      </c>
      <c r="E71" s="24">
        <f t="shared" si="8"/>
        <v>0.9859747545582046</v>
      </c>
      <c r="F71" s="14">
        <v>485.9</v>
      </c>
      <c r="G71" s="32">
        <v>-0.42</v>
      </c>
      <c r="H71" s="32">
        <f t="shared" si="9"/>
        <v>2.58</v>
      </c>
      <c r="I71" s="23">
        <f t="shared" si="10"/>
        <v>0.21138888888889093</v>
      </c>
      <c r="J71" s="24">
        <f t="shared" si="11"/>
        <v>1.2061711079943898</v>
      </c>
    </row>
    <row r="72" spans="1:10" x14ac:dyDescent="0.25">
      <c r="A72" s="14">
        <v>215.7</v>
      </c>
      <c r="B72" s="32">
        <v>-0.65</v>
      </c>
      <c r="C72" s="32">
        <f t="shared" si="6"/>
        <v>2.35</v>
      </c>
      <c r="D72" s="23">
        <f t="shared" si="7"/>
        <v>3.3333333333333361E-3</v>
      </c>
      <c r="E72" s="24">
        <f t="shared" si="8"/>
        <v>1.0986442262739597</v>
      </c>
      <c r="F72" s="14">
        <v>482.3</v>
      </c>
      <c r="G72" s="32">
        <v>-1.181</v>
      </c>
      <c r="H72" s="32">
        <f t="shared" si="9"/>
        <v>1.819</v>
      </c>
      <c r="I72" s="23">
        <f t="shared" si="10"/>
        <v>-9.714285714285717E-2</v>
      </c>
      <c r="J72" s="24">
        <f t="shared" si="11"/>
        <v>0.85039738195418413</v>
      </c>
    </row>
    <row r="73" spans="1:10" x14ac:dyDescent="0.25">
      <c r="A73" s="14">
        <v>218.7</v>
      </c>
      <c r="B73" s="32">
        <v>-0.64</v>
      </c>
      <c r="C73" s="32">
        <f t="shared" si="6"/>
        <v>2.36</v>
      </c>
      <c r="D73" s="23">
        <f t="shared" si="7"/>
        <v>6.6666666666666666E-2</v>
      </c>
      <c r="E73" s="24">
        <f t="shared" si="8"/>
        <v>1.1033193080878914</v>
      </c>
      <c r="F73" s="14">
        <v>478.8</v>
      </c>
      <c r="G73" s="32">
        <v>-0.84099999999999997</v>
      </c>
      <c r="H73" s="32">
        <f t="shared" si="9"/>
        <v>2.1589999999999998</v>
      </c>
      <c r="I73" s="23">
        <f t="shared" si="10"/>
        <v>9.0909090909090606E-2</v>
      </c>
      <c r="J73" s="24">
        <f t="shared" si="11"/>
        <v>1.0093501636278632</v>
      </c>
    </row>
    <row r="74" spans="1:10" x14ac:dyDescent="0.25">
      <c r="A74" s="14">
        <v>221.7</v>
      </c>
      <c r="B74" s="32">
        <v>-0.44</v>
      </c>
      <c r="C74" s="32">
        <f t="shared" si="6"/>
        <v>2.56</v>
      </c>
      <c r="D74" s="23">
        <f t="shared" si="7"/>
        <v>-0.13607142857142801</v>
      </c>
      <c r="E74" s="24">
        <f t="shared" si="8"/>
        <v>1.1968209443665263</v>
      </c>
      <c r="F74" s="14">
        <v>475.5</v>
      </c>
      <c r="G74" s="32">
        <v>-1.141</v>
      </c>
      <c r="H74" s="32">
        <f t="shared" si="9"/>
        <v>1.859</v>
      </c>
      <c r="I74" s="23">
        <f t="shared" si="10"/>
        <v>-7.4999999999999525E-2</v>
      </c>
      <c r="J74" s="24">
        <f t="shared" si="11"/>
        <v>0.86909770920991103</v>
      </c>
    </row>
    <row r="75" spans="1:10" x14ac:dyDescent="0.25">
      <c r="A75" s="14">
        <v>224.5</v>
      </c>
      <c r="B75" s="32">
        <v>-0.82099999999999995</v>
      </c>
      <c r="C75" s="32">
        <f t="shared" si="6"/>
        <v>2.1790000000000003</v>
      </c>
      <c r="D75" s="23">
        <f t="shared" si="7"/>
        <v>5.5925925925926129E-2</v>
      </c>
      <c r="E75" s="24">
        <f t="shared" si="8"/>
        <v>1.0187003272557269</v>
      </c>
      <c r="F75" s="14">
        <v>471.9</v>
      </c>
      <c r="G75" s="32">
        <v>-0.871</v>
      </c>
      <c r="H75" s="32">
        <f t="shared" si="9"/>
        <v>2.129</v>
      </c>
      <c r="I75" s="23">
        <f t="shared" si="10"/>
        <v>6.0606060606061499E-3</v>
      </c>
      <c r="J75" s="24">
        <f t="shared" si="11"/>
        <v>0.99532491818606816</v>
      </c>
    </row>
    <row r="76" spans="1:10" x14ac:dyDescent="0.25">
      <c r="A76" s="14">
        <v>227.2</v>
      </c>
      <c r="B76" s="32">
        <v>-0.67</v>
      </c>
      <c r="C76" s="32">
        <f t="shared" si="6"/>
        <v>2.33</v>
      </c>
      <c r="D76" s="23">
        <f t="shared" si="7"/>
        <v>-9.6785714285713864E-2</v>
      </c>
      <c r="E76" s="24">
        <f t="shared" si="8"/>
        <v>1.0892940626460963</v>
      </c>
      <c r="F76" s="14">
        <v>468.6</v>
      </c>
      <c r="G76" s="32">
        <v>-0.89100000000000001</v>
      </c>
      <c r="H76" s="32">
        <f t="shared" si="9"/>
        <v>2.109</v>
      </c>
      <c r="I76" s="23">
        <f t="shared" si="10"/>
        <v>-9.4571428571428556E-2</v>
      </c>
      <c r="J76" s="24">
        <f t="shared" si="11"/>
        <v>0.9859747545582046</v>
      </c>
    </row>
    <row r="77" spans="1:10" x14ac:dyDescent="0.25">
      <c r="A77" s="14">
        <v>230</v>
      </c>
      <c r="B77" s="32">
        <v>-0.94099999999999995</v>
      </c>
      <c r="C77" s="32">
        <f t="shared" si="6"/>
        <v>2.0590000000000002</v>
      </c>
      <c r="D77" s="23">
        <f t="shared" si="7"/>
        <v>-7.0833333333333179E-2</v>
      </c>
      <c r="E77" s="24">
        <f t="shared" si="8"/>
        <v>0.96259934548854598</v>
      </c>
      <c r="F77" s="14">
        <v>465.1</v>
      </c>
      <c r="G77" s="32">
        <v>-0.56000000000000005</v>
      </c>
      <c r="H77" s="32">
        <f t="shared" si="9"/>
        <v>2.44</v>
      </c>
      <c r="I77" s="23">
        <f t="shared" si="10"/>
        <v>9.5128205128204302E-2</v>
      </c>
      <c r="J77" s="24">
        <f t="shared" si="11"/>
        <v>1.1407199625993454</v>
      </c>
    </row>
    <row r="78" spans="1:10" x14ac:dyDescent="0.25">
      <c r="A78" s="14">
        <v>232.4</v>
      </c>
      <c r="B78" s="32">
        <v>-1.111</v>
      </c>
      <c r="C78" s="32">
        <f t="shared" si="6"/>
        <v>1.889</v>
      </c>
      <c r="D78" s="23">
        <f t="shared" si="7"/>
        <v>0.16483870967741965</v>
      </c>
      <c r="E78" s="24">
        <f t="shared" si="8"/>
        <v>0.88312295465170632</v>
      </c>
      <c r="F78" s="14">
        <v>461.2</v>
      </c>
      <c r="G78" s="32">
        <v>-0.93100000000000005</v>
      </c>
      <c r="H78" s="32">
        <f t="shared" si="9"/>
        <v>2.069</v>
      </c>
      <c r="I78" s="23">
        <f t="shared" si="10"/>
        <v>-5.9687500000000233E-2</v>
      </c>
      <c r="J78" s="24">
        <f t="shared" si="11"/>
        <v>0.9672744273024777</v>
      </c>
    </row>
    <row r="79" spans="1:10" x14ac:dyDescent="0.25">
      <c r="A79" s="14">
        <v>235.5</v>
      </c>
      <c r="B79" s="32">
        <v>-0.6</v>
      </c>
      <c r="C79" s="32">
        <f t="shared" si="6"/>
        <v>2.4</v>
      </c>
      <c r="D79" s="23">
        <f t="shared" si="7"/>
        <v>-9.2083333333333101E-2</v>
      </c>
      <c r="E79" s="24">
        <f t="shared" si="8"/>
        <v>1.1220196353436183</v>
      </c>
      <c r="F79" s="14">
        <v>458</v>
      </c>
      <c r="G79" s="32">
        <v>-0.74</v>
      </c>
      <c r="H79" s="32">
        <f t="shared" si="9"/>
        <v>2.2599999999999998</v>
      </c>
      <c r="I79" s="23">
        <f t="shared" si="10"/>
        <v>1.3888888888888814E-2</v>
      </c>
      <c r="J79" s="24">
        <f t="shared" si="11"/>
        <v>1.0565684899485739</v>
      </c>
    </row>
    <row r="80" spans="1:10" x14ac:dyDescent="0.25">
      <c r="A80" s="14">
        <v>237.9</v>
      </c>
      <c r="B80" s="32">
        <v>-0.82099999999999995</v>
      </c>
      <c r="C80" s="32">
        <f t="shared" si="6"/>
        <v>2.1790000000000003</v>
      </c>
      <c r="D80" s="23">
        <f t="shared" si="7"/>
        <v>6.4399999999999971E-2</v>
      </c>
      <c r="E80" s="24">
        <f t="shared" si="8"/>
        <v>1.0187003272557269</v>
      </c>
      <c r="F80" s="14">
        <v>454.4</v>
      </c>
      <c r="G80" s="32">
        <v>-0.79</v>
      </c>
      <c r="H80" s="32">
        <f t="shared" si="9"/>
        <v>2.21</v>
      </c>
      <c r="I80" s="23">
        <f t="shared" si="10"/>
        <v>-9.3939393939395252E-2</v>
      </c>
      <c r="J80" s="24">
        <f t="shared" si="11"/>
        <v>1.0331930808789151</v>
      </c>
    </row>
    <row r="81" spans="1:10" x14ac:dyDescent="0.25">
      <c r="A81" s="14">
        <v>240.4</v>
      </c>
      <c r="B81" s="32">
        <v>-0.66</v>
      </c>
      <c r="C81" s="32">
        <f t="shared" si="6"/>
        <v>2.34</v>
      </c>
      <c r="D81" s="23">
        <f t="shared" si="7"/>
        <v>-0.12839999999999999</v>
      </c>
      <c r="E81" s="24">
        <f t="shared" si="8"/>
        <v>1.0939691444600279</v>
      </c>
      <c r="F81" s="14">
        <v>451.1</v>
      </c>
      <c r="G81" s="32">
        <v>-0.48</v>
      </c>
      <c r="H81" s="32">
        <f t="shared" si="9"/>
        <v>2.52</v>
      </c>
      <c r="I81" s="23">
        <f t="shared" si="10"/>
        <v>5.3124999999999256E-2</v>
      </c>
      <c r="J81" s="24">
        <f t="shared" si="11"/>
        <v>1.1781206171107994</v>
      </c>
    </row>
    <row r="82" spans="1:10" x14ac:dyDescent="0.25">
      <c r="A82" s="14">
        <v>242.9</v>
      </c>
      <c r="B82" s="32">
        <v>-0.98099999999999998</v>
      </c>
      <c r="C82" s="32">
        <f t="shared" si="6"/>
        <v>2.0190000000000001</v>
      </c>
      <c r="D82" s="23">
        <f t="shared" si="7"/>
        <v>0.16440000000000002</v>
      </c>
      <c r="E82" s="24">
        <f t="shared" si="8"/>
        <v>0.94389901823281908</v>
      </c>
      <c r="F82" s="14">
        <v>447.9</v>
      </c>
      <c r="G82" s="32">
        <v>-0.65</v>
      </c>
      <c r="H82" s="32">
        <f t="shared" si="9"/>
        <v>2.35</v>
      </c>
      <c r="I82" s="23">
        <f t="shared" si="10"/>
        <v>3.1250000000000104E-2</v>
      </c>
      <c r="J82" s="24">
        <f t="shared" si="11"/>
        <v>1.0986442262739597</v>
      </c>
    </row>
    <row r="83" spans="1:10" x14ac:dyDescent="0.25">
      <c r="A83" s="14">
        <v>245.4</v>
      </c>
      <c r="B83" s="32">
        <v>-0.56999999999999995</v>
      </c>
      <c r="C83" s="32">
        <f t="shared" si="6"/>
        <v>2.4300000000000002</v>
      </c>
      <c r="D83" s="23">
        <f t="shared" si="7"/>
        <v>1.1111111111111127E-2</v>
      </c>
      <c r="E83" s="24">
        <f t="shared" si="8"/>
        <v>1.1360448807854138</v>
      </c>
      <c r="F83" s="14">
        <v>444.7</v>
      </c>
      <c r="G83" s="32">
        <v>-0.75</v>
      </c>
      <c r="H83" s="32">
        <f t="shared" si="9"/>
        <v>2.25</v>
      </c>
      <c r="I83" s="23">
        <f t="shared" si="10"/>
        <v>-0.12424242424242381</v>
      </c>
      <c r="J83" s="24">
        <f t="shared" si="11"/>
        <v>1.0518934081346423</v>
      </c>
    </row>
    <row r="84" spans="1:10" x14ac:dyDescent="0.25">
      <c r="A84" s="14">
        <v>248.1</v>
      </c>
      <c r="B84" s="32">
        <v>-0.54</v>
      </c>
      <c r="C84" s="32">
        <f t="shared" si="6"/>
        <v>2.46</v>
      </c>
      <c r="D84" s="23">
        <f t="shared" si="7"/>
        <v>2.857142857142846E-2</v>
      </c>
      <c r="E84" s="24">
        <f t="shared" si="8"/>
        <v>1.1500701262272088</v>
      </c>
      <c r="F84" s="14">
        <v>441.4</v>
      </c>
      <c r="G84" s="32">
        <v>-0.34</v>
      </c>
      <c r="H84" s="32">
        <f t="shared" si="9"/>
        <v>2.66</v>
      </c>
      <c r="I84" s="23">
        <f t="shared" si="10"/>
        <v>0.10344827586206977</v>
      </c>
      <c r="J84" s="24">
        <f t="shared" si="11"/>
        <v>1.2435717625058438</v>
      </c>
    </row>
    <row r="85" spans="1:10" x14ac:dyDescent="0.25">
      <c r="A85" s="14">
        <v>250.9</v>
      </c>
      <c r="B85" s="32">
        <v>-0.46</v>
      </c>
      <c r="C85" s="32">
        <f t="shared" si="6"/>
        <v>2.54</v>
      </c>
      <c r="D85" s="23">
        <f t="shared" si="7"/>
        <v>0</v>
      </c>
      <c r="E85" s="24">
        <f t="shared" si="8"/>
        <v>1.1874707807386629</v>
      </c>
      <c r="F85" s="14">
        <v>438.5</v>
      </c>
      <c r="G85" s="32">
        <v>-0.64</v>
      </c>
      <c r="H85" s="32">
        <f t="shared" si="9"/>
        <v>2.36</v>
      </c>
      <c r="I85" s="23">
        <f t="shared" si="10"/>
        <v>0.11138888888888816</v>
      </c>
      <c r="J85" s="24">
        <f t="shared" si="11"/>
        <v>1.1033193080878914</v>
      </c>
    </row>
    <row r="86" spans="1:10" x14ac:dyDescent="0.25">
      <c r="A86" s="14">
        <v>254.2</v>
      </c>
      <c r="B86" s="32">
        <v>-0.46</v>
      </c>
      <c r="C86" s="32">
        <f t="shared" si="6"/>
        <v>2.54</v>
      </c>
      <c r="D86" s="23">
        <f t="shared" si="7"/>
        <v>-0.14870967741935376</v>
      </c>
      <c r="E86" s="24">
        <f t="shared" si="8"/>
        <v>1.1874707807386629</v>
      </c>
      <c r="F86" s="14">
        <v>434.9</v>
      </c>
      <c r="G86" s="32">
        <v>-1.0409999999999999</v>
      </c>
      <c r="H86" s="32">
        <f t="shared" si="9"/>
        <v>1.9590000000000001</v>
      </c>
      <c r="I86" s="23">
        <f t="shared" si="10"/>
        <v>-3.1428571428571396E-2</v>
      </c>
      <c r="J86" s="24">
        <f t="shared" si="11"/>
        <v>0.9158485273492285</v>
      </c>
    </row>
    <row r="87" spans="1:10" x14ac:dyDescent="0.25">
      <c r="A87" s="14">
        <v>257.3</v>
      </c>
      <c r="B87" s="32">
        <v>-0.92100000000000004</v>
      </c>
      <c r="C87" s="32">
        <f t="shared" si="6"/>
        <v>2.0789999999999997</v>
      </c>
      <c r="D87" s="23">
        <f t="shared" si="7"/>
        <v>1.9444444444444646E-2</v>
      </c>
      <c r="E87" s="24">
        <f t="shared" si="8"/>
        <v>0.97194950911640932</v>
      </c>
      <c r="F87" s="14">
        <v>431.4</v>
      </c>
      <c r="G87" s="32">
        <v>-0.93100000000000005</v>
      </c>
      <c r="H87" s="32">
        <f t="shared" si="9"/>
        <v>2.069</v>
      </c>
      <c r="I87" s="23">
        <f t="shared" si="10"/>
        <v>-3.7428571428571429E-2</v>
      </c>
      <c r="J87" s="24">
        <f t="shared" si="11"/>
        <v>0.9672744273024777</v>
      </c>
    </row>
    <row r="88" spans="1:10" x14ac:dyDescent="0.25">
      <c r="A88" s="14">
        <v>260.89999999999998</v>
      </c>
      <c r="B88" s="32">
        <v>-0.85099999999999998</v>
      </c>
      <c r="C88" s="32">
        <f t="shared" si="6"/>
        <v>2.149</v>
      </c>
      <c r="D88" s="23">
        <f t="shared" si="7"/>
        <v>6.060606060606045E-3</v>
      </c>
      <c r="E88" s="24">
        <f t="shared" si="8"/>
        <v>1.0046750818139316</v>
      </c>
      <c r="F88" s="14">
        <v>427.9</v>
      </c>
      <c r="G88" s="32">
        <v>-0.8</v>
      </c>
      <c r="H88" s="32">
        <f t="shared" si="9"/>
        <v>2.2000000000000002</v>
      </c>
      <c r="I88" s="23">
        <f t="shared" si="10"/>
        <v>5.1714285714285699E-2</v>
      </c>
      <c r="J88" s="24">
        <f t="shared" si="11"/>
        <v>1.0285179990649835</v>
      </c>
    </row>
    <row r="89" spans="1:10" x14ac:dyDescent="0.25">
      <c r="A89" s="14">
        <v>264.2</v>
      </c>
      <c r="B89" s="32">
        <v>-0.83099999999999996</v>
      </c>
      <c r="C89" s="32">
        <f t="shared" si="6"/>
        <v>2.169</v>
      </c>
      <c r="D89" s="23">
        <f t="shared" si="7"/>
        <v>0.24225806451612725</v>
      </c>
      <c r="E89" s="24">
        <f t="shared" si="8"/>
        <v>1.0140252454417951</v>
      </c>
      <c r="F89" s="14">
        <v>424.4</v>
      </c>
      <c r="G89" s="32">
        <v>-0.98099999999999998</v>
      </c>
      <c r="H89" s="32">
        <f t="shared" si="9"/>
        <v>2.0190000000000001</v>
      </c>
      <c r="I89" s="23">
        <f t="shared" si="10"/>
        <v>-7.457142857142858E-2</v>
      </c>
      <c r="J89" s="24">
        <f t="shared" si="11"/>
        <v>0.94389901823281908</v>
      </c>
    </row>
    <row r="90" spans="1:10" x14ac:dyDescent="0.25">
      <c r="A90" s="14">
        <v>267.3</v>
      </c>
      <c r="B90" s="32">
        <v>-0.08</v>
      </c>
      <c r="C90" s="32">
        <f t="shared" si="6"/>
        <v>2.92</v>
      </c>
      <c r="D90" s="23">
        <f t="shared" si="7"/>
        <v>-0.27303030303030212</v>
      </c>
      <c r="E90" s="24">
        <f t="shared" si="8"/>
        <v>1.3651238896680691</v>
      </c>
      <c r="F90" s="14">
        <v>420.9</v>
      </c>
      <c r="G90" s="32">
        <v>-0.72</v>
      </c>
      <c r="H90" s="32">
        <f t="shared" si="9"/>
        <v>2.2800000000000002</v>
      </c>
      <c r="I90" s="23">
        <f t="shared" si="10"/>
        <v>5.457142857142859E-2</v>
      </c>
      <c r="J90" s="24">
        <f t="shared" si="11"/>
        <v>1.0659186535764376</v>
      </c>
    </row>
    <row r="91" spans="1:10" x14ac:dyDescent="0.25">
      <c r="A91" s="14">
        <v>270.60000000000002</v>
      </c>
      <c r="B91" s="32">
        <v>-0.98099999999999998</v>
      </c>
      <c r="C91" s="32">
        <f t="shared" si="6"/>
        <v>2.0190000000000001</v>
      </c>
      <c r="D91" s="23">
        <f t="shared" si="7"/>
        <v>0.14548387096774351</v>
      </c>
      <c r="E91" s="24">
        <f t="shared" si="8"/>
        <v>0.94389901823281908</v>
      </c>
      <c r="F91" s="14">
        <v>417.4</v>
      </c>
      <c r="G91" s="32">
        <v>-0.91100000000000003</v>
      </c>
      <c r="H91" s="32">
        <f t="shared" si="9"/>
        <v>2.089</v>
      </c>
      <c r="I91" s="23">
        <f t="shared" si="10"/>
        <v>5.3125000000000165E-2</v>
      </c>
      <c r="J91" s="24">
        <f t="shared" si="11"/>
        <v>0.97662459093034115</v>
      </c>
    </row>
    <row r="92" spans="1:10" x14ac:dyDescent="0.25">
      <c r="A92" s="14">
        <v>273.7</v>
      </c>
      <c r="B92" s="32">
        <v>-0.53</v>
      </c>
      <c r="C92" s="32">
        <f t="shared" si="6"/>
        <v>2.4699999999999998</v>
      </c>
      <c r="D92" s="23">
        <f t="shared" si="7"/>
        <v>1.481481481481489E-2</v>
      </c>
      <c r="E92" s="24">
        <f t="shared" si="8"/>
        <v>1.1547452080411404</v>
      </c>
      <c r="F92" s="14">
        <v>414.2</v>
      </c>
      <c r="G92" s="32">
        <v>-1.081</v>
      </c>
      <c r="H92" s="32">
        <f t="shared" si="9"/>
        <v>1.919</v>
      </c>
      <c r="I92" s="23">
        <f t="shared" si="10"/>
        <v>-3.4285714285714287E-2</v>
      </c>
      <c r="J92" s="24">
        <f t="shared" si="11"/>
        <v>0.8971482000935016</v>
      </c>
    </row>
    <row r="93" spans="1:10" x14ac:dyDescent="0.25">
      <c r="A93" s="14">
        <v>276.39999999999998</v>
      </c>
      <c r="B93" s="32">
        <v>-0.49</v>
      </c>
      <c r="C93" s="32">
        <f t="shared" si="6"/>
        <v>2.5099999999999998</v>
      </c>
      <c r="D93" s="23">
        <f t="shared" si="7"/>
        <v>-8.9285714285713927E-2</v>
      </c>
      <c r="E93" s="24">
        <f t="shared" si="8"/>
        <v>1.1734455352968676</v>
      </c>
      <c r="F93" s="14">
        <v>410.7</v>
      </c>
      <c r="G93" s="32">
        <v>-0.96099999999999997</v>
      </c>
      <c r="H93" s="32">
        <f t="shared" si="9"/>
        <v>2.0390000000000001</v>
      </c>
      <c r="I93" s="23">
        <f t="shared" si="10"/>
        <v>-3.1428571428571424E-2</v>
      </c>
      <c r="J93" s="24">
        <f t="shared" si="11"/>
        <v>0.95324918186068253</v>
      </c>
    </row>
    <row r="94" spans="1:10" x14ac:dyDescent="0.25">
      <c r="A94" s="14">
        <v>279.2</v>
      </c>
      <c r="B94" s="32">
        <v>-0.74</v>
      </c>
      <c r="C94" s="32">
        <f t="shared" si="6"/>
        <v>2.2599999999999998</v>
      </c>
      <c r="D94" s="23">
        <f t="shared" si="7"/>
        <v>6.4516129032257648E-3</v>
      </c>
      <c r="E94" s="24">
        <f t="shared" si="8"/>
        <v>1.0565684899485739</v>
      </c>
      <c r="F94" s="14">
        <v>407.2</v>
      </c>
      <c r="G94" s="32">
        <v>-0.85099999999999998</v>
      </c>
      <c r="H94" s="32">
        <f t="shared" si="9"/>
        <v>2.149</v>
      </c>
      <c r="I94" s="23">
        <f t="shared" si="10"/>
        <v>-0.12131578947368384</v>
      </c>
      <c r="J94" s="24">
        <f t="shared" si="11"/>
        <v>1.0046750818139316</v>
      </c>
    </row>
    <row r="95" spans="1:10" x14ac:dyDescent="0.25">
      <c r="A95" s="14">
        <v>282.3</v>
      </c>
      <c r="B95" s="32">
        <v>-0.72</v>
      </c>
      <c r="C95" s="32">
        <f t="shared" si="6"/>
        <v>2.2800000000000002</v>
      </c>
      <c r="D95" s="23">
        <f t="shared" si="7"/>
        <v>5.4838709677419932E-2</v>
      </c>
      <c r="E95" s="24">
        <f t="shared" si="8"/>
        <v>1.0659186535764376</v>
      </c>
      <c r="F95" s="14">
        <v>403.4</v>
      </c>
      <c r="G95" s="32">
        <v>-0.39</v>
      </c>
      <c r="H95" s="32">
        <f t="shared" si="9"/>
        <v>2.61</v>
      </c>
      <c r="I95" s="23">
        <f t="shared" si="10"/>
        <v>6.8571428571428575E-2</v>
      </c>
      <c r="J95" s="24">
        <f t="shared" si="11"/>
        <v>1.220196353436185</v>
      </c>
    </row>
    <row r="96" spans="1:10" x14ac:dyDescent="0.25">
      <c r="A96" s="14">
        <v>285.39999999999998</v>
      </c>
      <c r="B96" s="32">
        <v>-0.55000000000000004</v>
      </c>
      <c r="C96" s="32">
        <f t="shared" si="6"/>
        <v>2.4500000000000002</v>
      </c>
      <c r="D96" s="23">
        <f t="shared" si="7"/>
        <v>-9.0909090909090332E-3</v>
      </c>
      <c r="E96" s="24">
        <f t="shared" si="8"/>
        <v>1.1453950444132772</v>
      </c>
      <c r="F96" s="14">
        <v>399.9</v>
      </c>
      <c r="G96" s="32">
        <v>-0.63</v>
      </c>
      <c r="H96" s="32">
        <f t="shared" si="9"/>
        <v>2.37</v>
      </c>
      <c r="I96" s="23">
        <f t="shared" si="10"/>
        <v>-0.15142857142857144</v>
      </c>
      <c r="J96" s="24">
        <f t="shared" si="11"/>
        <v>1.1079943899018232</v>
      </c>
    </row>
    <row r="97" spans="1:10" x14ac:dyDescent="0.25">
      <c r="A97" s="14">
        <v>288.7</v>
      </c>
      <c r="B97" s="32">
        <v>-0.57999999999999996</v>
      </c>
      <c r="C97" s="32">
        <f t="shared" si="6"/>
        <v>2.42</v>
      </c>
      <c r="D97" s="23">
        <f t="shared" si="7"/>
        <v>-0.17129032258064392</v>
      </c>
      <c r="E97" s="24">
        <f t="shared" si="8"/>
        <v>1.1313697989714819</v>
      </c>
      <c r="F97" s="14">
        <v>396.4</v>
      </c>
      <c r="G97" s="32">
        <v>-0.1</v>
      </c>
      <c r="H97" s="32">
        <f t="shared" si="9"/>
        <v>2.9</v>
      </c>
      <c r="I97" s="23">
        <f t="shared" si="10"/>
        <v>0.2187500000000008</v>
      </c>
      <c r="J97" s="24">
        <f t="shared" si="11"/>
        <v>1.3557737260402054</v>
      </c>
    </row>
    <row r="98" spans="1:10" x14ac:dyDescent="0.25">
      <c r="A98" s="14">
        <v>291.8</v>
      </c>
      <c r="B98" s="32">
        <v>-1.111</v>
      </c>
      <c r="C98" s="32">
        <f t="shared" si="6"/>
        <v>1.889</v>
      </c>
      <c r="D98" s="23">
        <f t="shared" si="7"/>
        <v>0.20354838709677645</v>
      </c>
      <c r="E98" s="24">
        <f t="shared" si="8"/>
        <v>0.88312295465170632</v>
      </c>
      <c r="F98" s="14">
        <v>393.2</v>
      </c>
      <c r="G98" s="32">
        <v>-0.8</v>
      </c>
      <c r="H98" s="32">
        <f t="shared" si="9"/>
        <v>2.2000000000000002</v>
      </c>
      <c r="I98" s="23">
        <f t="shared" si="10"/>
        <v>-4.3750000000000157E-2</v>
      </c>
      <c r="J98" s="24">
        <f t="shared" si="11"/>
        <v>1.0285179990649835</v>
      </c>
    </row>
    <row r="99" spans="1:10" x14ac:dyDescent="0.25">
      <c r="A99" s="14">
        <v>294.89999999999998</v>
      </c>
      <c r="B99" s="32">
        <v>-0.48</v>
      </c>
      <c r="C99" s="32">
        <f t="shared" si="6"/>
        <v>2.52</v>
      </c>
      <c r="D99" s="23">
        <f t="shared" si="7"/>
        <v>-5.5882352941175925E-2</v>
      </c>
      <c r="E99" s="24">
        <f t="shared" si="8"/>
        <v>1.1781206171107994</v>
      </c>
      <c r="F99" s="14">
        <v>390</v>
      </c>
      <c r="G99" s="32">
        <v>-0.66</v>
      </c>
      <c r="H99" s="32">
        <f t="shared" si="9"/>
        <v>2.34</v>
      </c>
      <c r="I99" s="23">
        <f t="shared" si="10"/>
        <v>0.10000000000000075</v>
      </c>
      <c r="J99" s="24">
        <f t="shared" si="11"/>
        <v>1.0939691444600279</v>
      </c>
    </row>
    <row r="100" spans="1:10" x14ac:dyDescent="0.25">
      <c r="A100" s="14">
        <v>298.3</v>
      </c>
      <c r="B100" s="32">
        <v>-0.67</v>
      </c>
      <c r="C100" s="32">
        <f t="shared" si="6"/>
        <v>2.33</v>
      </c>
      <c r="D100" s="23">
        <f t="shared" si="7"/>
        <v>3.6363636363636237E-2</v>
      </c>
      <c r="E100" s="24">
        <f t="shared" si="8"/>
        <v>1.0892940626460963</v>
      </c>
      <c r="F100" s="14">
        <v>387.1</v>
      </c>
      <c r="G100" s="32">
        <v>-0.95</v>
      </c>
      <c r="H100" s="32">
        <f t="shared" si="9"/>
        <v>2.0499999999999998</v>
      </c>
      <c r="I100" s="23">
        <f t="shared" si="10"/>
        <v>-0.23225806451612732</v>
      </c>
      <c r="J100" s="24">
        <f t="shared" si="11"/>
        <v>0.95839177185600732</v>
      </c>
    </row>
    <row r="101" spans="1:10" x14ac:dyDescent="0.25">
      <c r="A101" s="14">
        <v>301.60000000000002</v>
      </c>
      <c r="B101" s="32">
        <v>-0.55000000000000004</v>
      </c>
      <c r="C101" s="32">
        <f t="shared" si="6"/>
        <v>2.4500000000000002</v>
      </c>
      <c r="D101" s="23">
        <f t="shared" si="7"/>
        <v>-7.4193548387097588E-2</v>
      </c>
      <c r="E101" s="24">
        <f t="shared" si="8"/>
        <v>1.1453950444132772</v>
      </c>
      <c r="F101" s="14">
        <v>384</v>
      </c>
      <c r="G101" s="32">
        <v>-0.23</v>
      </c>
      <c r="H101" s="32">
        <f t="shared" si="9"/>
        <v>2.77</v>
      </c>
      <c r="I101" s="23">
        <f t="shared" si="10"/>
        <v>3.4375000000000128E-2</v>
      </c>
      <c r="J101" s="24">
        <f t="shared" si="11"/>
        <v>1.2949976624590929</v>
      </c>
    </row>
    <row r="102" spans="1:10" x14ac:dyDescent="0.25">
      <c r="A102" s="14">
        <v>304.7</v>
      </c>
      <c r="B102" s="32">
        <v>-0.78</v>
      </c>
      <c r="C102" s="32">
        <f t="shared" si="6"/>
        <v>2.2199999999999998</v>
      </c>
      <c r="D102" s="23">
        <f t="shared" si="7"/>
        <v>2.2580645161290176E-2</v>
      </c>
      <c r="E102" s="24">
        <f t="shared" si="8"/>
        <v>1.037868162692847</v>
      </c>
      <c r="F102" s="14">
        <v>380.8</v>
      </c>
      <c r="G102" s="32">
        <v>-0.34</v>
      </c>
      <c r="H102" s="32">
        <f t="shared" si="9"/>
        <v>2.66</v>
      </c>
      <c r="I102" s="23">
        <f t="shared" si="10"/>
        <v>0.20312500000000069</v>
      </c>
      <c r="J102" s="24">
        <f t="shared" si="11"/>
        <v>1.2435717625058438</v>
      </c>
    </row>
    <row r="103" spans="1:10" x14ac:dyDescent="0.25">
      <c r="A103" s="14">
        <v>307.8</v>
      </c>
      <c r="B103" s="32">
        <v>-0.71</v>
      </c>
      <c r="C103" s="32">
        <f t="shared" si="6"/>
        <v>2.29</v>
      </c>
      <c r="D103" s="23">
        <f t="shared" si="7"/>
        <v>3.5483870967742324E-2</v>
      </c>
      <c r="E103" s="24">
        <f t="shared" si="8"/>
        <v>1.0705937353903692</v>
      </c>
      <c r="F103" s="14">
        <v>377.6</v>
      </c>
      <c r="G103" s="32">
        <v>-0.99</v>
      </c>
      <c r="H103" s="32">
        <f t="shared" si="9"/>
        <v>2.0099999999999998</v>
      </c>
      <c r="I103" s="23">
        <f t="shared" si="10"/>
        <v>-0.11470588235294003</v>
      </c>
      <c r="J103" s="24">
        <f t="shared" si="11"/>
        <v>0.93969144460028031</v>
      </c>
    </row>
    <row r="104" spans="1:10" x14ac:dyDescent="0.25">
      <c r="A104" s="14">
        <v>310.89999999999998</v>
      </c>
      <c r="B104" s="32">
        <v>-0.6</v>
      </c>
      <c r="C104" s="32">
        <f t="shared" si="6"/>
        <v>2.4</v>
      </c>
      <c r="D104" s="23">
        <f t="shared" si="7"/>
        <v>-6.2058823529411167E-2</v>
      </c>
      <c r="E104" s="24">
        <f t="shared" si="8"/>
        <v>1.1220196353436183</v>
      </c>
      <c r="F104" s="14">
        <v>374.2</v>
      </c>
      <c r="G104" s="32">
        <v>-0.6</v>
      </c>
      <c r="H104" s="32">
        <f t="shared" si="9"/>
        <v>2.4</v>
      </c>
      <c r="I104" s="23">
        <f t="shared" si="10"/>
        <v>0.13170731707317182</v>
      </c>
      <c r="J104" s="24">
        <f t="shared" si="11"/>
        <v>1.1220196353436183</v>
      </c>
    </row>
    <row r="105" spans="1:10" x14ac:dyDescent="0.25">
      <c r="A105" s="14">
        <v>314.3</v>
      </c>
      <c r="B105" s="32">
        <v>-0.81100000000000005</v>
      </c>
      <c r="C105" s="32">
        <f t="shared" si="6"/>
        <v>2.1890000000000001</v>
      </c>
      <c r="D105" s="23">
        <f t="shared" si="7"/>
        <v>-3.5483870967742324E-2</v>
      </c>
      <c r="E105" s="24">
        <f t="shared" si="8"/>
        <v>1.0233754090696587</v>
      </c>
      <c r="F105" s="14">
        <v>370.1</v>
      </c>
      <c r="G105" s="32">
        <v>-1.1399999999999999</v>
      </c>
      <c r="H105" s="32">
        <f t="shared" si="9"/>
        <v>1.86</v>
      </c>
      <c r="I105" s="23">
        <f t="shared" si="10"/>
        <v>1.0810810810810688E-2</v>
      </c>
      <c r="J105" s="24">
        <f t="shared" si="11"/>
        <v>0.86956521739130432</v>
      </c>
    </row>
    <row r="106" spans="1:10" x14ac:dyDescent="0.25">
      <c r="A106" s="14">
        <v>317.39999999999998</v>
      </c>
      <c r="B106" s="32">
        <v>-0.92100000000000004</v>
      </c>
      <c r="C106" s="32">
        <f t="shared" si="6"/>
        <v>2.0789999999999997</v>
      </c>
      <c r="D106" s="23">
        <f t="shared" si="7"/>
        <v>-7.9411764705881557E-2</v>
      </c>
      <c r="E106" s="24">
        <f t="shared" si="8"/>
        <v>0.97194950911640932</v>
      </c>
      <c r="F106" s="14">
        <v>366.4</v>
      </c>
      <c r="G106" s="32">
        <v>-1.18</v>
      </c>
      <c r="H106" s="32">
        <f t="shared" si="9"/>
        <v>1.82</v>
      </c>
      <c r="I106" s="23">
        <f t="shared" si="10"/>
        <v>-6.7567567567567752E-2</v>
      </c>
      <c r="J106" s="24">
        <f t="shared" si="11"/>
        <v>0.85086489013557731</v>
      </c>
    </row>
    <row r="107" spans="1:10" x14ac:dyDescent="0.25">
      <c r="A107" s="14">
        <v>320.8</v>
      </c>
      <c r="B107" s="32">
        <v>-1.1910000000000001</v>
      </c>
      <c r="C107" s="32">
        <f t="shared" si="6"/>
        <v>1.8089999999999999</v>
      </c>
      <c r="D107" s="23">
        <f t="shared" si="7"/>
        <v>0.17970588235294241</v>
      </c>
      <c r="E107" s="24">
        <f t="shared" si="8"/>
        <v>0.84572230014025229</v>
      </c>
      <c r="F107" s="14">
        <v>362.7</v>
      </c>
      <c r="G107" s="32">
        <v>-0.93</v>
      </c>
      <c r="H107" s="32">
        <f t="shared" si="9"/>
        <v>2.0699999999999998</v>
      </c>
      <c r="I107" s="23">
        <f t="shared" si="10"/>
        <v>-4.8571428571428585E-2</v>
      </c>
      <c r="J107" s="24">
        <f t="shared" si="11"/>
        <v>0.96774193548387077</v>
      </c>
    </row>
    <row r="108" spans="1:10" x14ac:dyDescent="0.25">
      <c r="A108" s="14">
        <v>324.2</v>
      </c>
      <c r="B108" s="32">
        <v>-0.57999999999999996</v>
      </c>
      <c r="C108" s="32">
        <f t="shared" si="6"/>
        <v>2.42</v>
      </c>
      <c r="D108" s="23">
        <f t="shared" si="7"/>
        <v>-0.17676470588235119</v>
      </c>
      <c r="E108" s="24">
        <f t="shared" si="8"/>
        <v>1.1313697989714819</v>
      </c>
      <c r="F108" s="14">
        <v>359.2</v>
      </c>
      <c r="G108" s="32">
        <v>-0.76</v>
      </c>
      <c r="H108" s="32">
        <f t="shared" si="9"/>
        <v>2.2400000000000002</v>
      </c>
      <c r="I108" s="23">
        <f t="shared" si="10"/>
        <v>2.6470588235294284E-2</v>
      </c>
      <c r="J108" s="24">
        <f t="shared" si="11"/>
        <v>1.0472183263207107</v>
      </c>
    </row>
    <row r="109" spans="1:10" x14ac:dyDescent="0.25">
      <c r="A109" s="14">
        <v>327.60000000000002</v>
      </c>
      <c r="B109" s="32">
        <v>-1.181</v>
      </c>
      <c r="C109" s="32">
        <f t="shared" si="6"/>
        <v>1.819</v>
      </c>
      <c r="D109" s="23">
        <f t="shared" si="7"/>
        <v>0.2906451612903258</v>
      </c>
      <c r="E109" s="24">
        <f t="shared" si="8"/>
        <v>0.85039738195418413</v>
      </c>
      <c r="F109" s="14">
        <v>355.8</v>
      </c>
      <c r="G109" s="32">
        <v>-0.85</v>
      </c>
      <c r="H109" s="32">
        <f t="shared" si="9"/>
        <v>2.15</v>
      </c>
      <c r="I109" s="23">
        <f t="shared" si="10"/>
        <v>-2.9411764705882051E-2</v>
      </c>
      <c r="J109" s="24">
        <f t="shared" si="11"/>
        <v>1.0051425899953248</v>
      </c>
    </row>
    <row r="110" spans="1:10" x14ac:dyDescent="0.25">
      <c r="A110" s="14">
        <v>330.7</v>
      </c>
      <c r="B110" s="32">
        <v>-0.28000000000000003</v>
      </c>
      <c r="C110" s="32">
        <f t="shared" si="6"/>
        <v>2.7199999999999998</v>
      </c>
      <c r="D110" s="23">
        <f t="shared" si="7"/>
        <v>6.4516129032257591E-2</v>
      </c>
      <c r="E110" s="24">
        <f t="shared" si="8"/>
        <v>1.2716222533894341</v>
      </c>
      <c r="F110" s="14">
        <v>352.4</v>
      </c>
      <c r="G110" s="32">
        <v>-0.75</v>
      </c>
      <c r="H110" s="32">
        <f t="shared" si="9"/>
        <v>2.25</v>
      </c>
      <c r="I110" s="23">
        <f t="shared" si="10"/>
        <v>3.750000000000013E-2</v>
      </c>
      <c r="J110" s="24">
        <f t="shared" si="11"/>
        <v>1.0518934081346423</v>
      </c>
    </row>
    <row r="111" spans="1:10" x14ac:dyDescent="0.25">
      <c r="A111" s="14">
        <v>333.8</v>
      </c>
      <c r="B111" s="32">
        <v>-0.08</v>
      </c>
      <c r="C111" s="32">
        <f t="shared" si="6"/>
        <v>2.92</v>
      </c>
      <c r="D111" s="23">
        <f t="shared" si="7"/>
        <v>-0.18285714285714286</v>
      </c>
      <c r="E111" s="24">
        <f t="shared" si="8"/>
        <v>1.3651238896680691</v>
      </c>
      <c r="F111" s="14">
        <v>349.2</v>
      </c>
      <c r="G111" s="32">
        <v>-0.87</v>
      </c>
      <c r="H111" s="32">
        <f t="shared" si="9"/>
        <v>2.13</v>
      </c>
      <c r="I111" s="23">
        <f t="shared" si="10"/>
        <v>-3.8235294117647319E-2</v>
      </c>
      <c r="J111" s="24">
        <f t="shared" si="11"/>
        <v>0.99579242636746124</v>
      </c>
    </row>
    <row r="112" spans="1:10" x14ac:dyDescent="0.25">
      <c r="A112" s="14">
        <v>337.3</v>
      </c>
      <c r="B112" s="32">
        <v>-0.72</v>
      </c>
      <c r="C112" s="32">
        <f t="shared" si="6"/>
        <v>2.2800000000000002</v>
      </c>
      <c r="D112" s="23">
        <f t="shared" si="7"/>
        <v>4.8387096774194088E-2</v>
      </c>
      <c r="E112" s="24">
        <f t="shared" si="8"/>
        <v>1.0659186535764376</v>
      </c>
      <c r="F112" s="14">
        <v>345.8</v>
      </c>
      <c r="G112" s="32">
        <v>-0.74</v>
      </c>
      <c r="H112" s="32">
        <f t="shared" si="9"/>
        <v>2.2599999999999998</v>
      </c>
      <c r="I112" s="23">
        <f t="shared" si="10"/>
        <v>-2.5806451612903025E-2</v>
      </c>
      <c r="J112" s="24">
        <f t="shared" si="11"/>
        <v>1.0565684899485739</v>
      </c>
    </row>
    <row r="113" spans="1:10" x14ac:dyDescent="0.25">
      <c r="A113" s="14">
        <v>340.4</v>
      </c>
      <c r="B113" s="32">
        <v>-0.56999999999999995</v>
      </c>
      <c r="C113" s="32">
        <f t="shared" si="6"/>
        <v>2.4300000000000002</v>
      </c>
      <c r="D113" s="23">
        <f t="shared" si="7"/>
        <v>-1.7857142857142801E-2</v>
      </c>
      <c r="E113" s="24">
        <f t="shared" si="8"/>
        <v>1.1360448807854138</v>
      </c>
      <c r="F113" s="14">
        <v>342.7</v>
      </c>
      <c r="G113" s="32">
        <v>-0.66</v>
      </c>
      <c r="H113" s="32">
        <f t="shared" si="9"/>
        <v>2.34</v>
      </c>
      <c r="I113" s="23">
        <f t="shared" si="10"/>
        <v>5.9375000000000192E-2</v>
      </c>
      <c r="J113" s="24">
        <f t="shared" si="11"/>
        <v>1.0939691444600279</v>
      </c>
    </row>
    <row r="114" spans="1:10" x14ac:dyDescent="0.25">
      <c r="A114" s="14">
        <v>343.2</v>
      </c>
      <c r="B114" s="32">
        <v>-0.62</v>
      </c>
      <c r="C114" s="32">
        <f t="shared" si="6"/>
        <v>2.38</v>
      </c>
      <c r="D114" s="23">
        <f t="shared" si="7"/>
        <v>3.4285714285714287E-2</v>
      </c>
      <c r="E114" s="24">
        <f t="shared" si="8"/>
        <v>1.1126694717157548</v>
      </c>
      <c r="F114" s="14">
        <v>339.5</v>
      </c>
      <c r="G114" s="32">
        <v>-0.85</v>
      </c>
      <c r="H114" s="32">
        <f t="shared" si="9"/>
        <v>2.15</v>
      </c>
      <c r="I114" s="23">
        <f t="shared" si="10"/>
        <v>4.705882352941209E-2</v>
      </c>
      <c r="J114" s="24">
        <f t="shared" si="11"/>
        <v>1.0051425899953248</v>
      </c>
    </row>
    <row r="115" spans="1:10" x14ac:dyDescent="0.25">
      <c r="A115" s="14">
        <v>346.7</v>
      </c>
      <c r="B115" s="32">
        <v>-0.5</v>
      </c>
      <c r="C115" s="32">
        <f t="shared" si="6"/>
        <v>2.5</v>
      </c>
      <c r="D115" s="23">
        <f t="shared" si="7"/>
        <v>-0.2035483870967727</v>
      </c>
      <c r="E115" s="24">
        <f t="shared" si="8"/>
        <v>1.1687704534829357</v>
      </c>
      <c r="F115" s="14">
        <v>336.1</v>
      </c>
      <c r="G115" s="32">
        <v>-1.01</v>
      </c>
      <c r="H115" s="32">
        <f t="shared" si="9"/>
        <v>1.99</v>
      </c>
      <c r="I115" s="23">
        <f t="shared" si="10"/>
        <v>-5.2647058823528894E-2</v>
      </c>
      <c r="J115" s="24">
        <f t="shared" si="11"/>
        <v>0.93034128097241686</v>
      </c>
    </row>
    <row r="116" spans="1:10" x14ac:dyDescent="0.25">
      <c r="A116" s="14">
        <v>349.8</v>
      </c>
      <c r="B116" s="32">
        <v>-1.131</v>
      </c>
      <c r="C116" s="32">
        <f t="shared" si="6"/>
        <v>1.869</v>
      </c>
      <c r="D116" s="23">
        <f t="shared" si="7"/>
        <v>-4.054054054054064E-2</v>
      </c>
      <c r="E116" s="24">
        <f t="shared" si="8"/>
        <v>0.87377279102384287</v>
      </c>
      <c r="F116" s="14">
        <v>332.7</v>
      </c>
      <c r="G116" s="32">
        <v>-0.83099999999999996</v>
      </c>
      <c r="H116" s="32">
        <f t="shared" si="9"/>
        <v>2.169</v>
      </c>
      <c r="I116" s="23">
        <f t="shared" si="10"/>
        <v>8.8235294117647734E-3</v>
      </c>
      <c r="J116" s="24">
        <f t="shared" si="11"/>
        <v>1.0140252454417951</v>
      </c>
    </row>
    <row r="117" spans="1:10" x14ac:dyDescent="0.25">
      <c r="A117" s="14">
        <v>353.5</v>
      </c>
      <c r="B117" s="32">
        <v>-1.2809999999999999</v>
      </c>
      <c r="C117" s="32">
        <f t="shared" si="6"/>
        <v>1.7190000000000001</v>
      </c>
      <c r="D117" s="23">
        <f t="shared" si="7"/>
        <v>0.22843750000000076</v>
      </c>
      <c r="E117" s="24">
        <f t="shared" si="8"/>
        <v>0.80364656381486677</v>
      </c>
      <c r="F117" s="14">
        <v>329.3</v>
      </c>
      <c r="G117" s="32">
        <v>-0.86099999999999999</v>
      </c>
      <c r="H117" s="32">
        <f t="shared" si="9"/>
        <v>2.1390000000000002</v>
      </c>
      <c r="I117" s="23">
        <f t="shared" si="10"/>
        <v>6.1764705882352312E-2</v>
      </c>
      <c r="J117" s="24">
        <f t="shared" si="11"/>
        <v>1</v>
      </c>
    </row>
    <row r="118" spans="1:10" x14ac:dyDescent="0.25">
      <c r="A118" s="14">
        <v>356.7</v>
      </c>
      <c r="B118" s="32">
        <v>-0.55000000000000004</v>
      </c>
      <c r="C118" s="32">
        <f t="shared" si="6"/>
        <v>2.4500000000000002</v>
      </c>
      <c r="D118" s="23">
        <f t="shared" si="7"/>
        <v>9.2857142857142499E-2</v>
      </c>
      <c r="E118" s="24">
        <f t="shared" si="8"/>
        <v>1.1453950444132772</v>
      </c>
      <c r="F118" s="14">
        <v>325.89999999999998</v>
      </c>
      <c r="G118" s="32">
        <v>-1.071</v>
      </c>
      <c r="H118" s="32">
        <f t="shared" si="9"/>
        <v>1.929</v>
      </c>
      <c r="I118" s="23">
        <f t="shared" si="10"/>
        <v>-0.10677419354838825</v>
      </c>
      <c r="J118" s="24">
        <f t="shared" si="11"/>
        <v>0.90182328190743333</v>
      </c>
    </row>
    <row r="119" spans="1:10" x14ac:dyDescent="0.25">
      <c r="A119" s="14">
        <v>359.5</v>
      </c>
      <c r="B119" s="32">
        <v>-0.28999999999999998</v>
      </c>
      <c r="C119" s="32">
        <f t="shared" si="6"/>
        <v>2.71</v>
      </c>
      <c r="D119" s="23">
        <f t="shared" si="7"/>
        <v>-0.20031250000000073</v>
      </c>
      <c r="E119" s="24">
        <f t="shared" si="8"/>
        <v>1.2669471715755025</v>
      </c>
      <c r="F119" s="14">
        <v>322.8</v>
      </c>
      <c r="G119" s="32">
        <v>-0.74</v>
      </c>
      <c r="H119" s="32">
        <f t="shared" si="9"/>
        <v>2.2599999999999998</v>
      </c>
      <c r="I119" s="23">
        <f t="shared" si="10"/>
        <v>-5.8823529411764167E-3</v>
      </c>
      <c r="J119" s="24">
        <f t="shared" si="11"/>
        <v>1.0565684899485739</v>
      </c>
    </row>
    <row r="120" spans="1:10" x14ac:dyDescent="0.25">
      <c r="A120" s="14">
        <v>362.7</v>
      </c>
      <c r="B120" s="32">
        <v>-0.93100000000000005</v>
      </c>
      <c r="C120" s="32">
        <f t="shared" si="6"/>
        <v>2.069</v>
      </c>
      <c r="D120" s="23">
        <f t="shared" si="7"/>
        <v>0.13249999999999945</v>
      </c>
      <c r="E120" s="24">
        <f t="shared" si="8"/>
        <v>0.9672744273024777</v>
      </c>
      <c r="F120" s="14">
        <v>319.39999999999998</v>
      </c>
      <c r="G120" s="32">
        <v>-0.72</v>
      </c>
      <c r="H120" s="32">
        <f t="shared" si="9"/>
        <v>2.2800000000000002</v>
      </c>
      <c r="I120" s="23">
        <f t="shared" si="10"/>
        <v>4.5483870967742437E-2</v>
      </c>
      <c r="J120" s="24">
        <f t="shared" si="11"/>
        <v>1.0659186535764376</v>
      </c>
    </row>
    <row r="121" spans="1:10" x14ac:dyDescent="0.25">
      <c r="A121" s="14">
        <v>365.5</v>
      </c>
      <c r="B121" s="32">
        <v>-0.56000000000000005</v>
      </c>
      <c r="C121" s="32">
        <f t="shared" si="6"/>
        <v>2.44</v>
      </c>
      <c r="D121" s="23">
        <f t="shared" si="7"/>
        <v>-4.4827586206896863E-2</v>
      </c>
      <c r="E121" s="24">
        <f t="shared" si="8"/>
        <v>1.1407199625993454</v>
      </c>
      <c r="F121" s="14">
        <v>316.3</v>
      </c>
      <c r="G121" s="32">
        <v>-0.86099999999999999</v>
      </c>
      <c r="H121" s="32">
        <f t="shared" si="9"/>
        <v>2.1390000000000002</v>
      </c>
      <c r="I121" s="23">
        <f t="shared" si="10"/>
        <v>-6.4838709677418865E-2</v>
      </c>
      <c r="J121" s="24">
        <f t="shared" si="11"/>
        <v>1</v>
      </c>
    </row>
    <row r="122" spans="1:10" x14ac:dyDescent="0.25">
      <c r="A122" s="14">
        <v>368.4</v>
      </c>
      <c r="B122" s="32">
        <v>-0.69</v>
      </c>
      <c r="C122" s="32">
        <f t="shared" si="6"/>
        <v>2.31</v>
      </c>
      <c r="D122" s="23">
        <f t="shared" si="7"/>
        <v>8.9655172413792034E-2</v>
      </c>
      <c r="E122" s="24">
        <f t="shared" si="8"/>
        <v>1.0799438990182326</v>
      </c>
      <c r="F122" s="14">
        <v>313.2</v>
      </c>
      <c r="G122" s="32">
        <v>-0.66</v>
      </c>
      <c r="H122" s="32">
        <f t="shared" si="9"/>
        <v>2.34</v>
      </c>
      <c r="I122" s="23">
        <f t="shared" si="10"/>
        <v>0.20032258064516345</v>
      </c>
      <c r="J122" s="24">
        <f t="shared" si="11"/>
        <v>1.0939691444600279</v>
      </c>
    </row>
    <row r="123" spans="1:10" x14ac:dyDescent="0.25">
      <c r="A123" s="14">
        <v>371.3</v>
      </c>
      <c r="B123" s="32">
        <v>-0.43</v>
      </c>
      <c r="C123" s="32">
        <f t="shared" si="6"/>
        <v>2.57</v>
      </c>
      <c r="D123" s="23">
        <f t="shared" si="7"/>
        <v>-0.11290322580645287</v>
      </c>
      <c r="E123" s="24">
        <f t="shared" si="8"/>
        <v>1.2014960261804579</v>
      </c>
      <c r="F123" s="14">
        <v>310.10000000000002</v>
      </c>
      <c r="G123" s="32">
        <v>-1.2809999999999999</v>
      </c>
      <c r="H123" s="32">
        <f t="shared" si="9"/>
        <v>1.7190000000000001</v>
      </c>
      <c r="I123" s="23">
        <f t="shared" si="10"/>
        <v>-5.8823529411764101E-2</v>
      </c>
      <c r="J123" s="24">
        <f t="shared" si="11"/>
        <v>0.80364656381486677</v>
      </c>
    </row>
    <row r="124" spans="1:10" x14ac:dyDescent="0.25">
      <c r="A124" s="14">
        <v>374.4</v>
      </c>
      <c r="B124" s="32">
        <v>-0.78</v>
      </c>
      <c r="C124" s="32">
        <f t="shared" si="6"/>
        <v>2.2199999999999998</v>
      </c>
      <c r="D124" s="23">
        <f t="shared" si="7"/>
        <v>1.2499999999999834E-2</v>
      </c>
      <c r="E124" s="24">
        <f t="shared" si="8"/>
        <v>1.037868162692847</v>
      </c>
      <c r="F124" s="14">
        <v>306.7</v>
      </c>
      <c r="G124" s="32">
        <v>-1.081</v>
      </c>
      <c r="H124" s="32">
        <f t="shared" si="9"/>
        <v>1.919</v>
      </c>
      <c r="I124" s="23">
        <f t="shared" si="10"/>
        <v>3.8709677419355298E-2</v>
      </c>
      <c r="J124" s="24">
        <f t="shared" si="11"/>
        <v>0.8971482000935016</v>
      </c>
    </row>
    <row r="125" spans="1:10" x14ac:dyDescent="0.25">
      <c r="A125" s="14">
        <v>377.6</v>
      </c>
      <c r="B125" s="32">
        <v>-0.74</v>
      </c>
      <c r="C125" s="32">
        <f t="shared" si="6"/>
        <v>2.2599999999999998</v>
      </c>
      <c r="D125" s="23">
        <f t="shared" si="7"/>
        <v>9.3750000000000333E-2</v>
      </c>
      <c r="E125" s="24">
        <f t="shared" si="8"/>
        <v>1.0565684899485739</v>
      </c>
      <c r="F125" s="14">
        <v>303.60000000000002</v>
      </c>
      <c r="G125" s="32">
        <v>-1.2010000000000001</v>
      </c>
      <c r="H125" s="32">
        <f t="shared" si="9"/>
        <v>1.7989999999999999</v>
      </c>
      <c r="I125" s="23">
        <f t="shared" si="10"/>
        <v>0</v>
      </c>
      <c r="J125" s="24">
        <f t="shared" si="11"/>
        <v>0.84104721832632057</v>
      </c>
    </row>
    <row r="126" spans="1:10" x14ac:dyDescent="0.25">
      <c r="A126" s="14">
        <v>380.8</v>
      </c>
      <c r="B126" s="32">
        <v>-0.44</v>
      </c>
      <c r="C126" s="32">
        <f t="shared" si="6"/>
        <v>2.56</v>
      </c>
      <c r="D126" s="23">
        <f t="shared" si="7"/>
        <v>-8.75000000000003E-2</v>
      </c>
      <c r="E126" s="24">
        <f t="shared" si="8"/>
        <v>1.1968209443665263</v>
      </c>
      <c r="F126" s="14">
        <v>300.8</v>
      </c>
      <c r="G126" s="32">
        <v>-1.2010000000000001</v>
      </c>
      <c r="H126" s="32">
        <f t="shared" si="9"/>
        <v>1.7989999999999999</v>
      </c>
      <c r="I126" s="23">
        <f t="shared" si="10"/>
        <v>-0.14735294117646913</v>
      </c>
      <c r="J126" s="24">
        <f t="shared" si="11"/>
        <v>0.84104721832632057</v>
      </c>
    </row>
    <row r="127" spans="1:10" x14ac:dyDescent="0.25">
      <c r="A127" s="14">
        <v>384</v>
      </c>
      <c r="B127" s="32">
        <v>-0.72</v>
      </c>
      <c r="C127" s="32">
        <f t="shared" si="6"/>
        <v>2.2800000000000002</v>
      </c>
      <c r="D127" s="23">
        <f t="shared" si="7"/>
        <v>5.2941176470588568E-2</v>
      </c>
      <c r="E127" s="24">
        <f t="shared" si="8"/>
        <v>1.0659186535764376</v>
      </c>
      <c r="F127" s="14">
        <v>297.39999999999998</v>
      </c>
      <c r="G127" s="32">
        <v>-0.7</v>
      </c>
      <c r="H127" s="32">
        <f t="shared" si="9"/>
        <v>2.2999999999999998</v>
      </c>
      <c r="I127" s="23">
        <f t="shared" si="10"/>
        <v>-6.4516129032258472E-3</v>
      </c>
      <c r="J127" s="24">
        <f t="shared" si="11"/>
        <v>1.0752688172043008</v>
      </c>
    </row>
    <row r="128" spans="1:10" x14ac:dyDescent="0.25">
      <c r="A128" s="14">
        <v>387.4</v>
      </c>
      <c r="B128" s="32">
        <v>-0.54</v>
      </c>
      <c r="C128" s="32">
        <f t="shared" si="6"/>
        <v>2.46</v>
      </c>
      <c r="D128" s="23">
        <f t="shared" si="7"/>
        <v>-0.11342105263157859</v>
      </c>
      <c r="E128" s="24">
        <f t="shared" si="8"/>
        <v>1.1500701262272088</v>
      </c>
      <c r="F128" s="14">
        <v>294.3</v>
      </c>
      <c r="G128" s="32">
        <v>-0.68</v>
      </c>
      <c r="H128" s="32">
        <f t="shared" si="9"/>
        <v>2.3199999999999998</v>
      </c>
      <c r="I128" s="23">
        <f t="shared" si="10"/>
        <v>9.7272727272726886E-2</v>
      </c>
      <c r="J128" s="24">
        <f t="shared" si="11"/>
        <v>1.0846189808321645</v>
      </c>
    </row>
    <row r="129" spans="1:10" x14ac:dyDescent="0.25">
      <c r="A129" s="14">
        <v>391.2</v>
      </c>
      <c r="B129" s="32">
        <v>-0.97099999999999997</v>
      </c>
      <c r="C129" s="32">
        <f t="shared" si="6"/>
        <v>2.0289999999999999</v>
      </c>
      <c r="D129" s="23">
        <f t="shared" si="7"/>
        <v>0.15742857142857142</v>
      </c>
      <c r="E129" s="24">
        <f t="shared" si="8"/>
        <v>0.94857410004675069</v>
      </c>
      <c r="F129" s="14">
        <v>291</v>
      </c>
      <c r="G129" s="32">
        <v>-1.0009999999999999</v>
      </c>
      <c r="H129" s="32">
        <f t="shared" si="9"/>
        <v>1.9990000000000001</v>
      </c>
      <c r="I129" s="23">
        <f t="shared" si="10"/>
        <v>-4.1935483870967398E-2</v>
      </c>
      <c r="J129" s="24">
        <f t="shared" si="11"/>
        <v>0.93454885460495551</v>
      </c>
    </row>
    <row r="130" spans="1:10" x14ac:dyDescent="0.25">
      <c r="A130" s="14">
        <v>394.7</v>
      </c>
      <c r="B130" s="32">
        <v>-0.42</v>
      </c>
      <c r="C130" s="32">
        <f t="shared" si="6"/>
        <v>2.58</v>
      </c>
      <c r="D130" s="23">
        <f t="shared" si="7"/>
        <v>-5.6250000000000196E-2</v>
      </c>
      <c r="E130" s="24">
        <f t="shared" si="8"/>
        <v>1.2061711079943898</v>
      </c>
      <c r="F130" s="14">
        <v>287.89999999999998</v>
      </c>
      <c r="G130" s="32">
        <v>-0.871</v>
      </c>
      <c r="H130" s="32">
        <f t="shared" si="9"/>
        <v>2.129</v>
      </c>
      <c r="I130" s="23">
        <f t="shared" si="10"/>
        <v>0</v>
      </c>
      <c r="J130" s="24">
        <f t="shared" si="11"/>
        <v>0.99532491818606816</v>
      </c>
    </row>
    <row r="131" spans="1:10" x14ac:dyDescent="0.25">
      <c r="A131" s="14">
        <v>397.9</v>
      </c>
      <c r="B131" s="32">
        <v>-0.6</v>
      </c>
      <c r="C131" s="32">
        <f t="shared" si="6"/>
        <v>2.4</v>
      </c>
      <c r="D131" s="23">
        <f t="shared" si="7"/>
        <v>-0.14718749999999789</v>
      </c>
      <c r="E131" s="24">
        <f t="shared" si="8"/>
        <v>1.1220196353436183</v>
      </c>
      <c r="F131" s="14">
        <v>284.5</v>
      </c>
      <c r="G131" s="32">
        <v>-0.871</v>
      </c>
      <c r="H131" s="32">
        <f t="shared" si="9"/>
        <v>2.129</v>
      </c>
      <c r="I131" s="23">
        <f t="shared" si="10"/>
        <v>-7.3666666666666658E-2</v>
      </c>
      <c r="J131" s="24">
        <f t="shared" si="11"/>
        <v>0.99532491818606816</v>
      </c>
    </row>
    <row r="132" spans="1:10" x14ac:dyDescent="0.25">
      <c r="A132" s="14">
        <v>401.1</v>
      </c>
      <c r="B132" s="32">
        <v>-1.071</v>
      </c>
      <c r="C132" s="32">
        <f t="shared" ref="C132:C195" si="12">B132+3</f>
        <v>1.929</v>
      </c>
      <c r="D132" s="23">
        <f t="shared" ref="D132:D195" si="13">(B133-B132)/(A133-A132)</f>
        <v>8.9459459459459725E-2</v>
      </c>
      <c r="E132" s="24">
        <f t="shared" ref="E132:E195" si="14">C132/$C$3</f>
        <v>0.90182328190743333</v>
      </c>
      <c r="F132" s="14">
        <v>281.5</v>
      </c>
      <c r="G132" s="32">
        <v>-0.65</v>
      </c>
      <c r="H132" s="32">
        <f t="shared" ref="H132:H195" si="15">G132+3</f>
        <v>2.35</v>
      </c>
      <c r="I132" s="23">
        <f t="shared" ref="I132:I195" si="16">(G133-G132)/(F133-F132)</f>
        <v>7.4516129032257516E-2</v>
      </c>
      <c r="J132" s="24">
        <f t="shared" ref="J132:J195" si="17">H132/$C$3</f>
        <v>1.0986442262739597</v>
      </c>
    </row>
    <row r="133" spans="1:10" x14ac:dyDescent="0.25">
      <c r="A133" s="14">
        <v>404.8</v>
      </c>
      <c r="B133" s="32">
        <v>-0.74</v>
      </c>
      <c r="C133" s="32">
        <f t="shared" si="12"/>
        <v>2.2599999999999998</v>
      </c>
      <c r="D133" s="23">
        <f t="shared" si="13"/>
        <v>-0.13457142857142859</v>
      </c>
      <c r="E133" s="24">
        <f t="shared" si="14"/>
        <v>1.0565684899485739</v>
      </c>
      <c r="F133" s="14">
        <v>278.39999999999998</v>
      </c>
      <c r="G133" s="32">
        <v>-0.88100000000000001</v>
      </c>
      <c r="H133" s="32">
        <f t="shared" si="15"/>
        <v>2.1189999999999998</v>
      </c>
      <c r="I133" s="23">
        <f t="shared" si="16"/>
        <v>-2.9411764705882574E-3</v>
      </c>
      <c r="J133" s="24">
        <f t="shared" si="17"/>
        <v>0.99064983637213633</v>
      </c>
    </row>
    <row r="134" spans="1:10" x14ac:dyDescent="0.25">
      <c r="A134" s="14">
        <v>408.3</v>
      </c>
      <c r="B134" s="32">
        <v>-1.2110000000000001</v>
      </c>
      <c r="C134" s="32">
        <f t="shared" si="12"/>
        <v>1.7889999999999999</v>
      </c>
      <c r="D134" s="23">
        <f t="shared" si="13"/>
        <v>2.6315789473684154E-2</v>
      </c>
      <c r="E134" s="24">
        <f t="shared" si="14"/>
        <v>0.83637213651238884</v>
      </c>
      <c r="F134" s="14">
        <v>275</v>
      </c>
      <c r="G134" s="32">
        <v>-0.871</v>
      </c>
      <c r="H134" s="32">
        <f t="shared" si="15"/>
        <v>2.129</v>
      </c>
      <c r="I134" s="23">
        <f t="shared" si="16"/>
        <v>7.6666666666666661E-2</v>
      </c>
      <c r="J134" s="24">
        <f t="shared" si="17"/>
        <v>0.99532491818606816</v>
      </c>
    </row>
    <row r="135" spans="1:10" x14ac:dyDescent="0.25">
      <c r="A135" s="14">
        <v>412.1</v>
      </c>
      <c r="B135" s="32">
        <v>-1.111</v>
      </c>
      <c r="C135" s="32">
        <f t="shared" si="12"/>
        <v>1.889</v>
      </c>
      <c r="D135" s="23">
        <f t="shared" si="13"/>
        <v>4.0625000000000147E-2</v>
      </c>
      <c r="E135" s="24">
        <f t="shared" si="14"/>
        <v>0.88312295465170632</v>
      </c>
      <c r="F135" s="14">
        <v>272</v>
      </c>
      <c r="G135" s="32">
        <v>-1.101</v>
      </c>
      <c r="H135" s="32">
        <f t="shared" si="15"/>
        <v>1.899</v>
      </c>
      <c r="I135" s="23">
        <f t="shared" si="16"/>
        <v>-0.10999999999999918</v>
      </c>
      <c r="J135" s="24">
        <f t="shared" si="17"/>
        <v>0.88779803646563804</v>
      </c>
    </row>
    <row r="136" spans="1:10" x14ac:dyDescent="0.25">
      <c r="A136" s="14">
        <v>415.3</v>
      </c>
      <c r="B136" s="32">
        <v>-0.98099999999999998</v>
      </c>
      <c r="C136" s="32">
        <f t="shared" si="12"/>
        <v>2.0190000000000001</v>
      </c>
      <c r="D136" s="23">
        <f t="shared" si="13"/>
        <v>-5.4285714285714305E-2</v>
      </c>
      <c r="E136" s="24">
        <f t="shared" si="14"/>
        <v>0.94389901823281908</v>
      </c>
      <c r="F136" s="14">
        <v>268.89999999999998</v>
      </c>
      <c r="G136" s="32">
        <v>-0.76</v>
      </c>
      <c r="H136" s="32">
        <f t="shared" si="15"/>
        <v>2.2400000000000002</v>
      </c>
      <c r="I136" s="23">
        <f t="shared" si="16"/>
        <v>3.0833333333333622E-2</v>
      </c>
      <c r="J136" s="24">
        <f t="shared" si="17"/>
        <v>1.0472183263207107</v>
      </c>
    </row>
    <row r="137" spans="1:10" x14ac:dyDescent="0.25">
      <c r="A137" s="14">
        <v>418.8</v>
      </c>
      <c r="B137" s="32">
        <v>-1.171</v>
      </c>
      <c r="C137" s="32">
        <f t="shared" si="12"/>
        <v>1.829</v>
      </c>
      <c r="D137" s="23">
        <f t="shared" si="13"/>
        <v>0.17457142857142857</v>
      </c>
      <c r="E137" s="24">
        <f t="shared" si="14"/>
        <v>0.85507246376811585</v>
      </c>
      <c r="F137" s="14">
        <v>265.3</v>
      </c>
      <c r="G137" s="32">
        <v>-0.871</v>
      </c>
      <c r="H137" s="32">
        <f t="shared" si="15"/>
        <v>2.129</v>
      </c>
      <c r="I137" s="23">
        <f t="shared" si="16"/>
        <v>-8.7000000000000008E-2</v>
      </c>
      <c r="J137" s="24">
        <f t="shared" si="17"/>
        <v>0.99532491818606816</v>
      </c>
    </row>
    <row r="138" spans="1:10" x14ac:dyDescent="0.25">
      <c r="A138" s="14">
        <v>422.3</v>
      </c>
      <c r="B138" s="32">
        <v>-0.56000000000000005</v>
      </c>
      <c r="C138" s="32">
        <f t="shared" si="12"/>
        <v>2.44</v>
      </c>
      <c r="D138" s="23">
        <f t="shared" si="13"/>
        <v>-2.5714285714285707E-2</v>
      </c>
      <c r="E138" s="24">
        <f t="shared" si="14"/>
        <v>1.1407199625993454</v>
      </c>
      <c r="F138" s="14">
        <v>262.3</v>
      </c>
      <c r="G138" s="32">
        <v>-0.61</v>
      </c>
      <c r="H138" s="32">
        <f t="shared" si="15"/>
        <v>2.39</v>
      </c>
      <c r="I138" s="23">
        <f t="shared" si="16"/>
        <v>9.7352941176469601E-2</v>
      </c>
      <c r="J138" s="24">
        <f t="shared" si="17"/>
        <v>1.1173445535296866</v>
      </c>
    </row>
    <row r="139" spans="1:10" x14ac:dyDescent="0.25">
      <c r="A139" s="14">
        <v>425.8</v>
      </c>
      <c r="B139" s="32">
        <v>-0.65</v>
      </c>
      <c r="C139" s="32">
        <f t="shared" si="12"/>
        <v>2.35</v>
      </c>
      <c r="D139" s="23">
        <f t="shared" si="13"/>
        <v>0.14848484848484797</v>
      </c>
      <c r="E139" s="24">
        <f t="shared" si="14"/>
        <v>1.0986442262739597</v>
      </c>
      <c r="F139" s="14">
        <v>258.89999999999998</v>
      </c>
      <c r="G139" s="32">
        <v>-0.94099999999999995</v>
      </c>
      <c r="H139" s="32">
        <f t="shared" si="15"/>
        <v>2.0590000000000002</v>
      </c>
      <c r="I139" s="23">
        <f t="shared" si="16"/>
        <v>-0.163333333333334</v>
      </c>
      <c r="J139" s="24">
        <f t="shared" si="17"/>
        <v>0.96259934548854598</v>
      </c>
    </row>
    <row r="140" spans="1:10" x14ac:dyDescent="0.25">
      <c r="A140" s="14">
        <v>429.1</v>
      </c>
      <c r="B140" s="32">
        <v>-0.16</v>
      </c>
      <c r="C140" s="32">
        <f t="shared" si="12"/>
        <v>2.84</v>
      </c>
      <c r="D140" s="23">
        <f t="shared" si="13"/>
        <v>-0.19655172413793257</v>
      </c>
      <c r="E140" s="24">
        <f t="shared" si="14"/>
        <v>1.3277232351566151</v>
      </c>
      <c r="F140" s="14">
        <v>256.2</v>
      </c>
      <c r="G140" s="32">
        <v>-0.5</v>
      </c>
      <c r="H140" s="32">
        <f t="shared" si="15"/>
        <v>2.5</v>
      </c>
      <c r="I140" s="23">
        <f t="shared" si="16"/>
        <v>6.7741935483871085E-2</v>
      </c>
      <c r="J140" s="24">
        <f t="shared" si="17"/>
        <v>1.1687704534829357</v>
      </c>
    </row>
    <row r="141" spans="1:10" x14ac:dyDescent="0.25">
      <c r="A141" s="14">
        <v>432</v>
      </c>
      <c r="B141" s="32">
        <v>-0.73</v>
      </c>
      <c r="C141" s="32">
        <f t="shared" si="12"/>
        <v>2.27</v>
      </c>
      <c r="D141" s="23">
        <f t="shared" si="13"/>
        <v>5.6250000000000182E-2</v>
      </c>
      <c r="E141" s="24">
        <f t="shared" si="14"/>
        <v>1.0612435717625057</v>
      </c>
      <c r="F141" s="14">
        <v>253.1</v>
      </c>
      <c r="G141" s="32">
        <v>-0.71</v>
      </c>
      <c r="H141" s="32">
        <f t="shared" si="15"/>
        <v>2.29</v>
      </c>
      <c r="I141" s="23">
        <f t="shared" si="16"/>
        <v>0.1432142857142866</v>
      </c>
      <c r="J141" s="24">
        <f t="shared" si="17"/>
        <v>1.0705937353903692</v>
      </c>
    </row>
    <row r="142" spans="1:10" x14ac:dyDescent="0.25">
      <c r="A142" s="14">
        <v>435.2</v>
      </c>
      <c r="B142" s="32">
        <v>-0.55000000000000004</v>
      </c>
      <c r="C142" s="32">
        <f t="shared" si="12"/>
        <v>2.4500000000000002</v>
      </c>
      <c r="D142" s="23">
        <f t="shared" si="13"/>
        <v>-0.10027777777777715</v>
      </c>
      <c r="E142" s="24">
        <f t="shared" si="14"/>
        <v>1.1453950444132772</v>
      </c>
      <c r="F142" s="14">
        <v>250.3</v>
      </c>
      <c r="G142" s="32">
        <v>-1.111</v>
      </c>
      <c r="H142" s="32">
        <f t="shared" si="15"/>
        <v>1.889</v>
      </c>
      <c r="I142" s="23">
        <f t="shared" si="16"/>
        <v>-7.4074074074073584E-2</v>
      </c>
      <c r="J142" s="24">
        <f t="shared" si="17"/>
        <v>0.88312295465170632</v>
      </c>
    </row>
    <row r="143" spans="1:10" x14ac:dyDescent="0.25">
      <c r="A143" s="14">
        <v>438.8</v>
      </c>
      <c r="B143" s="32">
        <v>-0.91100000000000003</v>
      </c>
      <c r="C143" s="32">
        <f t="shared" si="12"/>
        <v>2.089</v>
      </c>
      <c r="D143" s="23">
        <f t="shared" si="13"/>
        <v>6.5999999999999989E-2</v>
      </c>
      <c r="E143" s="24">
        <f t="shared" si="14"/>
        <v>0.97662459093034115</v>
      </c>
      <c r="F143" s="14">
        <v>247.6</v>
      </c>
      <c r="G143" s="32">
        <v>-0.91100000000000003</v>
      </c>
      <c r="H143" s="32">
        <f t="shared" si="15"/>
        <v>2.089</v>
      </c>
      <c r="I143" s="23">
        <f t="shared" si="16"/>
        <v>-7.1785714285714744E-2</v>
      </c>
      <c r="J143" s="24">
        <f t="shared" si="17"/>
        <v>0.97662459093034115</v>
      </c>
    </row>
    <row r="144" spans="1:10" x14ac:dyDescent="0.25">
      <c r="A144" s="14">
        <v>442.3</v>
      </c>
      <c r="B144" s="32">
        <v>-0.68</v>
      </c>
      <c r="C144" s="32">
        <f t="shared" si="12"/>
        <v>2.3199999999999998</v>
      </c>
      <c r="D144" s="23">
        <f t="shared" si="13"/>
        <v>-4.4062500000000129E-2</v>
      </c>
      <c r="E144" s="24">
        <f t="shared" si="14"/>
        <v>1.0846189808321645</v>
      </c>
      <c r="F144" s="14">
        <v>244.8</v>
      </c>
      <c r="G144" s="32">
        <v>-0.71</v>
      </c>
      <c r="H144" s="32">
        <f t="shared" si="15"/>
        <v>2.29</v>
      </c>
      <c r="I144" s="23">
        <f t="shared" si="16"/>
        <v>0.10440000000000001</v>
      </c>
      <c r="J144" s="24">
        <f t="shared" si="17"/>
        <v>1.0705937353903692</v>
      </c>
    </row>
    <row r="145" spans="1:10" x14ac:dyDescent="0.25">
      <c r="A145" s="14">
        <v>445.5</v>
      </c>
      <c r="B145" s="32">
        <v>-0.82099999999999995</v>
      </c>
      <c r="C145" s="32">
        <f t="shared" si="12"/>
        <v>2.1790000000000003</v>
      </c>
      <c r="D145" s="23">
        <f t="shared" si="13"/>
        <v>-6.0606060606060386E-2</v>
      </c>
      <c r="E145" s="24">
        <f t="shared" si="14"/>
        <v>1.0187003272557269</v>
      </c>
      <c r="F145" s="14">
        <v>242.3</v>
      </c>
      <c r="G145" s="32">
        <v>-0.97099999999999997</v>
      </c>
      <c r="H145" s="32">
        <f t="shared" si="15"/>
        <v>2.0289999999999999</v>
      </c>
      <c r="I145" s="23">
        <f t="shared" si="16"/>
        <v>-4.4444444444444162E-2</v>
      </c>
      <c r="J145" s="24">
        <f t="shared" si="17"/>
        <v>0.94857410004675069</v>
      </c>
    </row>
    <row r="146" spans="1:10" x14ac:dyDescent="0.25">
      <c r="A146" s="14">
        <v>448.8</v>
      </c>
      <c r="B146" s="32">
        <v>-1.0209999999999999</v>
      </c>
      <c r="C146" s="32">
        <f t="shared" si="12"/>
        <v>1.9790000000000001</v>
      </c>
      <c r="D146" s="23">
        <f t="shared" si="13"/>
        <v>-0.16250000000000059</v>
      </c>
      <c r="E146" s="24">
        <f t="shared" si="14"/>
        <v>0.92519869097709206</v>
      </c>
      <c r="F146" s="14">
        <v>239.6</v>
      </c>
      <c r="G146" s="32">
        <v>-0.85099999999999998</v>
      </c>
      <c r="H146" s="32">
        <f t="shared" si="15"/>
        <v>2.149</v>
      </c>
      <c r="I146" s="23">
        <f t="shared" si="16"/>
        <v>-3.5714285714285965E-3</v>
      </c>
      <c r="J146" s="24">
        <f t="shared" si="17"/>
        <v>1.0046750818139316</v>
      </c>
    </row>
    <row r="147" spans="1:10" x14ac:dyDescent="0.25">
      <c r="A147" s="14">
        <v>452</v>
      </c>
      <c r="B147" s="32">
        <v>-1.5409999999999999</v>
      </c>
      <c r="C147" s="32">
        <f t="shared" si="12"/>
        <v>1.4590000000000001</v>
      </c>
      <c r="D147" s="23">
        <f t="shared" si="13"/>
        <v>0.21138888888888752</v>
      </c>
      <c r="E147" s="24">
        <f t="shared" si="14"/>
        <v>0.68209443665264136</v>
      </c>
      <c r="F147" s="14">
        <v>236.8</v>
      </c>
      <c r="G147" s="32">
        <v>-0.84099999999999997</v>
      </c>
      <c r="H147" s="32">
        <f t="shared" si="15"/>
        <v>2.1589999999999998</v>
      </c>
      <c r="I147" s="23">
        <f t="shared" si="16"/>
        <v>5.1851851851851531E-2</v>
      </c>
      <c r="J147" s="24">
        <f t="shared" si="17"/>
        <v>1.0093501636278632</v>
      </c>
    </row>
    <row r="148" spans="1:10" x14ac:dyDescent="0.25">
      <c r="A148" s="14">
        <v>455.6</v>
      </c>
      <c r="B148" s="32">
        <v>-0.78</v>
      </c>
      <c r="C148" s="32">
        <f t="shared" si="12"/>
        <v>2.2199999999999998</v>
      </c>
      <c r="D148" s="23">
        <f t="shared" si="13"/>
        <v>3.1578947368421428E-2</v>
      </c>
      <c r="E148" s="24">
        <f t="shared" si="14"/>
        <v>1.037868162692847</v>
      </c>
      <c r="F148" s="14">
        <v>234.1</v>
      </c>
      <c r="G148" s="32">
        <v>-0.98099999999999998</v>
      </c>
      <c r="H148" s="32">
        <f t="shared" si="15"/>
        <v>2.0190000000000001</v>
      </c>
      <c r="I148" s="23">
        <f t="shared" si="16"/>
        <v>-3.2142857142857327E-2</v>
      </c>
      <c r="J148" s="24">
        <f t="shared" si="17"/>
        <v>0.94389901823281908</v>
      </c>
    </row>
    <row r="149" spans="1:10" x14ac:dyDescent="0.25">
      <c r="A149" s="14">
        <v>459.4</v>
      </c>
      <c r="B149" s="32">
        <v>-0.66</v>
      </c>
      <c r="C149" s="32">
        <f t="shared" si="12"/>
        <v>2.34</v>
      </c>
      <c r="D149" s="23">
        <f t="shared" si="13"/>
        <v>-5.5833333333332971E-2</v>
      </c>
      <c r="E149" s="24">
        <f t="shared" si="14"/>
        <v>1.0939691444600279</v>
      </c>
      <c r="F149" s="14">
        <v>231.3</v>
      </c>
      <c r="G149" s="32">
        <v>-0.89100000000000001</v>
      </c>
      <c r="H149" s="32">
        <f t="shared" si="15"/>
        <v>2.109</v>
      </c>
      <c r="I149" s="23">
        <f t="shared" si="16"/>
        <v>5.185185185185149E-2</v>
      </c>
      <c r="J149" s="24">
        <f t="shared" si="17"/>
        <v>0.9859747545582046</v>
      </c>
    </row>
    <row r="150" spans="1:10" x14ac:dyDescent="0.25">
      <c r="A150" s="14">
        <v>463</v>
      </c>
      <c r="B150" s="32">
        <v>-0.86099999999999999</v>
      </c>
      <c r="C150" s="32">
        <f t="shared" si="12"/>
        <v>2.1390000000000002</v>
      </c>
      <c r="D150" s="23">
        <f t="shared" si="13"/>
        <v>7.4615384615385055E-2</v>
      </c>
      <c r="E150" s="24">
        <f t="shared" si="14"/>
        <v>1</v>
      </c>
      <c r="F150" s="14">
        <v>228.6</v>
      </c>
      <c r="G150" s="32">
        <v>-1.0309999999999999</v>
      </c>
      <c r="H150" s="32">
        <f t="shared" si="15"/>
        <v>1.9690000000000001</v>
      </c>
      <c r="I150" s="23">
        <f t="shared" si="16"/>
        <v>-3.5714285714285886E-2</v>
      </c>
      <c r="J150" s="24">
        <f t="shared" si="17"/>
        <v>0.92052360916316034</v>
      </c>
    </row>
    <row r="151" spans="1:10" x14ac:dyDescent="0.25">
      <c r="A151" s="14">
        <v>466.9</v>
      </c>
      <c r="B151" s="32">
        <v>-0.56999999999999995</v>
      </c>
      <c r="C151" s="32">
        <f t="shared" si="12"/>
        <v>2.4300000000000002</v>
      </c>
      <c r="D151" s="23">
        <f t="shared" si="13"/>
        <v>-0.16868421052631533</v>
      </c>
      <c r="E151" s="24">
        <f t="shared" si="14"/>
        <v>1.1360448807854138</v>
      </c>
      <c r="F151" s="14">
        <v>225.8</v>
      </c>
      <c r="G151" s="32">
        <v>-0.93100000000000005</v>
      </c>
      <c r="H151" s="32">
        <f t="shared" si="15"/>
        <v>2.069</v>
      </c>
      <c r="I151" s="23">
        <f t="shared" si="16"/>
        <v>1.4814814814814694E-2</v>
      </c>
      <c r="J151" s="24">
        <f t="shared" si="17"/>
        <v>0.9672744273024777</v>
      </c>
    </row>
    <row r="152" spans="1:10" x14ac:dyDescent="0.25">
      <c r="A152" s="14">
        <v>470.7</v>
      </c>
      <c r="B152" s="32">
        <v>-1.2110000000000001</v>
      </c>
      <c r="C152" s="32">
        <f t="shared" si="12"/>
        <v>1.7889999999999999</v>
      </c>
      <c r="D152" s="23">
        <f t="shared" si="13"/>
        <v>9.7435897435896618E-2</v>
      </c>
      <c r="E152" s="24">
        <f t="shared" si="14"/>
        <v>0.83637213651238884</v>
      </c>
      <c r="F152" s="14">
        <v>223.1</v>
      </c>
      <c r="G152" s="32">
        <v>-0.97099999999999997</v>
      </c>
      <c r="H152" s="32">
        <f t="shared" si="15"/>
        <v>2.0289999999999999</v>
      </c>
      <c r="I152" s="23">
        <f t="shared" si="16"/>
        <v>2.2222222222222296E-2</v>
      </c>
      <c r="J152" s="24">
        <f t="shared" si="17"/>
        <v>0.94857410004675069</v>
      </c>
    </row>
    <row r="153" spans="1:10" x14ac:dyDescent="0.25">
      <c r="A153" s="14">
        <v>474.6</v>
      </c>
      <c r="B153" s="32">
        <v>-0.83099999999999996</v>
      </c>
      <c r="C153" s="32">
        <f t="shared" si="12"/>
        <v>2.169</v>
      </c>
      <c r="D153" s="23">
        <f t="shared" si="13"/>
        <v>2.7777777777778065E-3</v>
      </c>
      <c r="E153" s="24">
        <f t="shared" si="14"/>
        <v>1.0140252454417951</v>
      </c>
      <c r="F153" s="14">
        <v>220.4</v>
      </c>
      <c r="G153" s="32">
        <v>-1.0309999999999999</v>
      </c>
      <c r="H153" s="32">
        <f t="shared" si="15"/>
        <v>1.9690000000000001</v>
      </c>
      <c r="I153" s="23">
        <f t="shared" si="16"/>
        <v>-0.19321428571428489</v>
      </c>
      <c r="J153" s="24">
        <f t="shared" si="17"/>
        <v>0.92052360916316034</v>
      </c>
    </row>
    <row r="154" spans="1:10" x14ac:dyDescent="0.25">
      <c r="A154" s="14">
        <v>478.2</v>
      </c>
      <c r="B154" s="32">
        <v>-0.82099999999999995</v>
      </c>
      <c r="C154" s="32">
        <f t="shared" si="12"/>
        <v>2.1790000000000003</v>
      </c>
      <c r="D154" s="23">
        <f t="shared" si="13"/>
        <v>9.7187500000000329E-2</v>
      </c>
      <c r="E154" s="24">
        <f t="shared" si="14"/>
        <v>1.0187003272557269</v>
      </c>
      <c r="F154" s="14">
        <v>217.6</v>
      </c>
      <c r="G154" s="32">
        <v>-0.49</v>
      </c>
      <c r="H154" s="32">
        <f t="shared" si="15"/>
        <v>2.5099999999999998</v>
      </c>
      <c r="I154" s="23">
        <f t="shared" si="16"/>
        <v>0.1879166666666662</v>
      </c>
      <c r="J154" s="24">
        <f t="shared" si="17"/>
        <v>1.1734455352968676</v>
      </c>
    </row>
    <row r="155" spans="1:10" x14ac:dyDescent="0.25">
      <c r="A155" s="14">
        <v>481.4</v>
      </c>
      <c r="B155" s="32">
        <v>-0.51</v>
      </c>
      <c r="C155" s="32">
        <f t="shared" si="12"/>
        <v>2.4900000000000002</v>
      </c>
      <c r="D155" s="23">
        <f t="shared" si="13"/>
        <v>-5.8333333333332953E-2</v>
      </c>
      <c r="E155" s="24">
        <f t="shared" si="14"/>
        <v>1.1640953716690041</v>
      </c>
      <c r="F155" s="14">
        <v>215.2</v>
      </c>
      <c r="G155" s="32">
        <v>-0.94099999999999995</v>
      </c>
      <c r="H155" s="32">
        <f t="shared" si="15"/>
        <v>2.0590000000000002</v>
      </c>
      <c r="I155" s="23">
        <f t="shared" si="16"/>
        <v>-5.7500000000000322E-2</v>
      </c>
      <c r="J155" s="24">
        <f t="shared" si="17"/>
        <v>0.96259934548854598</v>
      </c>
    </row>
    <row r="156" spans="1:10" x14ac:dyDescent="0.25">
      <c r="A156" s="14">
        <v>485</v>
      </c>
      <c r="B156" s="32">
        <v>-0.72</v>
      </c>
      <c r="C156" s="32">
        <f t="shared" si="12"/>
        <v>2.2800000000000002</v>
      </c>
      <c r="D156" s="23">
        <f t="shared" si="13"/>
        <v>5.8333333333332953E-2</v>
      </c>
      <c r="E156" s="24">
        <f t="shared" si="14"/>
        <v>1.0659186535764376</v>
      </c>
      <c r="F156" s="14">
        <v>212.4</v>
      </c>
      <c r="G156" s="32">
        <v>-0.78</v>
      </c>
      <c r="H156" s="32">
        <f t="shared" si="15"/>
        <v>2.2199999999999998</v>
      </c>
      <c r="I156" s="23">
        <f t="shared" si="16"/>
        <v>4.1111111111110848E-2</v>
      </c>
      <c r="J156" s="24">
        <f t="shared" si="17"/>
        <v>1.037868162692847</v>
      </c>
    </row>
    <row r="157" spans="1:10" x14ac:dyDescent="0.25">
      <c r="A157" s="14">
        <v>488.6</v>
      </c>
      <c r="B157" s="32">
        <v>-0.51</v>
      </c>
      <c r="C157" s="32">
        <f t="shared" si="12"/>
        <v>2.4900000000000002</v>
      </c>
      <c r="D157" s="23">
        <f t="shared" si="13"/>
        <v>-0.12366666666666666</v>
      </c>
      <c r="E157" s="24">
        <f t="shared" si="14"/>
        <v>1.1640953716690041</v>
      </c>
      <c r="F157" s="14">
        <v>209.7</v>
      </c>
      <c r="G157" s="32">
        <v>-0.89100000000000001</v>
      </c>
      <c r="H157" s="32">
        <f t="shared" si="15"/>
        <v>2.109</v>
      </c>
      <c r="I157" s="23">
        <f t="shared" si="16"/>
        <v>3.6666666666666625E-2</v>
      </c>
      <c r="J157" s="24">
        <f t="shared" si="17"/>
        <v>0.9859747545582046</v>
      </c>
    </row>
    <row r="158" spans="1:10" x14ac:dyDescent="0.25">
      <c r="A158" s="14">
        <v>491.6</v>
      </c>
      <c r="B158" s="32">
        <v>-0.88100000000000001</v>
      </c>
      <c r="C158" s="32">
        <f t="shared" si="12"/>
        <v>2.1189999999999998</v>
      </c>
      <c r="D158" s="23">
        <f t="shared" si="13"/>
        <v>0.14750000000000141</v>
      </c>
      <c r="E158" s="24">
        <f t="shared" si="14"/>
        <v>0.99064983637213633</v>
      </c>
      <c r="F158" s="14">
        <v>206.7</v>
      </c>
      <c r="G158" s="32">
        <v>-1.0009999999999999</v>
      </c>
      <c r="H158" s="32">
        <f t="shared" si="15"/>
        <v>1.9990000000000001</v>
      </c>
      <c r="I158" s="23">
        <f t="shared" si="16"/>
        <v>3.3333333333333506E-2</v>
      </c>
      <c r="J158" s="24">
        <f t="shared" si="17"/>
        <v>0.93454885460495551</v>
      </c>
    </row>
    <row r="159" spans="1:10" x14ac:dyDescent="0.25">
      <c r="A159" s="14">
        <v>495.2</v>
      </c>
      <c r="B159" s="32">
        <v>-0.35</v>
      </c>
      <c r="C159" s="32">
        <f t="shared" si="12"/>
        <v>2.65</v>
      </c>
      <c r="D159" s="23">
        <f t="shared" si="13"/>
        <v>-1.0256410256410177E-2</v>
      </c>
      <c r="E159" s="24">
        <f t="shared" si="14"/>
        <v>1.2388966806919119</v>
      </c>
      <c r="F159" s="14">
        <v>204</v>
      </c>
      <c r="G159" s="32">
        <v>-1.091</v>
      </c>
      <c r="H159" s="32">
        <f t="shared" si="15"/>
        <v>1.909</v>
      </c>
      <c r="I159" s="23">
        <f t="shared" si="16"/>
        <v>-0.10366666666666664</v>
      </c>
      <c r="J159" s="24">
        <f t="shared" si="17"/>
        <v>0.89247311827956977</v>
      </c>
    </row>
    <row r="160" spans="1:10" x14ac:dyDescent="0.25">
      <c r="A160" s="14">
        <v>499.1</v>
      </c>
      <c r="B160" s="32">
        <v>-0.39</v>
      </c>
      <c r="C160" s="32">
        <f t="shared" si="12"/>
        <v>2.61</v>
      </c>
      <c r="D160" s="23">
        <f t="shared" si="13"/>
        <v>-0.10606060606060752</v>
      </c>
      <c r="E160" s="24">
        <f t="shared" si="14"/>
        <v>1.220196353436185</v>
      </c>
      <c r="F160" s="14">
        <v>201</v>
      </c>
      <c r="G160" s="32">
        <v>-0.78</v>
      </c>
      <c r="H160" s="32">
        <f t="shared" si="15"/>
        <v>2.2199999999999998</v>
      </c>
      <c r="I160" s="23">
        <f t="shared" si="16"/>
        <v>-4.8148148148148349E-2</v>
      </c>
      <c r="J160" s="24">
        <f t="shared" si="17"/>
        <v>1.037868162692847</v>
      </c>
    </row>
    <row r="161" spans="1:10" x14ac:dyDescent="0.25">
      <c r="A161" s="14">
        <v>502.4</v>
      </c>
      <c r="B161" s="32">
        <v>-0.74</v>
      </c>
      <c r="C161" s="32">
        <f t="shared" si="12"/>
        <v>2.2599999999999998</v>
      </c>
      <c r="D161" s="23">
        <f t="shared" si="13"/>
        <v>2.4242424242424145E-2</v>
      </c>
      <c r="E161" s="24">
        <f t="shared" si="14"/>
        <v>1.0565684899485739</v>
      </c>
      <c r="F161" s="14">
        <v>198.3</v>
      </c>
      <c r="G161" s="32">
        <v>-0.65</v>
      </c>
      <c r="H161" s="32">
        <f t="shared" si="15"/>
        <v>2.35</v>
      </c>
      <c r="I161" s="23">
        <f t="shared" si="16"/>
        <v>4.6428571428571243E-2</v>
      </c>
      <c r="J161" s="24">
        <f t="shared" si="17"/>
        <v>1.0986442262739597</v>
      </c>
    </row>
    <row r="162" spans="1:10" x14ac:dyDescent="0.25">
      <c r="A162" s="14">
        <v>505.7</v>
      </c>
      <c r="B162" s="32">
        <v>-0.66</v>
      </c>
      <c r="C162" s="32">
        <f t="shared" si="12"/>
        <v>2.34</v>
      </c>
      <c r="D162" s="23">
        <f t="shared" si="13"/>
        <v>8.7878787878787584E-2</v>
      </c>
      <c r="E162" s="24">
        <f t="shared" si="14"/>
        <v>1.0939691444600279</v>
      </c>
      <c r="F162" s="14">
        <v>195.5</v>
      </c>
      <c r="G162" s="32">
        <v>-0.78</v>
      </c>
      <c r="H162" s="32">
        <f t="shared" si="15"/>
        <v>2.2199999999999998</v>
      </c>
      <c r="I162" s="23">
        <f t="shared" si="16"/>
        <v>-5.9259259259259518E-2</v>
      </c>
      <c r="J162" s="24">
        <f t="shared" si="17"/>
        <v>1.037868162692847</v>
      </c>
    </row>
    <row r="163" spans="1:10" x14ac:dyDescent="0.25">
      <c r="A163" s="14">
        <v>509</v>
      </c>
      <c r="B163" s="32">
        <v>-0.37</v>
      </c>
      <c r="C163" s="32">
        <f t="shared" si="12"/>
        <v>2.63</v>
      </c>
      <c r="D163" s="23">
        <f t="shared" si="13"/>
        <v>-9.1891891891890759E-2</v>
      </c>
      <c r="E163" s="24">
        <f t="shared" si="14"/>
        <v>1.2295465170640485</v>
      </c>
      <c r="F163" s="14">
        <v>192.8</v>
      </c>
      <c r="G163" s="32">
        <v>-0.62</v>
      </c>
      <c r="H163" s="32">
        <f t="shared" si="15"/>
        <v>2.38</v>
      </c>
      <c r="I163" s="23">
        <f t="shared" si="16"/>
        <v>-0.16296296296296192</v>
      </c>
      <c r="J163" s="24">
        <f t="shared" si="17"/>
        <v>1.1126694717157548</v>
      </c>
    </row>
    <row r="164" spans="1:10" x14ac:dyDescent="0.25">
      <c r="A164" s="14">
        <v>512.70000000000005</v>
      </c>
      <c r="B164" s="32">
        <v>-0.71</v>
      </c>
      <c r="C164" s="32">
        <f t="shared" si="12"/>
        <v>2.29</v>
      </c>
      <c r="D164" s="23">
        <f t="shared" si="13"/>
        <v>-3.638888888888981E-2</v>
      </c>
      <c r="E164" s="24">
        <f t="shared" si="14"/>
        <v>1.0705937353903692</v>
      </c>
      <c r="F164" s="14">
        <v>190.1</v>
      </c>
      <c r="G164" s="32">
        <v>-0.18</v>
      </c>
      <c r="H164" s="32">
        <f t="shared" si="15"/>
        <v>2.82</v>
      </c>
      <c r="I164" s="23">
        <f t="shared" si="16"/>
        <v>0.17777777777777853</v>
      </c>
      <c r="J164" s="24">
        <f t="shared" si="17"/>
        <v>1.3183730715287516</v>
      </c>
    </row>
    <row r="165" spans="1:10" x14ac:dyDescent="0.25">
      <c r="A165" s="14">
        <v>516.29999999999995</v>
      </c>
      <c r="B165" s="32">
        <v>-0.84099999999999997</v>
      </c>
      <c r="C165" s="32">
        <f t="shared" si="12"/>
        <v>2.1589999999999998</v>
      </c>
      <c r="D165" s="23">
        <f t="shared" si="13"/>
        <v>7.2499999999999551E-2</v>
      </c>
      <c r="E165" s="24">
        <f t="shared" si="14"/>
        <v>1.0093501636278632</v>
      </c>
      <c r="F165" s="14">
        <v>187.4</v>
      </c>
      <c r="G165" s="32">
        <v>-0.66</v>
      </c>
      <c r="H165" s="32">
        <f t="shared" si="15"/>
        <v>2.34</v>
      </c>
      <c r="I165" s="23">
        <f t="shared" si="16"/>
        <v>0.10033333333333332</v>
      </c>
      <c r="J165" s="24">
        <f t="shared" si="17"/>
        <v>1.0939691444600279</v>
      </c>
    </row>
    <row r="166" spans="1:10" x14ac:dyDescent="0.25">
      <c r="A166" s="14">
        <v>519.9</v>
      </c>
      <c r="B166" s="32">
        <v>-0.57999999999999996</v>
      </c>
      <c r="C166" s="32">
        <f t="shared" si="12"/>
        <v>2.42</v>
      </c>
      <c r="D166" s="23">
        <f t="shared" si="13"/>
        <v>-0.16999999999999729</v>
      </c>
      <c r="E166" s="24">
        <f t="shared" si="14"/>
        <v>1.1313697989714819</v>
      </c>
      <c r="F166" s="14">
        <v>184.4</v>
      </c>
      <c r="G166" s="32">
        <v>-0.96099999999999997</v>
      </c>
      <c r="H166" s="32">
        <f t="shared" si="15"/>
        <v>2.0390000000000001</v>
      </c>
      <c r="I166" s="23">
        <f t="shared" si="16"/>
        <v>-7.4444444444443952E-2</v>
      </c>
      <c r="J166" s="24">
        <f t="shared" si="17"/>
        <v>0.95324918186068253</v>
      </c>
    </row>
    <row r="167" spans="1:10" x14ac:dyDescent="0.25">
      <c r="A167" s="14">
        <v>524.20000000000005</v>
      </c>
      <c r="B167" s="32">
        <v>-1.3109999999999999</v>
      </c>
      <c r="C167" s="32">
        <f t="shared" si="12"/>
        <v>1.6890000000000001</v>
      </c>
      <c r="D167" s="23">
        <f t="shared" si="13"/>
        <v>-3.0769230769230976E-2</v>
      </c>
      <c r="E167" s="24">
        <f t="shared" si="14"/>
        <v>0.78962131837307148</v>
      </c>
      <c r="F167" s="14">
        <v>181.7</v>
      </c>
      <c r="G167" s="32">
        <v>-0.76</v>
      </c>
      <c r="H167" s="32">
        <f t="shared" si="15"/>
        <v>2.2400000000000002</v>
      </c>
      <c r="I167" s="23">
        <f t="shared" si="16"/>
        <v>2.0333333333333314E-2</v>
      </c>
      <c r="J167" s="24">
        <f t="shared" si="17"/>
        <v>1.0472183263207107</v>
      </c>
    </row>
    <row r="168" spans="1:10" x14ac:dyDescent="0.25">
      <c r="A168" s="14">
        <v>528.1</v>
      </c>
      <c r="B168" s="32">
        <v>-1.431</v>
      </c>
      <c r="C168" s="32">
        <f t="shared" si="12"/>
        <v>1.569</v>
      </c>
      <c r="D168" s="23">
        <f t="shared" si="13"/>
        <v>7.4358974358974803E-2</v>
      </c>
      <c r="E168" s="24">
        <f t="shared" si="14"/>
        <v>0.73352033660589044</v>
      </c>
      <c r="F168" s="14">
        <v>178.7</v>
      </c>
      <c r="G168" s="32">
        <v>-0.82099999999999995</v>
      </c>
      <c r="H168" s="32">
        <f t="shared" si="15"/>
        <v>2.1790000000000003</v>
      </c>
      <c r="I168" s="23">
        <f t="shared" si="16"/>
        <v>2.5000000000000258E-2</v>
      </c>
      <c r="J168" s="24">
        <f t="shared" si="17"/>
        <v>1.0187003272557269</v>
      </c>
    </row>
    <row r="169" spans="1:10" x14ac:dyDescent="0.25">
      <c r="A169" s="14">
        <v>532</v>
      </c>
      <c r="B169" s="32">
        <v>-1.141</v>
      </c>
      <c r="C169" s="32">
        <f t="shared" si="12"/>
        <v>1.859</v>
      </c>
      <c r="D169" s="23">
        <f t="shared" si="13"/>
        <v>2.0588235294117803E-2</v>
      </c>
      <c r="E169" s="24">
        <f t="shared" si="14"/>
        <v>0.86909770920991103</v>
      </c>
      <c r="F169" s="14">
        <v>176.3</v>
      </c>
      <c r="G169" s="32">
        <v>-0.88100000000000001</v>
      </c>
      <c r="H169" s="32">
        <f t="shared" si="15"/>
        <v>2.1189999999999998</v>
      </c>
      <c r="I169" s="23">
        <f t="shared" si="16"/>
        <v>-3.7037037037036835E-3</v>
      </c>
      <c r="J169" s="24">
        <f t="shared" si="17"/>
        <v>0.99064983637213633</v>
      </c>
    </row>
    <row r="170" spans="1:10" x14ac:dyDescent="0.25">
      <c r="A170" s="14">
        <v>535.4</v>
      </c>
      <c r="B170" s="32">
        <v>-1.071</v>
      </c>
      <c r="C170" s="32">
        <f t="shared" si="12"/>
        <v>1.929</v>
      </c>
      <c r="D170" s="23">
        <f t="shared" si="13"/>
        <v>-6.9444444444444003E-2</v>
      </c>
      <c r="E170" s="24">
        <f t="shared" si="14"/>
        <v>0.90182328190743333</v>
      </c>
      <c r="F170" s="14">
        <v>173.6</v>
      </c>
      <c r="G170" s="32">
        <v>-0.871</v>
      </c>
      <c r="H170" s="32">
        <f t="shared" si="15"/>
        <v>2.129</v>
      </c>
      <c r="I170" s="23">
        <f t="shared" si="16"/>
        <v>1.481481481481489E-2</v>
      </c>
      <c r="J170" s="24">
        <f t="shared" si="17"/>
        <v>0.99532491818606816</v>
      </c>
    </row>
    <row r="171" spans="1:10" x14ac:dyDescent="0.25">
      <c r="A171" s="14">
        <v>539</v>
      </c>
      <c r="B171" s="32">
        <v>-1.321</v>
      </c>
      <c r="C171" s="32">
        <f t="shared" si="12"/>
        <v>1.679</v>
      </c>
      <c r="D171" s="23">
        <f t="shared" si="13"/>
        <v>2.4999999999999967E-2</v>
      </c>
      <c r="E171" s="24">
        <f t="shared" si="14"/>
        <v>0.78494623655913975</v>
      </c>
      <c r="F171" s="14">
        <v>170.9</v>
      </c>
      <c r="G171" s="32">
        <v>-0.91100000000000003</v>
      </c>
      <c r="H171" s="32">
        <f t="shared" si="15"/>
        <v>2.089</v>
      </c>
      <c r="I171" s="23">
        <f t="shared" si="16"/>
        <v>7.7777777777777279E-2</v>
      </c>
      <c r="J171" s="24">
        <f t="shared" si="17"/>
        <v>0.97662459093034115</v>
      </c>
    </row>
    <row r="172" spans="1:10" x14ac:dyDescent="0.25">
      <c r="A172" s="14">
        <v>543</v>
      </c>
      <c r="B172" s="32">
        <v>-1.2210000000000001</v>
      </c>
      <c r="C172" s="32">
        <f t="shared" si="12"/>
        <v>1.7789999999999999</v>
      </c>
      <c r="D172" s="23">
        <f t="shared" si="13"/>
        <v>9.7500000000000031E-2</v>
      </c>
      <c r="E172" s="24">
        <f t="shared" si="14"/>
        <v>0.83169705469845712</v>
      </c>
      <c r="F172" s="14">
        <v>168.2</v>
      </c>
      <c r="G172" s="32">
        <v>-1.121</v>
      </c>
      <c r="H172" s="32">
        <f t="shared" si="15"/>
        <v>1.879</v>
      </c>
      <c r="I172" s="23">
        <f t="shared" si="16"/>
        <v>0.11666666666666778</v>
      </c>
      <c r="J172" s="24">
        <f t="shared" si="17"/>
        <v>0.87844787283777459</v>
      </c>
    </row>
    <row r="173" spans="1:10" x14ac:dyDescent="0.25">
      <c r="A173" s="14">
        <v>547</v>
      </c>
      <c r="B173" s="32">
        <v>-0.83099999999999996</v>
      </c>
      <c r="C173" s="32">
        <f t="shared" si="12"/>
        <v>2.169</v>
      </c>
      <c r="D173" s="23">
        <f t="shared" si="13"/>
        <v>-2.5000000000000022E-2</v>
      </c>
      <c r="E173" s="24">
        <f t="shared" si="14"/>
        <v>1.0140252454417951</v>
      </c>
      <c r="F173" s="14">
        <v>165.8</v>
      </c>
      <c r="G173" s="32">
        <v>-1.401</v>
      </c>
      <c r="H173" s="32">
        <f t="shared" si="15"/>
        <v>1.599</v>
      </c>
      <c r="I173" s="23">
        <f t="shared" si="16"/>
        <v>-0.12592592592592516</v>
      </c>
      <c r="J173" s="24">
        <f t="shared" si="17"/>
        <v>0.74754558204768573</v>
      </c>
    </row>
    <row r="174" spans="1:10" x14ac:dyDescent="0.25">
      <c r="A174" s="14">
        <v>551</v>
      </c>
      <c r="B174" s="32">
        <v>-0.93100000000000005</v>
      </c>
      <c r="C174" s="32">
        <f t="shared" si="12"/>
        <v>2.069</v>
      </c>
      <c r="D174" s="23">
        <f t="shared" si="13"/>
        <v>-2.5641025641025528E-3</v>
      </c>
      <c r="E174" s="24">
        <f t="shared" si="14"/>
        <v>0.9672744273024777</v>
      </c>
      <c r="F174" s="14">
        <v>163.1</v>
      </c>
      <c r="G174" s="32">
        <v>-1.0609999999999999</v>
      </c>
      <c r="H174" s="32">
        <f t="shared" si="15"/>
        <v>1.9390000000000001</v>
      </c>
      <c r="I174" s="23">
        <f t="shared" si="16"/>
        <v>-7.407407407407445E-3</v>
      </c>
      <c r="J174" s="24">
        <f t="shared" si="17"/>
        <v>0.90649836372136505</v>
      </c>
    </row>
    <row r="175" spans="1:10" x14ac:dyDescent="0.25">
      <c r="A175" s="14">
        <v>554.9</v>
      </c>
      <c r="B175" s="32">
        <v>-0.94099999999999995</v>
      </c>
      <c r="C175" s="32">
        <f t="shared" si="12"/>
        <v>2.0590000000000002</v>
      </c>
      <c r="D175" s="23">
        <f t="shared" si="13"/>
        <v>6.275E-2</v>
      </c>
      <c r="E175" s="24">
        <f t="shared" si="14"/>
        <v>0.96259934548854598</v>
      </c>
      <c r="F175" s="14">
        <v>160.4</v>
      </c>
      <c r="G175" s="32">
        <v>-1.0409999999999999</v>
      </c>
      <c r="H175" s="32">
        <f t="shared" si="15"/>
        <v>1.9590000000000001</v>
      </c>
      <c r="I175" s="23">
        <f t="shared" si="16"/>
        <v>-3.7037037037036835E-3</v>
      </c>
      <c r="J175" s="24">
        <f t="shared" si="17"/>
        <v>0.9158485273492285</v>
      </c>
    </row>
    <row r="176" spans="1:10" x14ac:dyDescent="0.25">
      <c r="A176" s="14">
        <v>558.9</v>
      </c>
      <c r="B176" s="32">
        <v>-0.69</v>
      </c>
      <c r="C176" s="32">
        <f t="shared" si="12"/>
        <v>2.31</v>
      </c>
      <c r="D176" s="23">
        <f t="shared" si="13"/>
        <v>-0.28162162162161819</v>
      </c>
      <c r="E176" s="24">
        <f t="shared" si="14"/>
        <v>1.0799438990182326</v>
      </c>
      <c r="F176" s="14">
        <v>157.69999999999999</v>
      </c>
      <c r="G176" s="32">
        <v>-1.0309999999999999</v>
      </c>
      <c r="H176" s="32">
        <f t="shared" si="15"/>
        <v>1.9690000000000001</v>
      </c>
      <c r="I176" s="23">
        <f t="shared" si="16"/>
        <v>-4.16666666666671E-3</v>
      </c>
      <c r="J176" s="24">
        <f t="shared" si="17"/>
        <v>0.92052360916316034</v>
      </c>
    </row>
    <row r="177" spans="1:10" x14ac:dyDescent="0.25">
      <c r="A177" s="14">
        <v>562.6</v>
      </c>
      <c r="B177" s="32">
        <v>-1.732</v>
      </c>
      <c r="C177" s="32">
        <f t="shared" si="12"/>
        <v>1.268</v>
      </c>
      <c r="D177" s="23">
        <f t="shared" si="13"/>
        <v>0.11500000000000077</v>
      </c>
      <c r="E177" s="24">
        <f t="shared" si="14"/>
        <v>0.59280037400654506</v>
      </c>
      <c r="F177" s="14">
        <v>155.30000000000001</v>
      </c>
      <c r="G177" s="32">
        <v>-1.0209999999999999</v>
      </c>
      <c r="H177" s="32">
        <f t="shared" si="15"/>
        <v>1.9790000000000001</v>
      </c>
      <c r="I177" s="23">
        <f t="shared" si="16"/>
        <v>6.6666666666666305E-2</v>
      </c>
      <c r="J177" s="24">
        <f t="shared" si="17"/>
        <v>0.92519869097709206</v>
      </c>
    </row>
    <row r="178" spans="1:10" x14ac:dyDescent="0.25">
      <c r="A178" s="14">
        <v>566</v>
      </c>
      <c r="B178" s="32">
        <v>-1.341</v>
      </c>
      <c r="C178" s="32">
        <f t="shared" si="12"/>
        <v>1.659</v>
      </c>
      <c r="D178" s="23">
        <f t="shared" si="13"/>
        <v>0.16129032258064399</v>
      </c>
      <c r="E178" s="24">
        <f t="shared" si="14"/>
        <v>0.77559607293127619</v>
      </c>
      <c r="F178" s="14">
        <v>152.6</v>
      </c>
      <c r="G178" s="32">
        <v>-1.2010000000000001</v>
      </c>
      <c r="H178" s="32">
        <f t="shared" si="15"/>
        <v>1.7989999999999999</v>
      </c>
      <c r="I178" s="23">
        <f t="shared" si="16"/>
        <v>-0.14166666666666636</v>
      </c>
      <c r="J178" s="24">
        <f t="shared" si="17"/>
        <v>0.84104721832632057</v>
      </c>
    </row>
    <row r="179" spans="1:10" x14ac:dyDescent="0.25">
      <c r="A179" s="14">
        <v>569.1</v>
      </c>
      <c r="B179" s="32">
        <v>-0.84099999999999997</v>
      </c>
      <c r="C179" s="32">
        <f t="shared" si="12"/>
        <v>2.1589999999999998</v>
      </c>
      <c r="D179" s="23">
        <f t="shared" si="13"/>
        <v>-0.14242424242424437</v>
      </c>
      <c r="E179" s="24">
        <f t="shared" si="14"/>
        <v>1.0093501636278632</v>
      </c>
      <c r="F179" s="14">
        <v>150.19999999999999</v>
      </c>
      <c r="G179" s="32">
        <v>-0.86099999999999999</v>
      </c>
      <c r="H179" s="32">
        <f t="shared" si="15"/>
        <v>2.1390000000000002</v>
      </c>
      <c r="I179" s="23">
        <f t="shared" si="16"/>
        <v>-1.1538461538461574E-2</v>
      </c>
      <c r="J179" s="24">
        <f t="shared" si="17"/>
        <v>1</v>
      </c>
    </row>
    <row r="180" spans="1:10" x14ac:dyDescent="0.25">
      <c r="A180" s="14">
        <v>572.4</v>
      </c>
      <c r="B180" s="32">
        <v>-1.3109999999999999</v>
      </c>
      <c r="C180" s="32">
        <f t="shared" si="12"/>
        <v>1.6890000000000001</v>
      </c>
      <c r="D180" s="23">
        <f t="shared" si="13"/>
        <v>0.22935483870967571</v>
      </c>
      <c r="E180" s="24">
        <f t="shared" si="14"/>
        <v>0.78962131837307148</v>
      </c>
      <c r="F180" s="14">
        <v>147.6</v>
      </c>
      <c r="G180" s="32">
        <v>-0.83099999999999996</v>
      </c>
      <c r="H180" s="32">
        <f t="shared" si="15"/>
        <v>2.169</v>
      </c>
      <c r="I180" s="23">
        <f t="shared" si="16"/>
        <v>-0.17814814814814889</v>
      </c>
      <c r="J180" s="24">
        <f t="shared" si="17"/>
        <v>1.0140252454417951</v>
      </c>
    </row>
    <row r="181" spans="1:10" x14ac:dyDescent="0.25">
      <c r="A181" s="14">
        <v>575.5</v>
      </c>
      <c r="B181" s="32">
        <v>-0.6</v>
      </c>
      <c r="C181" s="32">
        <f t="shared" si="12"/>
        <v>2.4</v>
      </c>
      <c r="D181" s="23">
        <f t="shared" si="13"/>
        <v>4.4117647058823817E-2</v>
      </c>
      <c r="E181" s="24">
        <f t="shared" si="14"/>
        <v>1.1220196353436183</v>
      </c>
      <c r="F181" s="14">
        <v>144.9</v>
      </c>
      <c r="G181" s="32">
        <v>-0.35</v>
      </c>
      <c r="H181" s="32">
        <f t="shared" si="15"/>
        <v>2.65</v>
      </c>
      <c r="I181" s="23">
        <f t="shared" si="16"/>
        <v>0.18555555555555439</v>
      </c>
      <c r="J181" s="24">
        <f t="shared" si="17"/>
        <v>1.2388966806919119</v>
      </c>
    </row>
    <row r="182" spans="1:10" x14ac:dyDescent="0.25">
      <c r="A182" s="14">
        <v>578.9</v>
      </c>
      <c r="B182" s="32">
        <v>-0.45</v>
      </c>
      <c r="C182" s="32">
        <f t="shared" si="12"/>
        <v>2.5499999999999998</v>
      </c>
      <c r="D182" s="23">
        <f t="shared" si="13"/>
        <v>-0.10617647058823601</v>
      </c>
      <c r="E182" s="24">
        <f t="shared" si="14"/>
        <v>1.1921458625525945</v>
      </c>
      <c r="F182" s="14">
        <v>142.19999999999999</v>
      </c>
      <c r="G182" s="32">
        <v>-0.85099999999999998</v>
      </c>
      <c r="H182" s="32">
        <f t="shared" si="15"/>
        <v>2.149</v>
      </c>
      <c r="I182" s="23">
        <f t="shared" si="16"/>
        <v>9.6875000000000364E-2</v>
      </c>
      <c r="J182" s="24">
        <f t="shared" si="17"/>
        <v>1.0046750818139316</v>
      </c>
    </row>
    <row r="183" spans="1:10" x14ac:dyDescent="0.25">
      <c r="A183" s="14">
        <v>582.29999999999995</v>
      </c>
      <c r="B183" s="32">
        <v>-0.81100000000000005</v>
      </c>
      <c r="C183" s="32">
        <f t="shared" si="12"/>
        <v>2.1890000000000001</v>
      </c>
      <c r="D183" s="23">
        <f t="shared" si="13"/>
        <v>-2.4324324324324017E-2</v>
      </c>
      <c r="E183" s="24">
        <f t="shared" si="14"/>
        <v>1.0233754090696587</v>
      </c>
      <c r="F183" s="14">
        <v>139</v>
      </c>
      <c r="G183" s="32">
        <v>-1.161</v>
      </c>
      <c r="H183" s="32">
        <f t="shared" si="15"/>
        <v>1.839</v>
      </c>
      <c r="I183" s="23">
        <f t="shared" si="16"/>
        <v>-7.5862068965517115E-2</v>
      </c>
      <c r="J183" s="24">
        <f t="shared" si="17"/>
        <v>0.85974754558204758</v>
      </c>
    </row>
    <row r="184" spans="1:10" x14ac:dyDescent="0.25">
      <c r="A184" s="14">
        <v>586</v>
      </c>
      <c r="B184" s="32">
        <v>-0.90100000000000002</v>
      </c>
      <c r="C184" s="32">
        <f t="shared" si="12"/>
        <v>2.0990000000000002</v>
      </c>
      <c r="D184" s="23">
        <f t="shared" si="13"/>
        <v>6.8684210526316611E-2</v>
      </c>
      <c r="E184" s="24">
        <f t="shared" si="14"/>
        <v>0.98129967274427299</v>
      </c>
      <c r="F184" s="14">
        <v>136.1</v>
      </c>
      <c r="G184" s="32">
        <v>-0.94099999999999995</v>
      </c>
      <c r="H184" s="32">
        <f t="shared" si="15"/>
        <v>2.0590000000000002</v>
      </c>
      <c r="I184" s="23">
        <f t="shared" si="16"/>
        <v>0.11851851851851899</v>
      </c>
      <c r="J184" s="24">
        <f t="shared" si="17"/>
        <v>0.96259934548854598</v>
      </c>
    </row>
    <row r="185" spans="1:10" x14ac:dyDescent="0.25">
      <c r="A185" s="14">
        <v>589.79999999999995</v>
      </c>
      <c r="B185" s="32">
        <v>-0.64</v>
      </c>
      <c r="C185" s="32">
        <f t="shared" si="12"/>
        <v>2.36</v>
      </c>
      <c r="D185" s="23">
        <f t="shared" si="13"/>
        <v>-0.18627906976743891</v>
      </c>
      <c r="E185" s="24">
        <f t="shared" si="14"/>
        <v>1.1033193080878914</v>
      </c>
      <c r="F185" s="14">
        <v>133.4</v>
      </c>
      <c r="G185" s="32">
        <v>-1.2609999999999999</v>
      </c>
      <c r="H185" s="32">
        <f t="shared" si="15"/>
        <v>1.7390000000000001</v>
      </c>
      <c r="I185" s="23">
        <f t="shared" si="16"/>
        <v>-2.2222222222222018E-2</v>
      </c>
      <c r="J185" s="24">
        <f t="shared" si="17"/>
        <v>0.81299672744273022</v>
      </c>
    </row>
    <row r="186" spans="1:10" x14ac:dyDescent="0.25">
      <c r="A186" s="14">
        <v>594.1</v>
      </c>
      <c r="B186" s="32">
        <v>-1.4410000000000001</v>
      </c>
      <c r="C186" s="32">
        <f t="shared" si="12"/>
        <v>1.5589999999999999</v>
      </c>
      <c r="D186" s="23">
        <f t="shared" si="13"/>
        <v>-0.13926829268292604</v>
      </c>
      <c r="E186" s="24">
        <f t="shared" si="14"/>
        <v>0.72884525479195872</v>
      </c>
      <c r="F186" s="14">
        <v>130.69999999999999</v>
      </c>
      <c r="G186" s="32">
        <v>-1.2010000000000001</v>
      </c>
      <c r="H186" s="32">
        <f t="shared" si="15"/>
        <v>1.7989999999999999</v>
      </c>
      <c r="I186" s="23">
        <f t="shared" si="16"/>
        <v>-2.6923076923077004E-2</v>
      </c>
      <c r="J186" s="24">
        <f t="shared" si="17"/>
        <v>0.84104721832632057</v>
      </c>
    </row>
    <row r="187" spans="1:10" x14ac:dyDescent="0.25">
      <c r="A187" s="14">
        <v>598.20000000000005</v>
      </c>
      <c r="B187" s="32">
        <v>-2.012</v>
      </c>
      <c r="C187" s="32">
        <f t="shared" si="12"/>
        <v>0.98799999999999999</v>
      </c>
      <c r="D187" s="23">
        <f t="shared" si="13"/>
        <v>-7.2972972972974323E-2</v>
      </c>
      <c r="E187" s="24">
        <f t="shared" si="14"/>
        <v>0.46189808321645626</v>
      </c>
      <c r="F187" s="14">
        <v>128.1</v>
      </c>
      <c r="G187" s="32">
        <v>-1.131</v>
      </c>
      <c r="H187" s="32">
        <f t="shared" si="15"/>
        <v>1.869</v>
      </c>
      <c r="I187" s="23">
        <f t="shared" si="16"/>
        <v>-1.1111111111111167E-2</v>
      </c>
      <c r="J187" s="24">
        <f t="shared" si="17"/>
        <v>0.87377279102384287</v>
      </c>
    </row>
    <row r="188" spans="1:10" x14ac:dyDescent="0.25">
      <c r="A188" s="14">
        <v>601.9</v>
      </c>
      <c r="B188" s="32">
        <v>-2.282</v>
      </c>
      <c r="C188" s="32">
        <f t="shared" si="12"/>
        <v>0.71799999999999997</v>
      </c>
      <c r="D188" s="23">
        <f t="shared" si="13"/>
        <v>0.256176470588237</v>
      </c>
      <c r="E188" s="24">
        <f t="shared" si="14"/>
        <v>0.33567087424029918</v>
      </c>
      <c r="F188" s="14">
        <v>125.4</v>
      </c>
      <c r="G188" s="32">
        <v>-1.101</v>
      </c>
      <c r="H188" s="32">
        <f t="shared" si="15"/>
        <v>1.899</v>
      </c>
      <c r="I188" s="23">
        <f t="shared" si="16"/>
        <v>6.9230769230768985E-2</v>
      </c>
      <c r="J188" s="24">
        <f t="shared" si="17"/>
        <v>0.88779803646563804</v>
      </c>
    </row>
    <row r="189" spans="1:10" x14ac:dyDescent="0.25">
      <c r="A189" s="14">
        <v>605.29999999999995</v>
      </c>
      <c r="B189" s="32">
        <v>-1.411</v>
      </c>
      <c r="C189" s="32">
        <f t="shared" si="12"/>
        <v>1.589</v>
      </c>
      <c r="D189" s="23">
        <f t="shared" si="13"/>
        <v>-0.22394736842104859</v>
      </c>
      <c r="E189" s="24">
        <f t="shared" si="14"/>
        <v>0.74287050023375401</v>
      </c>
      <c r="F189" s="14">
        <v>122.8</v>
      </c>
      <c r="G189" s="32">
        <v>-1.2809999999999999</v>
      </c>
      <c r="H189" s="32">
        <f t="shared" si="15"/>
        <v>1.7190000000000001</v>
      </c>
      <c r="I189" s="23">
        <f t="shared" si="16"/>
        <v>-0.10416666666666703</v>
      </c>
      <c r="J189" s="24">
        <f t="shared" si="17"/>
        <v>0.80364656381486677</v>
      </c>
    </row>
    <row r="190" spans="1:10" x14ac:dyDescent="0.25">
      <c r="A190" s="14">
        <v>609.1</v>
      </c>
      <c r="B190" s="32">
        <v>-2.262</v>
      </c>
      <c r="C190" s="32">
        <f t="shared" si="12"/>
        <v>0.73799999999999999</v>
      </c>
      <c r="D190" s="23">
        <f t="shared" si="13"/>
        <v>0.2767647058823548</v>
      </c>
      <c r="E190" s="24">
        <f t="shared" si="14"/>
        <v>0.34502103786816263</v>
      </c>
      <c r="F190" s="14">
        <v>120.4</v>
      </c>
      <c r="G190" s="32">
        <v>-1.0309999999999999</v>
      </c>
      <c r="H190" s="32">
        <f t="shared" si="15"/>
        <v>1.9690000000000001</v>
      </c>
      <c r="I190" s="23">
        <f t="shared" si="16"/>
        <v>-6.2499999999999813E-2</v>
      </c>
      <c r="J190" s="24">
        <f t="shared" si="17"/>
        <v>0.92052360916316034</v>
      </c>
    </row>
    <row r="191" spans="1:10" x14ac:dyDescent="0.25">
      <c r="A191" s="14">
        <v>612.5</v>
      </c>
      <c r="B191" s="32">
        <v>-1.321</v>
      </c>
      <c r="C191" s="32">
        <f t="shared" si="12"/>
        <v>1.679</v>
      </c>
      <c r="D191" s="23">
        <f t="shared" si="13"/>
        <v>-1.3157894736842275E-2</v>
      </c>
      <c r="E191" s="24">
        <f t="shared" si="14"/>
        <v>0.78494623655913975</v>
      </c>
      <c r="F191" s="14">
        <v>118</v>
      </c>
      <c r="G191" s="32">
        <v>-0.88100000000000001</v>
      </c>
      <c r="H191" s="32">
        <f t="shared" si="15"/>
        <v>2.1189999999999998</v>
      </c>
      <c r="I191" s="23">
        <f t="shared" si="16"/>
        <v>4.9999999999999836E-2</v>
      </c>
      <c r="J191" s="24">
        <f t="shared" si="17"/>
        <v>0.99064983637213633</v>
      </c>
    </row>
    <row r="192" spans="1:10" x14ac:dyDescent="0.25">
      <c r="A192" s="14">
        <v>616.29999999999995</v>
      </c>
      <c r="B192" s="32">
        <v>-1.371</v>
      </c>
      <c r="C192" s="32">
        <f t="shared" si="12"/>
        <v>1.629</v>
      </c>
      <c r="D192" s="23">
        <f t="shared" si="13"/>
        <v>0.15135135135134947</v>
      </c>
      <c r="E192" s="24">
        <f t="shared" si="14"/>
        <v>0.76157082748948102</v>
      </c>
      <c r="F192" s="14">
        <v>115.6</v>
      </c>
      <c r="G192" s="32">
        <v>-1.0009999999999999</v>
      </c>
      <c r="H192" s="32">
        <f t="shared" si="15"/>
        <v>1.9990000000000001</v>
      </c>
      <c r="I192" s="23">
        <f t="shared" si="16"/>
        <v>-5.4166666666666814E-2</v>
      </c>
      <c r="J192" s="24">
        <f t="shared" si="17"/>
        <v>0.93454885460495551</v>
      </c>
    </row>
    <row r="193" spans="1:10" x14ac:dyDescent="0.25">
      <c r="A193" s="14">
        <v>620</v>
      </c>
      <c r="B193" s="32">
        <v>-0.81100000000000005</v>
      </c>
      <c r="C193" s="32">
        <f t="shared" si="12"/>
        <v>2.1890000000000001</v>
      </c>
      <c r="D193" s="23">
        <f t="shared" si="13"/>
        <v>-0.23447368421052911</v>
      </c>
      <c r="E193" s="24">
        <f t="shared" si="14"/>
        <v>1.0233754090696587</v>
      </c>
      <c r="F193" s="14">
        <v>113.2</v>
      </c>
      <c r="G193" s="32">
        <v>-0.871</v>
      </c>
      <c r="H193" s="32">
        <f t="shared" si="15"/>
        <v>2.129</v>
      </c>
      <c r="I193" s="23">
        <f t="shared" si="16"/>
        <v>-4.1666666666666605E-3</v>
      </c>
      <c r="J193" s="24">
        <f t="shared" si="17"/>
        <v>0.99532491818606816</v>
      </c>
    </row>
    <row r="194" spans="1:10" x14ac:dyDescent="0.25">
      <c r="A194" s="14">
        <v>623.79999999999995</v>
      </c>
      <c r="B194" s="32">
        <v>-1.702</v>
      </c>
      <c r="C194" s="32">
        <f t="shared" si="12"/>
        <v>1.298</v>
      </c>
      <c r="D194" s="23">
        <f t="shared" si="13"/>
        <v>8.9736842105261533E-2</v>
      </c>
      <c r="E194" s="24">
        <f t="shared" si="14"/>
        <v>0.60682561944834035</v>
      </c>
      <c r="F194" s="14">
        <v>110.8</v>
      </c>
      <c r="G194" s="32">
        <v>-0.86099999999999999</v>
      </c>
      <c r="H194" s="32">
        <f t="shared" si="15"/>
        <v>2.1390000000000002</v>
      </c>
      <c r="I194" s="23">
        <f t="shared" si="16"/>
        <v>6.9565217391304404E-2</v>
      </c>
      <c r="J194" s="24">
        <f t="shared" si="17"/>
        <v>1</v>
      </c>
    </row>
    <row r="195" spans="1:10" x14ac:dyDescent="0.25">
      <c r="A195" s="14">
        <v>627.6</v>
      </c>
      <c r="B195" s="32">
        <v>-1.361</v>
      </c>
      <c r="C195" s="32">
        <f t="shared" si="12"/>
        <v>1.639</v>
      </c>
      <c r="D195" s="23">
        <f t="shared" si="13"/>
        <v>1.6216216216216529E-2</v>
      </c>
      <c r="E195" s="24">
        <f t="shared" si="14"/>
        <v>0.76624590930341274</v>
      </c>
      <c r="F195" s="14">
        <v>108.5</v>
      </c>
      <c r="G195" s="32">
        <v>-1.0209999999999999</v>
      </c>
      <c r="H195" s="32">
        <f t="shared" si="15"/>
        <v>1.9790000000000001</v>
      </c>
      <c r="I195" s="23">
        <f t="shared" si="16"/>
        <v>-8.7499999999999731E-2</v>
      </c>
      <c r="J195" s="24">
        <f t="shared" si="17"/>
        <v>0.92519869097709206</v>
      </c>
    </row>
    <row r="196" spans="1:10" x14ac:dyDescent="0.25">
      <c r="A196" s="14">
        <v>631.29999999999995</v>
      </c>
      <c r="B196" s="32">
        <v>-1.3009999999999999</v>
      </c>
      <c r="C196" s="32">
        <f t="shared" ref="C196:C217" si="18">B196+3</f>
        <v>1.6990000000000001</v>
      </c>
      <c r="D196" s="23">
        <f t="shared" ref="D196:D217" si="19">(B197-B196)/(A197-A196)</f>
        <v>-4.8571428571428613E-2</v>
      </c>
      <c r="E196" s="24">
        <f t="shared" ref="E196:E217" si="20">C196/$C$3</f>
        <v>0.7942964001870032</v>
      </c>
      <c r="F196" s="14">
        <v>106.1</v>
      </c>
      <c r="G196" s="32">
        <v>-0.81100000000000005</v>
      </c>
      <c r="H196" s="32">
        <f t="shared" ref="H196:H230" si="21">G196+3</f>
        <v>2.1890000000000001</v>
      </c>
      <c r="I196" s="23">
        <f t="shared" ref="I196:I230" si="22">(G197-G196)/(F197-F196)</f>
        <v>-1.8888888888888986E-2</v>
      </c>
      <c r="J196" s="24">
        <f t="shared" ref="J196:J230" si="23">H196/$C$3</f>
        <v>1.0233754090696587</v>
      </c>
    </row>
    <row r="197" spans="1:10" x14ac:dyDescent="0.25">
      <c r="A197" s="14">
        <v>634.79999999999995</v>
      </c>
      <c r="B197" s="32">
        <v>-1.4710000000000001</v>
      </c>
      <c r="C197" s="32">
        <f t="shared" si="18"/>
        <v>1.5289999999999999</v>
      </c>
      <c r="D197" s="23">
        <f t="shared" si="19"/>
        <v>2.0000000000000018E-2</v>
      </c>
      <c r="E197" s="24">
        <f t="shared" si="20"/>
        <v>0.71482000935016354</v>
      </c>
      <c r="F197" s="14">
        <v>103.4</v>
      </c>
      <c r="G197" s="32">
        <v>-0.76</v>
      </c>
      <c r="H197" s="32">
        <f t="shared" si="21"/>
        <v>2.2400000000000002</v>
      </c>
      <c r="I197" s="23">
        <f t="shared" si="22"/>
        <v>0.11782608695652112</v>
      </c>
      <c r="J197" s="24">
        <f t="shared" si="23"/>
        <v>1.0472183263207107</v>
      </c>
    </row>
    <row r="198" spans="1:10" x14ac:dyDescent="0.25">
      <c r="A198" s="14">
        <v>638.29999999999995</v>
      </c>
      <c r="B198" s="32">
        <v>-1.401</v>
      </c>
      <c r="C198" s="32">
        <f t="shared" si="18"/>
        <v>1.599</v>
      </c>
      <c r="D198" s="23">
        <f t="shared" si="19"/>
        <v>7.8947368421051281E-3</v>
      </c>
      <c r="E198" s="24">
        <f t="shared" si="20"/>
        <v>0.74754558204768573</v>
      </c>
      <c r="F198" s="14">
        <v>101.1</v>
      </c>
      <c r="G198" s="32">
        <v>-1.0309999999999999</v>
      </c>
      <c r="H198" s="32">
        <f t="shared" si="21"/>
        <v>1.9690000000000001</v>
      </c>
      <c r="I198" s="23">
        <f t="shared" si="22"/>
        <v>3.3333333333333479E-2</v>
      </c>
      <c r="J198" s="24">
        <f t="shared" si="23"/>
        <v>0.92052360916316034</v>
      </c>
    </row>
    <row r="199" spans="1:10" x14ac:dyDescent="0.25">
      <c r="A199" s="14">
        <v>642.1</v>
      </c>
      <c r="B199" s="32">
        <v>-1.371</v>
      </c>
      <c r="C199" s="32">
        <f t="shared" si="18"/>
        <v>1.629</v>
      </c>
      <c r="D199" s="23">
        <f t="shared" si="19"/>
        <v>0.1157894736842119</v>
      </c>
      <c r="E199" s="24">
        <f t="shared" si="20"/>
        <v>0.76157082748948102</v>
      </c>
      <c r="F199" s="14">
        <v>98.7</v>
      </c>
      <c r="G199" s="32">
        <v>-1.111</v>
      </c>
      <c r="H199" s="32">
        <f t="shared" si="21"/>
        <v>1.889</v>
      </c>
      <c r="I199" s="23">
        <f t="shared" si="22"/>
        <v>5.4166666666666585E-2</v>
      </c>
      <c r="J199" s="24">
        <f t="shared" si="23"/>
        <v>0.88312295465170632</v>
      </c>
    </row>
    <row r="200" spans="1:10" x14ac:dyDescent="0.25">
      <c r="A200" s="14">
        <v>645.9</v>
      </c>
      <c r="B200" s="32">
        <v>-0.93100000000000005</v>
      </c>
      <c r="C200" s="32">
        <f t="shared" si="18"/>
        <v>2.069</v>
      </c>
      <c r="D200" s="23">
        <f t="shared" si="19"/>
        <v>-0.20815789473683835</v>
      </c>
      <c r="E200" s="24">
        <f t="shared" si="20"/>
        <v>0.9672744273024777</v>
      </c>
      <c r="F200" s="14">
        <v>96.3</v>
      </c>
      <c r="G200" s="32">
        <v>-1.2410000000000001</v>
      </c>
      <c r="H200" s="32">
        <f t="shared" si="21"/>
        <v>1.7589999999999999</v>
      </c>
      <c r="I200" s="23">
        <f t="shared" si="22"/>
        <v>-0.14761904761904804</v>
      </c>
      <c r="J200" s="24">
        <f t="shared" si="23"/>
        <v>0.82234689107059356</v>
      </c>
    </row>
    <row r="201" spans="1:10" x14ac:dyDescent="0.25">
      <c r="A201" s="14">
        <v>649.70000000000005</v>
      </c>
      <c r="B201" s="32">
        <v>-1.722</v>
      </c>
      <c r="C201" s="32">
        <f t="shared" si="18"/>
        <v>1.278</v>
      </c>
      <c r="D201" s="23">
        <f t="shared" si="19"/>
        <v>6.1219512195123282E-2</v>
      </c>
      <c r="E201" s="24">
        <f t="shared" si="20"/>
        <v>0.59747545582047679</v>
      </c>
      <c r="F201" s="14">
        <v>94.2</v>
      </c>
      <c r="G201" s="32">
        <v>-0.93100000000000005</v>
      </c>
      <c r="H201" s="32">
        <f t="shared" si="21"/>
        <v>2.069</v>
      </c>
      <c r="I201" s="23">
        <f t="shared" si="22"/>
        <v>6.6666666666666347E-2</v>
      </c>
      <c r="J201" s="24">
        <f t="shared" si="23"/>
        <v>0.9672744273024777</v>
      </c>
    </row>
    <row r="202" spans="1:10" x14ac:dyDescent="0.25">
      <c r="A202" s="14">
        <v>653.79999999999995</v>
      </c>
      <c r="B202" s="32">
        <v>-1.4710000000000001</v>
      </c>
      <c r="C202" s="32">
        <f t="shared" si="18"/>
        <v>1.5289999999999999</v>
      </c>
      <c r="D202" s="23">
        <f t="shared" si="19"/>
        <v>0.10243902439024337</v>
      </c>
      <c r="E202" s="24">
        <f t="shared" si="20"/>
        <v>0.71482000935016354</v>
      </c>
      <c r="F202" s="14">
        <v>92.1</v>
      </c>
      <c r="G202" s="32">
        <v>-1.071</v>
      </c>
      <c r="H202" s="32">
        <f t="shared" si="21"/>
        <v>1.929</v>
      </c>
      <c r="I202" s="23">
        <f t="shared" si="22"/>
        <v>6.6666666666666902E-2</v>
      </c>
      <c r="J202" s="24">
        <f t="shared" si="23"/>
        <v>0.90182328190743333</v>
      </c>
    </row>
    <row r="203" spans="1:10" x14ac:dyDescent="0.25">
      <c r="A203" s="14">
        <v>657.9</v>
      </c>
      <c r="B203" s="32">
        <v>-1.0509999999999999</v>
      </c>
      <c r="C203" s="32">
        <f t="shared" si="18"/>
        <v>1.9490000000000001</v>
      </c>
      <c r="D203" s="23">
        <f t="shared" si="19"/>
        <v>-0.1111111111111111</v>
      </c>
      <c r="E203" s="24">
        <f t="shared" si="20"/>
        <v>0.91117344553529678</v>
      </c>
      <c r="F203" s="14">
        <v>90</v>
      </c>
      <c r="G203" s="32">
        <v>-1.2110000000000001</v>
      </c>
      <c r="H203" s="32">
        <f t="shared" si="21"/>
        <v>1.7889999999999999</v>
      </c>
      <c r="I203" s="23">
        <f t="shared" si="22"/>
        <v>-0.13809523809523849</v>
      </c>
      <c r="J203" s="24">
        <f t="shared" si="23"/>
        <v>0.83637213651238884</v>
      </c>
    </row>
    <row r="204" spans="1:10" x14ac:dyDescent="0.25">
      <c r="A204" s="14">
        <v>662.4</v>
      </c>
      <c r="B204" s="32">
        <v>-1.5509999999999999</v>
      </c>
      <c r="C204" s="32">
        <f t="shared" si="18"/>
        <v>1.4490000000000001</v>
      </c>
      <c r="D204" s="23">
        <f t="shared" si="19"/>
        <v>2.1951219512194965E-2</v>
      </c>
      <c r="E204" s="24">
        <f t="shared" si="20"/>
        <v>0.67741935483870963</v>
      </c>
      <c r="F204" s="14">
        <v>87.9</v>
      </c>
      <c r="G204" s="32">
        <v>-0.92100000000000004</v>
      </c>
      <c r="H204" s="32">
        <f t="shared" si="21"/>
        <v>2.0789999999999997</v>
      </c>
      <c r="I204" s="23">
        <f t="shared" si="22"/>
        <v>3.809523809523787E-2</v>
      </c>
      <c r="J204" s="24">
        <f t="shared" si="23"/>
        <v>0.97194950911640932</v>
      </c>
    </row>
    <row r="205" spans="1:10" x14ac:dyDescent="0.25">
      <c r="A205" s="14">
        <v>666.5</v>
      </c>
      <c r="B205" s="32">
        <v>-1.4610000000000001</v>
      </c>
      <c r="C205" s="32">
        <f t="shared" si="18"/>
        <v>1.5389999999999999</v>
      </c>
      <c r="D205" s="23">
        <f t="shared" si="19"/>
        <v>4.1666666666667102E-2</v>
      </c>
      <c r="E205" s="24">
        <f t="shared" si="20"/>
        <v>0.71949509116409527</v>
      </c>
      <c r="F205" s="14">
        <v>85.8</v>
      </c>
      <c r="G205" s="32">
        <v>-1.0009999999999999</v>
      </c>
      <c r="H205" s="32">
        <f t="shared" si="21"/>
        <v>1.9990000000000001</v>
      </c>
      <c r="I205" s="23">
        <f t="shared" si="22"/>
        <v>-0.1227777777777779</v>
      </c>
      <c r="J205" s="24">
        <f t="shared" si="23"/>
        <v>0.93454885460495551</v>
      </c>
    </row>
    <row r="206" spans="1:10" x14ac:dyDescent="0.25">
      <c r="A206" s="14">
        <v>671.3</v>
      </c>
      <c r="B206" s="32">
        <v>-1.2609999999999999</v>
      </c>
      <c r="C206" s="32">
        <f t="shared" si="18"/>
        <v>1.7390000000000001</v>
      </c>
      <c r="D206" s="23">
        <f t="shared" si="19"/>
        <v>-2.3809523809523572E-2</v>
      </c>
      <c r="E206" s="24">
        <f t="shared" si="20"/>
        <v>0.81299672744273022</v>
      </c>
      <c r="F206" s="14">
        <v>84</v>
      </c>
      <c r="G206" s="32">
        <v>-0.78</v>
      </c>
      <c r="H206" s="32">
        <f t="shared" si="21"/>
        <v>2.2199999999999998</v>
      </c>
      <c r="I206" s="23">
        <f t="shared" si="22"/>
        <v>4.263157894736827E-2</v>
      </c>
      <c r="J206" s="24">
        <f t="shared" si="23"/>
        <v>1.037868162692847</v>
      </c>
    </row>
    <row r="207" spans="1:10" x14ac:dyDescent="0.25">
      <c r="A207" s="14">
        <v>675.5</v>
      </c>
      <c r="B207" s="32">
        <v>-1.361</v>
      </c>
      <c r="C207" s="32">
        <f t="shared" si="18"/>
        <v>1.639</v>
      </c>
      <c r="D207" s="23">
        <f t="shared" si="19"/>
        <v>-5.2631578947369096E-3</v>
      </c>
      <c r="E207" s="24">
        <f t="shared" si="20"/>
        <v>0.76624590930341274</v>
      </c>
      <c r="F207" s="14">
        <v>82.1</v>
      </c>
      <c r="G207" s="32">
        <v>-0.86099999999999999</v>
      </c>
      <c r="H207" s="32">
        <f t="shared" si="21"/>
        <v>2.1390000000000002</v>
      </c>
      <c r="I207" s="23">
        <f t="shared" si="22"/>
        <v>-1.9047619047619115E-2</v>
      </c>
      <c r="J207" s="24">
        <f t="shared" si="23"/>
        <v>1</v>
      </c>
    </row>
    <row r="208" spans="1:10" x14ac:dyDescent="0.25">
      <c r="A208" s="14">
        <v>679.3</v>
      </c>
      <c r="B208" s="32">
        <v>-1.381</v>
      </c>
      <c r="C208" s="32">
        <f t="shared" si="18"/>
        <v>1.619</v>
      </c>
      <c r="D208" s="23">
        <f t="shared" si="19"/>
        <v>4.5238095238094737E-2</v>
      </c>
      <c r="E208" s="24">
        <f t="shared" si="20"/>
        <v>0.75689574567554929</v>
      </c>
      <c r="F208" s="14">
        <v>80</v>
      </c>
      <c r="G208" s="32">
        <v>-0.82099999999999995</v>
      </c>
      <c r="H208" s="32">
        <f t="shared" si="21"/>
        <v>2.1790000000000003</v>
      </c>
      <c r="I208" s="23">
        <f t="shared" si="22"/>
        <v>6.1111111111111262E-2</v>
      </c>
      <c r="J208" s="24">
        <f t="shared" si="23"/>
        <v>1.0187003272557269</v>
      </c>
    </row>
    <row r="209" spans="1:10" x14ac:dyDescent="0.25">
      <c r="A209" s="14">
        <v>683.5</v>
      </c>
      <c r="B209" s="32">
        <v>-1.1910000000000001</v>
      </c>
      <c r="C209" s="32">
        <f t="shared" si="18"/>
        <v>1.8089999999999999</v>
      </c>
      <c r="D209" s="23">
        <f t="shared" si="19"/>
        <v>-6.5789473684211314E-2</v>
      </c>
      <c r="E209" s="24">
        <f t="shared" si="20"/>
        <v>0.84572230014025229</v>
      </c>
      <c r="F209" s="14">
        <v>78.2</v>
      </c>
      <c r="G209" s="32">
        <v>-0.93100000000000005</v>
      </c>
      <c r="H209" s="32">
        <f t="shared" si="21"/>
        <v>2.069</v>
      </c>
      <c r="I209" s="23">
        <f t="shared" si="22"/>
        <v>-7.2777777777777899E-2</v>
      </c>
      <c r="J209" s="24">
        <f t="shared" si="23"/>
        <v>0.9672744273024777</v>
      </c>
    </row>
    <row r="210" spans="1:10" x14ac:dyDescent="0.25">
      <c r="A210" s="14">
        <v>687.3</v>
      </c>
      <c r="B210" s="32">
        <v>-1.4410000000000001</v>
      </c>
      <c r="C210" s="32">
        <f t="shared" si="18"/>
        <v>1.5589999999999999</v>
      </c>
      <c r="D210" s="23">
        <f t="shared" si="19"/>
        <v>-0.10282051282051043</v>
      </c>
      <c r="E210" s="24">
        <f t="shared" si="20"/>
        <v>0.72884525479195872</v>
      </c>
      <c r="F210" s="14">
        <v>76.400000000000006</v>
      </c>
      <c r="G210" s="32">
        <v>-0.8</v>
      </c>
      <c r="H210" s="32">
        <f t="shared" si="21"/>
        <v>2.2000000000000002</v>
      </c>
      <c r="I210" s="23">
        <f t="shared" si="22"/>
        <v>4.4374999999999734E-2</v>
      </c>
      <c r="J210" s="24">
        <f t="shared" si="23"/>
        <v>1.0285179990649835</v>
      </c>
    </row>
    <row r="211" spans="1:10" x14ac:dyDescent="0.25">
      <c r="A211" s="14">
        <v>691.2</v>
      </c>
      <c r="B211" s="32">
        <v>-1.8420000000000001</v>
      </c>
      <c r="C211" s="32">
        <f t="shared" si="18"/>
        <v>1.1579999999999999</v>
      </c>
      <c r="D211" s="23">
        <f t="shared" si="19"/>
        <v>6.6904761904763022E-2</v>
      </c>
      <c r="E211" s="24">
        <f t="shared" si="20"/>
        <v>0.54137447405329586</v>
      </c>
      <c r="F211" s="14">
        <v>74.8</v>
      </c>
      <c r="G211" s="32">
        <v>-0.871</v>
      </c>
      <c r="H211" s="32">
        <f t="shared" si="21"/>
        <v>2.129</v>
      </c>
      <c r="I211" s="23">
        <f t="shared" si="22"/>
        <v>7.6190476190476364E-2</v>
      </c>
      <c r="J211" s="24">
        <f t="shared" si="23"/>
        <v>0.99532491818606816</v>
      </c>
    </row>
    <row r="212" spans="1:10" x14ac:dyDescent="0.25">
      <c r="A212" s="14">
        <v>695.4</v>
      </c>
      <c r="B212" s="32">
        <v>-1.5609999999999999</v>
      </c>
      <c r="C212" s="32">
        <f t="shared" si="18"/>
        <v>1.4390000000000001</v>
      </c>
      <c r="D212" s="23">
        <f t="shared" si="19"/>
        <v>-7.1428571428570715E-3</v>
      </c>
      <c r="E212" s="24">
        <f t="shared" si="20"/>
        <v>0.67274427302477791</v>
      </c>
      <c r="F212" s="14">
        <v>72.7</v>
      </c>
      <c r="G212" s="32">
        <v>-1.0309999999999999</v>
      </c>
      <c r="H212" s="32">
        <f t="shared" si="21"/>
        <v>1.9690000000000001</v>
      </c>
      <c r="I212" s="23">
        <f t="shared" si="22"/>
        <v>-0.16166666666666688</v>
      </c>
      <c r="J212" s="24">
        <f t="shared" si="23"/>
        <v>0.92052360916316034</v>
      </c>
    </row>
    <row r="213" spans="1:10" x14ac:dyDescent="0.25">
      <c r="A213" s="14">
        <v>699.6</v>
      </c>
      <c r="B213" s="32">
        <v>-1.591</v>
      </c>
      <c r="C213" s="32">
        <f t="shared" si="18"/>
        <v>1.409</v>
      </c>
      <c r="D213" s="23">
        <f t="shared" si="19"/>
        <v>1.428571428571453E-2</v>
      </c>
      <c r="E213" s="24">
        <f t="shared" si="20"/>
        <v>0.65871902758298262</v>
      </c>
      <c r="F213" s="14">
        <v>70.900000000000006</v>
      </c>
      <c r="G213" s="32">
        <v>-0.74</v>
      </c>
      <c r="H213" s="32">
        <f t="shared" si="21"/>
        <v>2.2599999999999998</v>
      </c>
      <c r="I213" s="23">
        <f t="shared" si="22"/>
        <v>0.23812499999999873</v>
      </c>
      <c r="J213" s="24">
        <f t="shared" si="23"/>
        <v>1.0565684899485739</v>
      </c>
    </row>
    <row r="214" spans="1:10" x14ac:dyDescent="0.25">
      <c r="A214" s="14">
        <v>703.8</v>
      </c>
      <c r="B214" s="32">
        <v>-1.5309999999999999</v>
      </c>
      <c r="C214" s="32">
        <f t="shared" si="18"/>
        <v>1.4690000000000001</v>
      </c>
      <c r="D214" s="23">
        <f t="shared" si="19"/>
        <v>-5.0312499999999295E-2</v>
      </c>
      <c r="E214" s="24">
        <f t="shared" si="20"/>
        <v>0.68676951846657308</v>
      </c>
      <c r="F214" s="14">
        <v>69.3</v>
      </c>
      <c r="G214" s="32">
        <v>-1.121</v>
      </c>
      <c r="H214" s="32">
        <f t="shared" si="21"/>
        <v>1.879</v>
      </c>
      <c r="I214" s="23">
        <f t="shared" si="22"/>
        <v>-0.11111111111111126</v>
      </c>
      <c r="J214" s="24">
        <f t="shared" si="23"/>
        <v>0.87844787283777459</v>
      </c>
    </row>
    <row r="215" spans="1:10" x14ac:dyDescent="0.25">
      <c r="A215" s="14">
        <v>707</v>
      </c>
      <c r="B215" s="32">
        <v>-1.6919999999999999</v>
      </c>
      <c r="C215" s="32">
        <f t="shared" si="18"/>
        <v>1.3080000000000001</v>
      </c>
      <c r="D215" s="23">
        <f t="shared" si="19"/>
        <v>5.260869565217495E-2</v>
      </c>
      <c r="E215" s="24">
        <f t="shared" si="20"/>
        <v>0.61150070126227207</v>
      </c>
      <c r="F215" s="14">
        <v>67.5</v>
      </c>
      <c r="G215" s="32">
        <v>-0.92100000000000004</v>
      </c>
      <c r="H215" s="32">
        <f t="shared" si="21"/>
        <v>2.0789999999999997</v>
      </c>
      <c r="I215" s="23">
        <f t="shared" si="22"/>
        <v>-5.2631578947368307E-2</v>
      </c>
      <c r="J215" s="24">
        <f t="shared" si="23"/>
        <v>0.97194950911640932</v>
      </c>
    </row>
    <row r="216" spans="1:10" x14ac:dyDescent="0.25">
      <c r="A216" s="14">
        <v>709.3</v>
      </c>
      <c r="B216" s="32">
        <v>-1.571</v>
      </c>
      <c r="C216" s="32">
        <f t="shared" si="18"/>
        <v>1.429</v>
      </c>
      <c r="D216" s="23">
        <f t="shared" si="19"/>
        <v>-0.18100000000000005</v>
      </c>
      <c r="E216" s="24">
        <f t="shared" si="20"/>
        <v>0.66806919121084618</v>
      </c>
      <c r="F216" s="14">
        <v>65.599999999999994</v>
      </c>
      <c r="G216" s="32">
        <v>-0.82099999999999995</v>
      </c>
      <c r="H216" s="32">
        <f t="shared" si="21"/>
        <v>2.1790000000000003</v>
      </c>
      <c r="I216" s="23">
        <f t="shared" si="22"/>
        <v>0.1333333333333333</v>
      </c>
      <c r="J216" s="24">
        <f t="shared" si="23"/>
        <v>1.0187003272557269</v>
      </c>
    </row>
    <row r="217" spans="1:10" x14ac:dyDescent="0.25">
      <c r="A217" s="14">
        <v>710.3</v>
      </c>
      <c r="B217" s="32">
        <v>-1.752</v>
      </c>
      <c r="C217" s="32">
        <f t="shared" si="18"/>
        <v>1.248</v>
      </c>
      <c r="D217" s="23">
        <f t="shared" si="19"/>
        <v>-2.4665634239053923E-3</v>
      </c>
      <c r="E217" s="24">
        <f t="shared" si="20"/>
        <v>0.58345021037868161</v>
      </c>
      <c r="F217" s="14">
        <v>64.099999999999994</v>
      </c>
      <c r="G217" s="32">
        <v>-1.0209999999999999</v>
      </c>
      <c r="H217" s="32">
        <f t="shared" si="21"/>
        <v>1.9790000000000001</v>
      </c>
      <c r="I217" s="23">
        <f t="shared" si="22"/>
        <v>-8.1250000000000225E-2</v>
      </c>
      <c r="J217" s="24">
        <f t="shared" si="23"/>
        <v>0.92519869097709206</v>
      </c>
    </row>
    <row r="218" spans="1:10" x14ac:dyDescent="0.25">
      <c r="D218" s="23"/>
      <c r="E218" s="24"/>
      <c r="F218" s="14">
        <v>62.5</v>
      </c>
      <c r="G218" s="32">
        <v>-0.89100000000000001</v>
      </c>
      <c r="H218" s="32">
        <f t="shared" si="21"/>
        <v>2.109</v>
      </c>
      <c r="I218" s="23">
        <f t="shared" si="22"/>
        <v>7.7777777777777848E-2</v>
      </c>
      <c r="J218" s="24">
        <f t="shared" si="23"/>
        <v>0.9859747545582046</v>
      </c>
    </row>
    <row r="219" spans="1:10" x14ac:dyDescent="0.25">
      <c r="D219" s="23"/>
      <c r="E219" s="24"/>
      <c r="F219" s="14">
        <v>60.7</v>
      </c>
      <c r="G219" s="32">
        <v>-1.0309999999999999</v>
      </c>
      <c r="H219" s="32">
        <f t="shared" si="21"/>
        <v>1.9690000000000001</v>
      </c>
      <c r="I219" s="23">
        <f t="shared" si="22"/>
        <v>-0.15062499999999979</v>
      </c>
      <c r="J219" s="24">
        <f t="shared" si="23"/>
        <v>0.92052360916316034</v>
      </c>
    </row>
    <row r="220" spans="1:10" x14ac:dyDescent="0.25">
      <c r="D220" s="23"/>
      <c r="E220" s="24"/>
      <c r="F220" s="14">
        <v>59.1</v>
      </c>
      <c r="G220" s="32">
        <v>-0.79</v>
      </c>
      <c r="H220" s="32">
        <f t="shared" si="21"/>
        <v>2.21</v>
      </c>
      <c r="I220" s="23">
        <f t="shared" si="22"/>
        <v>0.10611111111111084</v>
      </c>
      <c r="J220" s="24">
        <f t="shared" si="23"/>
        <v>1.0331930808789151</v>
      </c>
    </row>
    <row r="221" spans="1:10" x14ac:dyDescent="0.25">
      <c r="D221" s="23"/>
      <c r="E221" s="24"/>
      <c r="F221" s="14">
        <v>57.3</v>
      </c>
      <c r="G221" s="32">
        <v>-0.98099999999999998</v>
      </c>
      <c r="H221" s="32">
        <f t="shared" si="21"/>
        <v>2.0190000000000001</v>
      </c>
      <c r="I221" s="23">
        <f t="shared" si="22"/>
        <v>-9.5714285714285946E-2</v>
      </c>
      <c r="J221" s="24">
        <f t="shared" si="23"/>
        <v>0.94389901823281908</v>
      </c>
    </row>
    <row r="222" spans="1:10" x14ac:dyDescent="0.25">
      <c r="D222" s="23"/>
      <c r="E222" s="24"/>
      <c r="F222" s="14">
        <v>55.2</v>
      </c>
      <c r="G222" s="32">
        <v>-0.78</v>
      </c>
      <c r="H222" s="32">
        <f t="shared" si="21"/>
        <v>2.2199999999999998</v>
      </c>
      <c r="I222" s="23">
        <f t="shared" si="22"/>
        <v>6.2380952380952343E-2</v>
      </c>
      <c r="J222" s="24">
        <f t="shared" si="23"/>
        <v>1.037868162692847</v>
      </c>
    </row>
    <row r="223" spans="1:10" x14ac:dyDescent="0.25">
      <c r="D223" s="23"/>
      <c r="E223" s="24"/>
      <c r="F223" s="14">
        <v>53.1</v>
      </c>
      <c r="G223" s="32">
        <v>-0.91100000000000003</v>
      </c>
      <c r="H223" s="32">
        <f t="shared" si="21"/>
        <v>2.089</v>
      </c>
      <c r="I223" s="23">
        <f t="shared" si="22"/>
        <v>3.913043478260856E-2</v>
      </c>
      <c r="J223" s="24">
        <f t="shared" si="23"/>
        <v>0.97662459093034115</v>
      </c>
    </row>
    <row r="224" spans="1:10" x14ac:dyDescent="0.25">
      <c r="D224" s="23"/>
      <c r="E224" s="24"/>
      <c r="F224" s="14">
        <v>50.8</v>
      </c>
      <c r="G224" s="32">
        <v>-1.0009999999999999</v>
      </c>
      <c r="H224" s="32">
        <f t="shared" si="21"/>
        <v>1.9990000000000001</v>
      </c>
      <c r="I224" s="23">
        <f t="shared" si="22"/>
        <v>-9.5714285714285904E-2</v>
      </c>
      <c r="J224" s="24">
        <f t="shared" si="23"/>
        <v>0.93454885460495551</v>
      </c>
    </row>
    <row r="225" spans="4:10" x14ac:dyDescent="0.25">
      <c r="D225" s="23"/>
      <c r="E225" s="24"/>
      <c r="F225" s="14">
        <v>48.7</v>
      </c>
      <c r="G225" s="32">
        <v>-0.8</v>
      </c>
      <c r="H225" s="32">
        <f t="shared" si="21"/>
        <v>2.2000000000000002</v>
      </c>
      <c r="I225" s="23">
        <f t="shared" si="22"/>
        <v>3.0869565217391225E-2</v>
      </c>
      <c r="J225" s="24">
        <f t="shared" si="23"/>
        <v>1.0285179990649835</v>
      </c>
    </row>
    <row r="226" spans="4:10" x14ac:dyDescent="0.25">
      <c r="D226" s="23"/>
      <c r="E226" s="24"/>
      <c r="F226" s="14">
        <v>46.4</v>
      </c>
      <c r="G226" s="32">
        <v>-0.871</v>
      </c>
      <c r="H226" s="32">
        <f t="shared" si="21"/>
        <v>2.129</v>
      </c>
      <c r="I226" s="23">
        <f t="shared" si="22"/>
        <v>-5.0555555555555617E-2</v>
      </c>
      <c r="J226" s="24">
        <f t="shared" si="23"/>
        <v>0.99532491818606816</v>
      </c>
    </row>
    <row r="227" spans="4:10" x14ac:dyDescent="0.25">
      <c r="D227" s="23"/>
      <c r="E227" s="24"/>
      <c r="F227" s="14">
        <v>44.6</v>
      </c>
      <c r="G227" s="32">
        <v>-0.78</v>
      </c>
      <c r="H227" s="32">
        <f t="shared" si="21"/>
        <v>2.2199999999999998</v>
      </c>
      <c r="I227" s="23">
        <f t="shared" si="22"/>
        <v>0.10578947368421059</v>
      </c>
      <c r="J227" s="24">
        <f t="shared" si="23"/>
        <v>1.037868162692847</v>
      </c>
    </row>
    <row r="228" spans="4:10" x14ac:dyDescent="0.25">
      <c r="D228" s="23"/>
      <c r="E228" s="24"/>
      <c r="F228" s="14">
        <v>42.7</v>
      </c>
      <c r="G228" s="32">
        <v>-0.98099999999999998</v>
      </c>
      <c r="H228" s="32">
        <f t="shared" si="21"/>
        <v>2.0190000000000001</v>
      </c>
      <c r="I228" s="23">
        <f t="shared" si="22"/>
        <v>0</v>
      </c>
      <c r="J228" s="24">
        <f t="shared" si="23"/>
        <v>0.94389901823281908</v>
      </c>
    </row>
    <row r="229" spans="4:10" x14ac:dyDescent="0.25">
      <c r="D229" s="23"/>
      <c r="E229" s="24"/>
      <c r="F229" s="14">
        <v>40.9</v>
      </c>
      <c r="G229" s="32">
        <v>-0.98099999999999998</v>
      </c>
      <c r="H229" s="32">
        <f t="shared" si="21"/>
        <v>2.0190000000000001</v>
      </c>
      <c r="I229" s="23">
        <f t="shared" si="22"/>
        <v>-0.15461538461538493</v>
      </c>
      <c r="J229" s="24">
        <f t="shared" si="23"/>
        <v>0.94389901823281908</v>
      </c>
    </row>
    <row r="230" spans="4:10" x14ac:dyDescent="0.25">
      <c r="D230" s="23"/>
      <c r="E230" s="24"/>
      <c r="F230" s="14">
        <v>39.6</v>
      </c>
      <c r="G230" s="32">
        <v>-0.78</v>
      </c>
      <c r="H230" s="32">
        <f t="shared" si="21"/>
        <v>2.2199999999999998</v>
      </c>
      <c r="I230" s="23">
        <f t="shared" si="22"/>
        <v>-1.9696969696969695E-2</v>
      </c>
      <c r="J230" s="24">
        <f t="shared" si="23"/>
        <v>1.037868162692847</v>
      </c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35" priority="3" stopIfTrue="1" operator="equal">
      <formula>MAX(A447:A844)</formula>
    </cfRule>
  </conditionalFormatting>
  <conditionalFormatting sqref="F229:F233">
    <cfRule type="cellIs" dxfId="34" priority="4" stopIfTrue="1" operator="equal">
      <formula>MAX(A442:A839)</formula>
    </cfRule>
  </conditionalFormatting>
  <conditionalFormatting sqref="A124:A218 A4:A83">
    <cfRule type="cellIs" dxfId="33" priority="5" stopIfTrue="1" operator="equal">
      <formula>MAX(A5:A397)</formula>
    </cfRule>
  </conditionalFormatting>
  <conditionalFormatting sqref="A3">
    <cfRule type="cellIs" dxfId="32" priority="6" stopIfTrue="1" operator="equal">
      <formula>MAX(A4:A395)</formula>
    </cfRule>
  </conditionalFormatting>
  <conditionalFormatting sqref="E1">
    <cfRule type="cellIs" dxfId="31" priority="1" stopIfTrue="1" operator="equal">
      <formula>MAX(A2:A393)</formula>
    </cfRule>
  </conditionalFormatting>
  <conditionalFormatting sqref="A2">
    <cfRule type="cellIs" dxfId="30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3"/>
  <sheetViews>
    <sheetView workbookViewId="0">
      <selection activeCell="K25" sqref="K25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7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7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7" x14ac:dyDescent="0.25">
      <c r="A3" s="14">
        <v>28</v>
      </c>
      <c r="B3" s="14">
        <v>-0.83</v>
      </c>
      <c r="C3" s="32">
        <f>B3+3</f>
        <v>2.17</v>
      </c>
      <c r="D3" s="23">
        <f>(B4-B3)/(A4-A3)</f>
        <v>0.37999999999999989</v>
      </c>
      <c r="E3" s="24">
        <f>C3/$C$3</f>
        <v>1</v>
      </c>
      <c r="F3" s="14">
        <v>610.6</v>
      </c>
      <c r="G3" s="14">
        <v>-1.68</v>
      </c>
      <c r="H3" s="32">
        <f>G3+3</f>
        <v>1.32</v>
      </c>
      <c r="I3" s="23">
        <f>(G4-G3)/(F4-F3)</f>
        <v>0.59999999999997744</v>
      </c>
      <c r="J3" s="24">
        <f>H3/$C$3</f>
        <v>0.60829493087557607</v>
      </c>
      <c r="K3" s="52"/>
      <c r="L3" s="35" t="s">
        <v>47</v>
      </c>
      <c r="M3" s="35">
        <v>3.8949999999999999E-2</v>
      </c>
      <c r="N3" s="35">
        <v>0.151389</v>
      </c>
      <c r="O3" s="35">
        <v>364.517</v>
      </c>
      <c r="P3" s="35">
        <v>165.88</v>
      </c>
      <c r="Q3" s="35">
        <v>0.25700000000000001</v>
      </c>
      <c r="R3" s="35">
        <v>2.1974740776464916</v>
      </c>
      <c r="S3" s="39">
        <f>Q4-Q3</f>
        <v>-3.8000000000000006E-2</v>
      </c>
      <c r="T3" s="39">
        <f>R4-R3</f>
        <v>-1.4373976524833409E-2</v>
      </c>
      <c r="U3" s="52"/>
    </row>
    <row r="4" spans="1:27" x14ac:dyDescent="0.25">
      <c r="A4" s="14">
        <v>28.5</v>
      </c>
      <c r="B4" s="14">
        <v>-0.64</v>
      </c>
      <c r="C4" s="32">
        <f t="shared" ref="C4:C67" si="0">B4+3</f>
        <v>2.36</v>
      </c>
      <c r="D4" s="23">
        <f t="shared" ref="D4:D67" si="1">(B5-B4)/(A5-A4)</f>
        <v>-4.4444444444444405E-2</v>
      </c>
      <c r="E4" s="24">
        <f t="shared" ref="E4:E67" si="2">C4/$C$3</f>
        <v>1.0875576036866359</v>
      </c>
      <c r="F4" s="14">
        <v>610</v>
      </c>
      <c r="G4" s="14">
        <v>-2.04</v>
      </c>
      <c r="H4" s="32">
        <f t="shared" ref="H4:H67" si="3">G4+3</f>
        <v>0.96</v>
      </c>
      <c r="I4" s="23">
        <f t="shared" ref="I4:I67" si="4">(G5-G4)/(F5-F4)</f>
        <v>-4.4444444444445605E-2</v>
      </c>
      <c r="J4" s="24">
        <f t="shared" ref="J4:J67" si="5">H4/$C$3</f>
        <v>0.44239631336405527</v>
      </c>
      <c r="K4" s="52"/>
      <c r="L4" s="40" t="s">
        <v>48</v>
      </c>
      <c r="M4" s="39">
        <v>6.1171000000000003E-2</v>
      </c>
      <c r="N4" s="39">
        <v>0.279005</v>
      </c>
      <c r="O4" s="39">
        <v>468.47800000000001</v>
      </c>
      <c r="P4" s="39">
        <v>214.59299999999999</v>
      </c>
      <c r="Q4" s="39">
        <v>0.219</v>
      </c>
      <c r="R4" s="39">
        <v>2.1831001011216582</v>
      </c>
      <c r="S4" s="52"/>
      <c r="T4" s="52"/>
      <c r="U4" s="52"/>
    </row>
    <row r="5" spans="1:27" x14ac:dyDescent="0.25">
      <c r="A5" s="14">
        <v>30.3</v>
      </c>
      <c r="B5" s="14">
        <v>-0.72</v>
      </c>
      <c r="C5" s="32">
        <f t="shared" si="0"/>
        <v>2.2800000000000002</v>
      </c>
      <c r="D5" s="23">
        <f t="shared" si="1"/>
        <v>6.2068965517241309E-2</v>
      </c>
      <c r="E5" s="24">
        <f t="shared" si="2"/>
        <v>1.0506912442396314</v>
      </c>
      <c r="F5" s="14">
        <v>609.1</v>
      </c>
      <c r="G5" s="14">
        <v>-2</v>
      </c>
      <c r="H5" s="32">
        <f t="shared" si="3"/>
        <v>1</v>
      </c>
      <c r="I5" s="23">
        <f t="shared" si="4"/>
        <v>-0.23124999999999679</v>
      </c>
      <c r="J5" s="24">
        <f t="shared" si="5"/>
        <v>0.46082949308755761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7" x14ac:dyDescent="0.25">
      <c r="A6" s="14">
        <v>33.200000000000003</v>
      </c>
      <c r="B6" s="14">
        <v>-0.54</v>
      </c>
      <c r="C6" s="32">
        <f t="shared" si="0"/>
        <v>2.46</v>
      </c>
      <c r="D6" s="23">
        <f t="shared" si="1"/>
        <v>-5.4545454545454571E-2</v>
      </c>
      <c r="E6" s="24">
        <f t="shared" si="2"/>
        <v>1.1336405529953917</v>
      </c>
      <c r="F6" s="14">
        <v>607.5</v>
      </c>
      <c r="G6" s="14">
        <v>-1.63</v>
      </c>
      <c r="H6" s="32">
        <f t="shared" si="3"/>
        <v>1.37</v>
      </c>
      <c r="I6" s="23">
        <f t="shared" si="4"/>
        <v>4.5454545454544559E-3</v>
      </c>
      <c r="J6" s="24">
        <f t="shared" si="5"/>
        <v>0.63133640552995396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9"/>
      <c r="W6" s="50"/>
      <c r="X6" s="51"/>
      <c r="Y6" s="42"/>
      <c r="Z6" s="42"/>
      <c r="AA6" s="42"/>
    </row>
    <row r="7" spans="1:27" x14ac:dyDescent="0.25">
      <c r="A7" s="14">
        <v>36.5</v>
      </c>
      <c r="B7" s="14">
        <v>-0.72</v>
      </c>
      <c r="C7" s="32">
        <f t="shared" si="0"/>
        <v>2.2800000000000002</v>
      </c>
      <c r="D7" s="23">
        <f t="shared" si="1"/>
        <v>5.1351351351351299E-2</v>
      </c>
      <c r="E7" s="24">
        <f t="shared" si="2"/>
        <v>1.0506912442396314</v>
      </c>
      <c r="F7" s="14">
        <v>605.29999999999995</v>
      </c>
      <c r="G7" s="14">
        <v>-1.64</v>
      </c>
      <c r="H7" s="32">
        <f t="shared" si="3"/>
        <v>1.36</v>
      </c>
      <c r="I7" s="23">
        <f t="shared" si="4"/>
        <v>0.12000000000000002</v>
      </c>
      <c r="J7" s="24">
        <f t="shared" si="5"/>
        <v>0.6267281105990784</v>
      </c>
    </row>
    <row r="8" spans="1:27" x14ac:dyDescent="0.25">
      <c r="A8" s="14">
        <v>40.200000000000003</v>
      </c>
      <c r="B8" s="14">
        <v>-0.53</v>
      </c>
      <c r="C8" s="32">
        <f t="shared" si="0"/>
        <v>2.4699999999999998</v>
      </c>
      <c r="D8" s="23">
        <f t="shared" si="1"/>
        <v>-1.3888888888888892E-2</v>
      </c>
      <c r="E8" s="24">
        <f t="shared" si="2"/>
        <v>1.1382488479262671</v>
      </c>
      <c r="F8" s="14">
        <v>602.79999999999995</v>
      </c>
      <c r="G8" s="14">
        <v>-1.94</v>
      </c>
      <c r="H8" s="32">
        <f t="shared" si="3"/>
        <v>1.06</v>
      </c>
      <c r="I8" s="23">
        <f t="shared" si="4"/>
        <v>0.21600000000000003</v>
      </c>
      <c r="J8" s="24">
        <f t="shared" si="5"/>
        <v>0.48847926267281111</v>
      </c>
    </row>
    <row r="9" spans="1:27" x14ac:dyDescent="0.25">
      <c r="A9" s="14">
        <v>43.8</v>
      </c>
      <c r="B9" s="14">
        <v>-0.57999999999999996</v>
      </c>
      <c r="C9" s="32">
        <f t="shared" si="0"/>
        <v>2.42</v>
      </c>
      <c r="D9" s="23">
        <f t="shared" si="1"/>
        <v>6.1111111111111081E-2</v>
      </c>
      <c r="E9" s="24">
        <f t="shared" si="2"/>
        <v>1.1152073732718895</v>
      </c>
      <c r="F9" s="14">
        <v>600.29999999999995</v>
      </c>
      <c r="G9" s="14">
        <v>-2.48</v>
      </c>
      <c r="H9" s="32">
        <f t="shared" si="3"/>
        <v>0.52</v>
      </c>
      <c r="I9" s="23">
        <f t="shared" si="4"/>
        <v>-0.312</v>
      </c>
      <c r="J9" s="24">
        <f t="shared" si="5"/>
        <v>0.23963133640552997</v>
      </c>
    </row>
    <row r="10" spans="1:27" x14ac:dyDescent="0.25">
      <c r="A10" s="14">
        <v>47.4</v>
      </c>
      <c r="B10" s="14">
        <v>-0.36</v>
      </c>
      <c r="C10" s="32">
        <f t="shared" si="0"/>
        <v>2.64</v>
      </c>
      <c r="D10" s="23">
        <f t="shared" si="1"/>
        <v>-9.4117647058823584E-2</v>
      </c>
      <c r="E10" s="24">
        <f t="shared" si="2"/>
        <v>1.2165898617511521</v>
      </c>
      <c r="F10" s="14">
        <v>597.79999999999995</v>
      </c>
      <c r="G10" s="14">
        <v>-1.7</v>
      </c>
      <c r="H10" s="32">
        <f t="shared" si="3"/>
        <v>1.3</v>
      </c>
      <c r="I10" s="23">
        <f t="shared" si="4"/>
        <v>0.12083333333333449</v>
      </c>
      <c r="J10" s="24">
        <f t="shared" si="5"/>
        <v>0.59907834101382496</v>
      </c>
    </row>
    <row r="11" spans="1:27" x14ac:dyDescent="0.25">
      <c r="A11" s="14">
        <v>50.8</v>
      </c>
      <c r="B11" s="14">
        <v>-0.68</v>
      </c>
      <c r="C11" s="32">
        <f t="shared" si="0"/>
        <v>2.3199999999999998</v>
      </c>
      <c r="D11" s="23">
        <f t="shared" si="1"/>
        <v>0.10294117647058808</v>
      </c>
      <c r="E11" s="24">
        <f t="shared" si="2"/>
        <v>1.0691244239631337</v>
      </c>
      <c r="F11" s="14">
        <v>595.4</v>
      </c>
      <c r="G11" s="14">
        <v>-1.99</v>
      </c>
      <c r="H11" s="32">
        <f t="shared" si="3"/>
        <v>1.01</v>
      </c>
      <c r="I11" s="23">
        <f t="shared" si="4"/>
        <v>0.13125000000000284</v>
      </c>
      <c r="J11" s="24">
        <f t="shared" si="5"/>
        <v>0.46543778801843322</v>
      </c>
    </row>
    <row r="12" spans="1:27" x14ac:dyDescent="0.25">
      <c r="A12" s="14">
        <v>54.2</v>
      </c>
      <c r="B12" s="14">
        <v>-0.33</v>
      </c>
      <c r="C12" s="32">
        <f t="shared" si="0"/>
        <v>2.67</v>
      </c>
      <c r="D12" s="23">
        <f t="shared" si="1"/>
        <v>-5.5882352941176494E-2</v>
      </c>
      <c r="E12" s="24">
        <f t="shared" si="2"/>
        <v>1.2304147465437789</v>
      </c>
      <c r="F12" s="14">
        <v>592.20000000000005</v>
      </c>
      <c r="G12" s="14">
        <v>-2.41</v>
      </c>
      <c r="H12" s="32">
        <f t="shared" si="3"/>
        <v>0.58999999999999986</v>
      </c>
      <c r="I12" s="23">
        <f t="shared" si="4"/>
        <v>-2.5806451612903059E-2</v>
      </c>
      <c r="J12" s="24">
        <f t="shared" si="5"/>
        <v>0.27188940092165892</v>
      </c>
    </row>
    <row r="13" spans="1:27" x14ac:dyDescent="0.25">
      <c r="A13" s="14">
        <v>57.6</v>
      </c>
      <c r="B13" s="14">
        <v>-0.52</v>
      </c>
      <c r="C13" s="32">
        <f t="shared" si="0"/>
        <v>2.48</v>
      </c>
      <c r="D13" s="23">
        <f t="shared" si="1"/>
        <v>1.4285714285714313E-2</v>
      </c>
      <c r="E13" s="24">
        <f t="shared" si="2"/>
        <v>1.1428571428571428</v>
      </c>
      <c r="F13" s="14">
        <v>589.1</v>
      </c>
      <c r="G13" s="14">
        <v>-2.33</v>
      </c>
      <c r="H13" s="32">
        <f t="shared" si="3"/>
        <v>0.66999999999999993</v>
      </c>
      <c r="I13" s="23">
        <f t="shared" si="4"/>
        <v>-0.37037037037036413</v>
      </c>
      <c r="J13" s="24">
        <f t="shared" si="5"/>
        <v>0.30875576036866359</v>
      </c>
    </row>
    <row r="14" spans="1:27" x14ac:dyDescent="0.25">
      <c r="A14" s="14">
        <v>60.4</v>
      </c>
      <c r="B14" s="14">
        <v>-0.48</v>
      </c>
      <c r="C14" s="32">
        <f t="shared" si="0"/>
        <v>2.52</v>
      </c>
      <c r="D14" s="23">
        <f t="shared" si="1"/>
        <v>2.5806451612903201E-2</v>
      </c>
      <c r="E14" s="24">
        <f t="shared" si="2"/>
        <v>1.1612903225806452</v>
      </c>
      <c r="F14" s="14">
        <v>586.4</v>
      </c>
      <c r="G14" s="14">
        <v>-1.33</v>
      </c>
      <c r="H14" s="32">
        <f t="shared" si="3"/>
        <v>1.67</v>
      </c>
      <c r="I14" s="23">
        <f t="shared" si="4"/>
        <v>2.2857142857142815E-2</v>
      </c>
      <c r="J14" s="24">
        <f t="shared" si="5"/>
        <v>0.7695852534562212</v>
      </c>
    </row>
    <row r="15" spans="1:27" x14ac:dyDescent="0.25">
      <c r="A15" s="14">
        <v>63.5</v>
      </c>
      <c r="B15" s="14">
        <v>-0.4</v>
      </c>
      <c r="C15" s="32">
        <f t="shared" si="0"/>
        <v>2.6</v>
      </c>
      <c r="D15" s="23">
        <f t="shared" si="1"/>
        <v>-3.7037037037036826E-3</v>
      </c>
      <c r="E15" s="24">
        <f t="shared" si="2"/>
        <v>1.1981566820276499</v>
      </c>
      <c r="F15" s="14">
        <v>582.9</v>
      </c>
      <c r="G15" s="14">
        <v>-1.41</v>
      </c>
      <c r="H15" s="32">
        <f t="shared" si="3"/>
        <v>1.59</v>
      </c>
      <c r="I15" s="23">
        <f t="shared" si="4"/>
        <v>0.14705882352941274</v>
      </c>
      <c r="J15" s="24">
        <f t="shared" si="5"/>
        <v>0.73271889400921664</v>
      </c>
    </row>
    <row r="16" spans="1:27" x14ac:dyDescent="0.25">
      <c r="A16" s="14">
        <v>66.2</v>
      </c>
      <c r="B16" s="14">
        <v>-0.41</v>
      </c>
      <c r="C16" s="32">
        <f t="shared" si="0"/>
        <v>2.59</v>
      </c>
      <c r="D16" s="23">
        <f t="shared" si="1"/>
        <v>5.0000000000000093E-2</v>
      </c>
      <c r="E16" s="24">
        <f t="shared" si="2"/>
        <v>1.1935483870967742</v>
      </c>
      <c r="F16" s="14">
        <v>579.5</v>
      </c>
      <c r="G16" s="14">
        <v>-1.91</v>
      </c>
      <c r="H16" s="32">
        <f t="shared" si="3"/>
        <v>1.0900000000000001</v>
      </c>
      <c r="I16" s="23">
        <f t="shared" si="4"/>
        <v>2.6666666666666689E-2</v>
      </c>
      <c r="J16" s="24">
        <f t="shared" si="5"/>
        <v>0.50230414746543783</v>
      </c>
    </row>
    <row r="17" spans="1:10" x14ac:dyDescent="0.25">
      <c r="A17" s="14">
        <v>68.8</v>
      </c>
      <c r="B17" s="14">
        <v>-0.28000000000000003</v>
      </c>
      <c r="C17" s="32">
        <f t="shared" si="0"/>
        <v>2.7199999999999998</v>
      </c>
      <c r="D17" s="23">
        <f t="shared" si="1"/>
        <v>-2.3076923076923002E-2</v>
      </c>
      <c r="E17" s="24">
        <f t="shared" si="2"/>
        <v>1.2534562211981566</v>
      </c>
      <c r="F17" s="14">
        <v>576.5</v>
      </c>
      <c r="G17" s="14">
        <v>-1.99</v>
      </c>
      <c r="H17" s="32">
        <f t="shared" si="3"/>
        <v>1.01</v>
      </c>
      <c r="I17" s="23">
        <f t="shared" si="4"/>
        <v>-9.0322580645160633E-2</v>
      </c>
      <c r="J17" s="24">
        <f t="shared" si="5"/>
        <v>0.46543778801843322</v>
      </c>
    </row>
    <row r="18" spans="1:10" x14ac:dyDescent="0.25">
      <c r="A18" s="14">
        <v>71.400000000000006</v>
      </c>
      <c r="B18" s="14">
        <v>-0.34</v>
      </c>
      <c r="C18" s="32">
        <f t="shared" si="0"/>
        <v>2.66</v>
      </c>
      <c r="D18" s="23">
        <f t="shared" si="1"/>
        <v>-4.2307692307692393E-2</v>
      </c>
      <c r="E18" s="24">
        <f t="shared" si="2"/>
        <v>1.2258064516129032</v>
      </c>
      <c r="F18" s="14">
        <v>573.4</v>
      </c>
      <c r="G18" s="14">
        <v>-1.71</v>
      </c>
      <c r="H18" s="32">
        <f t="shared" si="3"/>
        <v>1.29</v>
      </c>
      <c r="I18" s="23">
        <f t="shared" si="4"/>
        <v>3.5483870967741707E-2</v>
      </c>
      <c r="J18" s="24">
        <f t="shared" si="5"/>
        <v>0.5944700460829494</v>
      </c>
    </row>
    <row r="19" spans="1:10" x14ac:dyDescent="0.25">
      <c r="A19" s="14">
        <v>74</v>
      </c>
      <c r="B19" s="14">
        <v>-0.45</v>
      </c>
      <c r="C19" s="32">
        <f t="shared" si="0"/>
        <v>2.5499999999999998</v>
      </c>
      <c r="D19" s="23">
        <f t="shared" si="1"/>
        <v>-0.12499999999999969</v>
      </c>
      <c r="E19" s="24">
        <f t="shared" si="2"/>
        <v>1.1751152073732718</v>
      </c>
      <c r="F19" s="14">
        <v>570.29999999999995</v>
      </c>
      <c r="G19" s="14">
        <v>-1.82</v>
      </c>
      <c r="H19" s="32">
        <f t="shared" si="3"/>
        <v>1.18</v>
      </c>
      <c r="I19" s="23">
        <f t="shared" si="4"/>
        <v>-3.8709677419356006E-2</v>
      </c>
      <c r="J19" s="24">
        <f t="shared" si="5"/>
        <v>0.54377880184331795</v>
      </c>
    </row>
    <row r="20" spans="1:10" x14ac:dyDescent="0.25">
      <c r="A20" s="14">
        <v>76.400000000000006</v>
      </c>
      <c r="B20" s="14">
        <v>-0.75</v>
      </c>
      <c r="C20" s="32">
        <f t="shared" si="0"/>
        <v>2.25</v>
      </c>
      <c r="D20" s="23">
        <f t="shared" si="1"/>
        <v>0.17826086956521761</v>
      </c>
      <c r="E20" s="24">
        <f t="shared" si="2"/>
        <v>1.0368663594470047</v>
      </c>
      <c r="F20" s="14">
        <v>567.20000000000005</v>
      </c>
      <c r="G20" s="14">
        <v>-1.7</v>
      </c>
      <c r="H20" s="32">
        <f t="shared" si="3"/>
        <v>1.3</v>
      </c>
      <c r="I20" s="23">
        <f t="shared" si="4"/>
        <v>-0.12258064516128939</v>
      </c>
      <c r="J20" s="24">
        <f t="shared" si="5"/>
        <v>0.59907834101382496</v>
      </c>
    </row>
    <row r="21" spans="1:10" x14ac:dyDescent="0.25">
      <c r="A21" s="14">
        <v>78.7</v>
      </c>
      <c r="B21" s="14">
        <v>-0.34</v>
      </c>
      <c r="C21" s="32">
        <f t="shared" si="0"/>
        <v>2.66</v>
      </c>
      <c r="D21" s="23">
        <f t="shared" si="1"/>
        <v>-0.20000000000000054</v>
      </c>
      <c r="E21" s="24">
        <f t="shared" si="2"/>
        <v>1.2258064516129032</v>
      </c>
      <c r="F21" s="14">
        <v>564.1</v>
      </c>
      <c r="G21" s="14">
        <v>-1.32</v>
      </c>
      <c r="H21" s="32">
        <f t="shared" si="3"/>
        <v>1.68</v>
      </c>
      <c r="I21" s="23">
        <f t="shared" si="4"/>
        <v>-0.10333333333333335</v>
      </c>
      <c r="J21" s="24">
        <f t="shared" si="5"/>
        <v>0.77419354838709675</v>
      </c>
    </row>
    <row r="22" spans="1:10" x14ac:dyDescent="0.25">
      <c r="A22" s="14">
        <v>80.8</v>
      </c>
      <c r="B22" s="14">
        <v>-0.76</v>
      </c>
      <c r="C22" s="32">
        <f t="shared" si="0"/>
        <v>2.2400000000000002</v>
      </c>
      <c r="D22" s="23">
        <f t="shared" si="1"/>
        <v>0.21904761904761816</v>
      </c>
      <c r="E22" s="24">
        <f t="shared" si="2"/>
        <v>1.0322580645161292</v>
      </c>
      <c r="F22" s="14">
        <v>561.1</v>
      </c>
      <c r="G22" s="14">
        <v>-1.01</v>
      </c>
      <c r="H22" s="32">
        <f t="shared" si="3"/>
        <v>1.99</v>
      </c>
      <c r="I22" s="23">
        <f t="shared" si="4"/>
        <v>0.1193548387096765</v>
      </c>
      <c r="J22" s="24">
        <f t="shared" si="5"/>
        <v>0.91705069124423966</v>
      </c>
    </row>
    <row r="23" spans="1:10" x14ac:dyDescent="0.25">
      <c r="A23" s="14">
        <v>82.9</v>
      </c>
      <c r="B23" s="14">
        <v>-0.3</v>
      </c>
      <c r="C23" s="32">
        <f t="shared" si="0"/>
        <v>2.7</v>
      </c>
      <c r="D23" s="23">
        <f t="shared" si="1"/>
        <v>7.6190476190476392E-2</v>
      </c>
      <c r="E23" s="24">
        <f t="shared" si="2"/>
        <v>1.2442396313364057</v>
      </c>
      <c r="F23" s="14">
        <v>558</v>
      </c>
      <c r="G23" s="14">
        <v>-1.38</v>
      </c>
      <c r="H23" s="32">
        <f t="shared" si="3"/>
        <v>1.62</v>
      </c>
      <c r="I23" s="23">
        <f t="shared" si="4"/>
        <v>-0.1677419354838697</v>
      </c>
      <c r="J23" s="24">
        <f t="shared" si="5"/>
        <v>0.74654377880184342</v>
      </c>
    </row>
    <row r="24" spans="1:10" x14ac:dyDescent="0.25">
      <c r="A24" s="14">
        <v>85</v>
      </c>
      <c r="B24" s="14">
        <v>-0.14000000000000001</v>
      </c>
      <c r="C24" s="32">
        <f t="shared" si="0"/>
        <v>2.86</v>
      </c>
      <c r="D24" s="23">
        <f t="shared" si="1"/>
        <v>-0.11428571428571459</v>
      </c>
      <c r="E24" s="24">
        <f t="shared" si="2"/>
        <v>1.3179723502304148</v>
      </c>
      <c r="F24" s="14">
        <v>554.9</v>
      </c>
      <c r="G24" s="14">
        <v>-0.86</v>
      </c>
      <c r="H24" s="32">
        <f t="shared" si="3"/>
        <v>2.14</v>
      </c>
      <c r="I24" s="23">
        <f t="shared" si="4"/>
        <v>-2.6666666666666655E-2</v>
      </c>
      <c r="J24" s="24">
        <f t="shared" si="5"/>
        <v>0.98617511520737333</v>
      </c>
    </row>
    <row r="25" spans="1:10" x14ac:dyDescent="0.25">
      <c r="A25" s="14">
        <v>87.1</v>
      </c>
      <c r="B25" s="14">
        <v>-0.38</v>
      </c>
      <c r="C25" s="32">
        <f t="shared" si="0"/>
        <v>2.62</v>
      </c>
      <c r="D25" s="23">
        <f t="shared" si="1"/>
        <v>4.9999999999999878E-2</v>
      </c>
      <c r="E25" s="24">
        <f t="shared" si="2"/>
        <v>1.207373271889401</v>
      </c>
      <c r="F25" s="14">
        <v>551.9</v>
      </c>
      <c r="G25" s="14">
        <v>-0.78</v>
      </c>
      <c r="H25" s="32">
        <f t="shared" si="3"/>
        <v>2.2199999999999998</v>
      </c>
      <c r="I25" s="23">
        <f t="shared" si="4"/>
        <v>7.0588235294118118E-2</v>
      </c>
      <c r="J25" s="24">
        <f t="shared" si="5"/>
        <v>1.0230414746543779</v>
      </c>
    </row>
    <row r="26" spans="1:10" x14ac:dyDescent="0.25">
      <c r="A26" s="14">
        <v>89.5</v>
      </c>
      <c r="B26" s="14">
        <v>-0.26</v>
      </c>
      <c r="C26" s="32">
        <f t="shared" si="0"/>
        <v>2.74</v>
      </c>
      <c r="D26" s="23">
        <f t="shared" si="1"/>
        <v>3.8095238095238203E-2</v>
      </c>
      <c r="E26" s="24">
        <f t="shared" si="2"/>
        <v>1.2626728110599079</v>
      </c>
      <c r="F26" s="14">
        <v>548.5</v>
      </c>
      <c r="G26" s="14">
        <v>-1.02</v>
      </c>
      <c r="H26" s="32">
        <f t="shared" si="3"/>
        <v>1.98</v>
      </c>
      <c r="I26" s="23">
        <f t="shared" si="4"/>
        <v>-0.12941176470588323</v>
      </c>
      <c r="J26" s="24">
        <f t="shared" si="5"/>
        <v>0.9124423963133641</v>
      </c>
    </row>
    <row r="27" spans="1:10" x14ac:dyDescent="0.25">
      <c r="A27" s="14">
        <v>91.6</v>
      </c>
      <c r="B27" s="14">
        <v>-0.18</v>
      </c>
      <c r="C27" s="32">
        <f t="shared" si="0"/>
        <v>2.82</v>
      </c>
      <c r="D27" s="23">
        <f t="shared" si="1"/>
        <v>-2.6923076923076838E-2</v>
      </c>
      <c r="E27" s="24">
        <f t="shared" si="2"/>
        <v>1.2995391705069124</v>
      </c>
      <c r="F27" s="14">
        <v>545.1</v>
      </c>
      <c r="G27" s="14">
        <v>-0.57999999999999996</v>
      </c>
      <c r="H27" s="32">
        <f t="shared" si="3"/>
        <v>2.42</v>
      </c>
      <c r="I27" s="23">
        <f t="shared" si="4"/>
        <v>8.7878787878786072E-2</v>
      </c>
      <c r="J27" s="24">
        <f t="shared" si="5"/>
        <v>1.1152073732718895</v>
      </c>
    </row>
    <row r="28" spans="1:10" x14ac:dyDescent="0.25">
      <c r="A28" s="14">
        <v>94.2</v>
      </c>
      <c r="B28" s="14">
        <v>-0.25</v>
      </c>
      <c r="C28" s="32">
        <f t="shared" si="0"/>
        <v>2.75</v>
      </c>
      <c r="D28" s="23">
        <f t="shared" si="1"/>
        <v>-3.7500000000000144E-2</v>
      </c>
      <c r="E28" s="24">
        <f t="shared" si="2"/>
        <v>1.2672811059907834</v>
      </c>
      <c r="F28" s="14">
        <v>541.79999999999995</v>
      </c>
      <c r="G28" s="14">
        <v>-0.87</v>
      </c>
      <c r="H28" s="32">
        <f t="shared" si="3"/>
        <v>2.13</v>
      </c>
      <c r="I28" s="23">
        <f t="shared" si="4"/>
        <v>6.7647058823529893E-2</v>
      </c>
      <c r="J28" s="24">
        <f t="shared" si="5"/>
        <v>0.98156682027649766</v>
      </c>
    </row>
    <row r="29" spans="1:10" x14ac:dyDescent="0.25">
      <c r="A29" s="14">
        <v>96.6</v>
      </c>
      <c r="B29" s="14">
        <v>-0.34</v>
      </c>
      <c r="C29" s="32">
        <f t="shared" si="0"/>
        <v>2.66</v>
      </c>
      <c r="D29" s="23">
        <f t="shared" si="1"/>
        <v>0</v>
      </c>
      <c r="E29" s="24">
        <f t="shared" si="2"/>
        <v>1.2258064516129032</v>
      </c>
      <c r="F29" s="14">
        <v>538.4</v>
      </c>
      <c r="G29" s="14">
        <v>-1.1000000000000001</v>
      </c>
      <c r="H29" s="32">
        <f t="shared" si="3"/>
        <v>1.9</v>
      </c>
      <c r="I29" s="23">
        <f t="shared" si="4"/>
        <v>-0.13636363636363827</v>
      </c>
      <c r="J29" s="24">
        <f t="shared" si="5"/>
        <v>0.87557603686635943</v>
      </c>
    </row>
    <row r="30" spans="1:10" x14ac:dyDescent="0.25">
      <c r="A30" s="14">
        <v>98.9</v>
      </c>
      <c r="B30" s="14">
        <v>-0.34</v>
      </c>
      <c r="C30" s="32">
        <f t="shared" si="0"/>
        <v>2.66</v>
      </c>
      <c r="D30" s="23">
        <f t="shared" si="1"/>
        <v>-4.583333333333349E-2</v>
      </c>
      <c r="E30" s="24">
        <f t="shared" si="2"/>
        <v>1.2258064516129032</v>
      </c>
      <c r="F30" s="14">
        <v>535.1</v>
      </c>
      <c r="G30" s="14">
        <v>-0.65</v>
      </c>
      <c r="H30" s="32">
        <f t="shared" si="3"/>
        <v>2.35</v>
      </c>
      <c r="I30" s="23">
        <f t="shared" si="4"/>
        <v>9.6774193548386359E-2</v>
      </c>
      <c r="J30" s="24">
        <f t="shared" si="5"/>
        <v>1.0829493087557605</v>
      </c>
    </row>
    <row r="31" spans="1:10" x14ac:dyDescent="0.25">
      <c r="A31" s="14">
        <v>101.3</v>
      </c>
      <c r="B31" s="14">
        <v>-0.45</v>
      </c>
      <c r="C31" s="32">
        <f t="shared" si="0"/>
        <v>2.5499999999999998</v>
      </c>
      <c r="D31" s="23">
        <f t="shared" si="1"/>
        <v>-5.8333333333333175E-2</v>
      </c>
      <c r="E31" s="24">
        <f t="shared" si="2"/>
        <v>1.1751152073732718</v>
      </c>
      <c r="F31" s="14">
        <v>532</v>
      </c>
      <c r="G31" s="14">
        <v>-0.95</v>
      </c>
      <c r="H31" s="32">
        <f t="shared" si="3"/>
        <v>2.0499999999999998</v>
      </c>
      <c r="I31" s="23">
        <f t="shared" si="4"/>
        <v>8.3333333333332881E-3</v>
      </c>
      <c r="J31" s="24">
        <f t="shared" si="5"/>
        <v>0.94470046082949299</v>
      </c>
    </row>
    <row r="32" spans="1:10" x14ac:dyDescent="0.25">
      <c r="A32" s="14">
        <v>103.7</v>
      </c>
      <c r="B32" s="14">
        <v>-0.59</v>
      </c>
      <c r="C32" s="32">
        <f t="shared" si="0"/>
        <v>2.41</v>
      </c>
      <c r="D32" s="23">
        <f t="shared" si="1"/>
        <v>0.11153846153846178</v>
      </c>
      <c r="E32" s="24">
        <f t="shared" si="2"/>
        <v>1.110599078341014</v>
      </c>
      <c r="F32" s="14">
        <v>528.4</v>
      </c>
      <c r="G32" s="14">
        <v>-0.98</v>
      </c>
      <c r="H32" s="32">
        <f t="shared" si="3"/>
        <v>2.02</v>
      </c>
      <c r="I32" s="23">
        <f t="shared" si="4"/>
        <v>-1.3333333333333345E-2</v>
      </c>
      <c r="J32" s="24">
        <f t="shared" si="5"/>
        <v>0.93087557603686644</v>
      </c>
    </row>
    <row r="33" spans="1:10" x14ac:dyDescent="0.25">
      <c r="A33" s="14">
        <v>106.3</v>
      </c>
      <c r="B33" s="14">
        <v>-0.3</v>
      </c>
      <c r="C33" s="32">
        <f t="shared" si="0"/>
        <v>2.7</v>
      </c>
      <c r="D33" s="23">
        <f t="shared" si="1"/>
        <v>2.4999999999999939E-2</v>
      </c>
      <c r="E33" s="24">
        <f t="shared" si="2"/>
        <v>1.2442396313364057</v>
      </c>
      <c r="F33" s="14">
        <v>525.4</v>
      </c>
      <c r="G33" s="14">
        <v>-0.94</v>
      </c>
      <c r="H33" s="32">
        <f t="shared" si="3"/>
        <v>2.06</v>
      </c>
      <c r="I33" s="23">
        <f t="shared" si="4"/>
        <v>-0.11470588235294192</v>
      </c>
      <c r="J33" s="24">
        <f t="shared" si="5"/>
        <v>0.94930875576036877</v>
      </c>
    </row>
    <row r="34" spans="1:10" x14ac:dyDescent="0.25">
      <c r="A34" s="14">
        <v>108.7</v>
      </c>
      <c r="B34" s="14">
        <v>-0.24</v>
      </c>
      <c r="C34" s="32">
        <f t="shared" si="0"/>
        <v>2.76</v>
      </c>
      <c r="D34" s="23">
        <f t="shared" si="1"/>
        <v>5.51724137931036E-2</v>
      </c>
      <c r="E34" s="24">
        <f t="shared" si="2"/>
        <v>1.271889400921659</v>
      </c>
      <c r="F34" s="14">
        <v>522</v>
      </c>
      <c r="G34" s="14">
        <v>-0.55000000000000004</v>
      </c>
      <c r="H34" s="32">
        <f t="shared" si="3"/>
        <v>2.4500000000000002</v>
      </c>
      <c r="I34" s="23">
        <f t="shared" si="4"/>
        <v>-9.090909090909224E-3</v>
      </c>
      <c r="J34" s="24">
        <f t="shared" si="5"/>
        <v>1.1290322580645162</v>
      </c>
    </row>
    <row r="35" spans="1:10" x14ac:dyDescent="0.25">
      <c r="A35" s="14">
        <v>111.6</v>
      </c>
      <c r="B35" s="14">
        <v>-0.08</v>
      </c>
      <c r="C35" s="32">
        <f t="shared" si="0"/>
        <v>2.92</v>
      </c>
      <c r="D35" s="23">
        <f t="shared" si="1"/>
        <v>-0.16666666666666649</v>
      </c>
      <c r="E35" s="24">
        <f t="shared" si="2"/>
        <v>1.3456221198156681</v>
      </c>
      <c r="F35" s="14">
        <v>518.70000000000005</v>
      </c>
      <c r="G35" s="14">
        <v>-0.52</v>
      </c>
      <c r="H35" s="32">
        <f t="shared" si="3"/>
        <v>2.48</v>
      </c>
      <c r="I35" s="23">
        <f t="shared" si="4"/>
        <v>0.1121212121212098</v>
      </c>
      <c r="J35" s="24">
        <f t="shared" si="5"/>
        <v>1.1428571428571428</v>
      </c>
    </row>
    <row r="36" spans="1:10" x14ac:dyDescent="0.25">
      <c r="A36" s="14">
        <v>114.3</v>
      </c>
      <c r="B36" s="14">
        <v>-0.53</v>
      </c>
      <c r="C36" s="32">
        <f t="shared" si="0"/>
        <v>2.4699999999999998</v>
      </c>
      <c r="D36" s="23">
        <f t="shared" si="1"/>
        <v>4.2307692307692185E-2</v>
      </c>
      <c r="E36" s="24">
        <f t="shared" si="2"/>
        <v>1.1382488479262671</v>
      </c>
      <c r="F36" s="14">
        <v>515.4</v>
      </c>
      <c r="G36" s="14">
        <v>-0.89</v>
      </c>
      <c r="H36" s="32">
        <f t="shared" si="3"/>
        <v>2.11</v>
      </c>
      <c r="I36" s="23">
        <f t="shared" si="4"/>
        <v>2.2222222222222421E-2</v>
      </c>
      <c r="J36" s="24">
        <f t="shared" si="5"/>
        <v>0.97235023041474655</v>
      </c>
    </row>
    <row r="37" spans="1:10" x14ac:dyDescent="0.25">
      <c r="A37" s="14">
        <v>116.9</v>
      </c>
      <c r="B37" s="14">
        <v>-0.42</v>
      </c>
      <c r="C37" s="32">
        <f t="shared" si="0"/>
        <v>2.58</v>
      </c>
      <c r="D37" s="23">
        <f t="shared" si="1"/>
        <v>8.1481481481481821E-2</v>
      </c>
      <c r="E37" s="24">
        <f t="shared" si="2"/>
        <v>1.1889400921658988</v>
      </c>
      <c r="F37" s="14">
        <v>511.8</v>
      </c>
      <c r="G37" s="14">
        <v>-0.97</v>
      </c>
      <c r="H37" s="32">
        <f t="shared" si="3"/>
        <v>2.0300000000000002</v>
      </c>
      <c r="I37" s="23">
        <f t="shared" si="4"/>
        <v>-0.23225806451612732</v>
      </c>
      <c r="J37" s="24">
        <f t="shared" si="5"/>
        <v>0.9354838709677421</v>
      </c>
    </row>
    <row r="38" spans="1:10" x14ac:dyDescent="0.25">
      <c r="A38" s="14">
        <v>119.6</v>
      </c>
      <c r="B38" s="14">
        <v>-0.2</v>
      </c>
      <c r="C38" s="32">
        <f t="shared" si="0"/>
        <v>2.8</v>
      </c>
      <c r="D38" s="23">
        <f t="shared" si="1"/>
        <v>-4.8275862068965426E-2</v>
      </c>
      <c r="E38" s="24">
        <f t="shared" si="2"/>
        <v>1.2903225806451613</v>
      </c>
      <c r="F38" s="14">
        <v>508.7</v>
      </c>
      <c r="G38" s="14">
        <v>-0.25</v>
      </c>
      <c r="H38" s="32">
        <f t="shared" si="3"/>
        <v>2.75</v>
      </c>
      <c r="I38" s="23">
        <f t="shared" si="4"/>
        <v>0.13636363636363588</v>
      </c>
      <c r="J38" s="24">
        <f t="shared" si="5"/>
        <v>1.2672811059907834</v>
      </c>
    </row>
    <row r="39" spans="1:10" x14ac:dyDescent="0.25">
      <c r="A39" s="14">
        <v>122.5</v>
      </c>
      <c r="B39" s="14">
        <v>-0.34</v>
      </c>
      <c r="C39" s="32">
        <f t="shared" si="0"/>
        <v>2.66</v>
      </c>
      <c r="D39" s="23">
        <f t="shared" si="1"/>
        <v>-7.407407407407386E-3</v>
      </c>
      <c r="E39" s="24">
        <f t="shared" si="2"/>
        <v>1.2258064516129032</v>
      </c>
      <c r="F39" s="14">
        <v>505.4</v>
      </c>
      <c r="G39" s="14">
        <v>-0.7</v>
      </c>
      <c r="H39" s="32">
        <f t="shared" si="3"/>
        <v>2.2999999999999998</v>
      </c>
      <c r="I39" s="23">
        <f t="shared" si="4"/>
        <v>-6.3636363636364504E-2</v>
      </c>
      <c r="J39" s="24">
        <f t="shared" si="5"/>
        <v>1.0599078341013823</v>
      </c>
    </row>
    <row r="40" spans="1:10" x14ac:dyDescent="0.25">
      <c r="A40" s="14">
        <v>125.2</v>
      </c>
      <c r="B40" s="14">
        <v>-0.36</v>
      </c>
      <c r="C40" s="32">
        <f t="shared" si="0"/>
        <v>2.64</v>
      </c>
      <c r="D40" s="23">
        <f t="shared" si="1"/>
        <v>-0.13076923076923105</v>
      </c>
      <c r="E40" s="24">
        <f t="shared" si="2"/>
        <v>1.2165898617511521</v>
      </c>
      <c r="F40" s="14">
        <v>502.1</v>
      </c>
      <c r="G40" s="14">
        <v>-0.49</v>
      </c>
      <c r="H40" s="32">
        <f t="shared" si="3"/>
        <v>2.5099999999999998</v>
      </c>
      <c r="I40" s="23">
        <f t="shared" si="4"/>
        <v>-0.17499999999999891</v>
      </c>
      <c r="J40" s="24">
        <f t="shared" si="5"/>
        <v>1.1566820276497696</v>
      </c>
    </row>
    <row r="41" spans="1:10" x14ac:dyDescent="0.25">
      <c r="A41" s="14">
        <v>127.8</v>
      </c>
      <c r="B41" s="14">
        <v>-0.7</v>
      </c>
      <c r="C41" s="32">
        <f t="shared" si="0"/>
        <v>2.2999999999999998</v>
      </c>
      <c r="D41" s="23">
        <f t="shared" si="1"/>
        <v>9.6551724137931311E-2</v>
      </c>
      <c r="E41" s="24">
        <f t="shared" si="2"/>
        <v>1.0599078341013823</v>
      </c>
      <c r="F41" s="14">
        <v>498.5</v>
      </c>
      <c r="G41" s="14">
        <v>0.14000000000000001</v>
      </c>
      <c r="H41" s="32">
        <f t="shared" si="3"/>
        <v>3.14</v>
      </c>
      <c r="I41" s="23">
        <f t="shared" si="4"/>
        <v>0.17499999999999891</v>
      </c>
      <c r="J41" s="24">
        <f t="shared" si="5"/>
        <v>1.447004608294931</v>
      </c>
    </row>
    <row r="42" spans="1:10" x14ac:dyDescent="0.25">
      <c r="A42" s="14">
        <v>130.69999999999999</v>
      </c>
      <c r="B42" s="14">
        <v>-0.42</v>
      </c>
      <c r="C42" s="32">
        <f t="shared" si="0"/>
        <v>2.58</v>
      </c>
      <c r="D42" s="23">
        <f t="shared" si="1"/>
        <v>0.10370370370370303</v>
      </c>
      <c r="E42" s="24">
        <f t="shared" si="2"/>
        <v>1.1889400921658988</v>
      </c>
      <c r="F42" s="14">
        <v>494.9</v>
      </c>
      <c r="G42" s="14">
        <v>-0.49</v>
      </c>
      <c r="H42" s="32">
        <f t="shared" si="3"/>
        <v>2.5099999999999998</v>
      </c>
      <c r="I42" s="23">
        <f t="shared" si="4"/>
        <v>4.4444444444444876E-2</v>
      </c>
      <c r="J42" s="24">
        <f t="shared" si="5"/>
        <v>1.1566820276497696</v>
      </c>
    </row>
    <row r="43" spans="1:10" x14ac:dyDescent="0.25">
      <c r="A43" s="14">
        <v>133.4</v>
      </c>
      <c r="B43" s="14">
        <v>-0.14000000000000001</v>
      </c>
      <c r="C43" s="32">
        <f t="shared" si="0"/>
        <v>2.86</v>
      </c>
      <c r="D43" s="23">
        <f t="shared" si="1"/>
        <v>-0.20000000000000084</v>
      </c>
      <c r="E43" s="24">
        <f t="shared" si="2"/>
        <v>1.3179723502304148</v>
      </c>
      <c r="F43" s="14">
        <v>491.3</v>
      </c>
      <c r="G43" s="14">
        <v>-0.65</v>
      </c>
      <c r="H43" s="32">
        <f t="shared" si="3"/>
        <v>2.35</v>
      </c>
      <c r="I43" s="23">
        <f t="shared" si="4"/>
        <v>4.5454545454545303E-2</v>
      </c>
      <c r="J43" s="24">
        <f t="shared" si="5"/>
        <v>1.0829493087557605</v>
      </c>
    </row>
    <row r="44" spans="1:10" x14ac:dyDescent="0.25">
      <c r="A44" s="14">
        <v>136.1</v>
      </c>
      <c r="B44" s="14">
        <v>-0.68</v>
      </c>
      <c r="C44" s="32">
        <f t="shared" si="0"/>
        <v>2.3199999999999998</v>
      </c>
      <c r="D44" s="23">
        <f t="shared" si="1"/>
        <v>0.14230769230769263</v>
      </c>
      <c r="E44" s="24">
        <f t="shared" si="2"/>
        <v>1.0691244239631337</v>
      </c>
      <c r="F44" s="14">
        <v>488</v>
      </c>
      <c r="G44" s="14">
        <v>-0.8</v>
      </c>
      <c r="H44" s="32">
        <f t="shared" si="3"/>
        <v>2.2000000000000002</v>
      </c>
      <c r="I44" s="23">
        <f t="shared" si="4"/>
        <v>-9.0909090909090606E-2</v>
      </c>
      <c r="J44" s="24">
        <f t="shared" si="5"/>
        <v>1.0138248847926268</v>
      </c>
    </row>
    <row r="45" spans="1:10" x14ac:dyDescent="0.25">
      <c r="A45" s="14">
        <v>138.69999999999999</v>
      </c>
      <c r="B45" s="14">
        <v>-0.31</v>
      </c>
      <c r="C45" s="32">
        <f t="shared" si="0"/>
        <v>2.69</v>
      </c>
      <c r="D45" s="23">
        <f t="shared" si="1"/>
        <v>-9.9999999999999353E-2</v>
      </c>
      <c r="E45" s="24">
        <f t="shared" si="2"/>
        <v>1.23963133640553</v>
      </c>
      <c r="F45" s="14">
        <v>484.7</v>
      </c>
      <c r="G45" s="14">
        <v>-0.5</v>
      </c>
      <c r="H45" s="32">
        <f t="shared" si="3"/>
        <v>2.5</v>
      </c>
      <c r="I45" s="23">
        <f t="shared" si="4"/>
        <v>0.10606060606060569</v>
      </c>
      <c r="J45" s="24">
        <f t="shared" si="5"/>
        <v>1.1520737327188941</v>
      </c>
    </row>
    <row r="46" spans="1:10" x14ac:dyDescent="0.25">
      <c r="A46" s="14">
        <v>141.4</v>
      </c>
      <c r="B46" s="14">
        <v>-0.57999999999999996</v>
      </c>
      <c r="C46" s="32">
        <f t="shared" si="0"/>
        <v>2.42</v>
      </c>
      <c r="D46" s="23">
        <f t="shared" si="1"/>
        <v>0</v>
      </c>
      <c r="E46" s="24">
        <f t="shared" si="2"/>
        <v>1.1152073732718895</v>
      </c>
      <c r="F46" s="14">
        <v>481.4</v>
      </c>
      <c r="G46" s="14">
        <v>-0.85</v>
      </c>
      <c r="H46" s="32">
        <f t="shared" si="3"/>
        <v>2.15</v>
      </c>
      <c r="I46" s="23">
        <f t="shared" si="4"/>
        <v>-3.750000000000013E-2</v>
      </c>
      <c r="J46" s="24">
        <f t="shared" si="5"/>
        <v>0.99078341013824889</v>
      </c>
    </row>
    <row r="47" spans="1:10" x14ac:dyDescent="0.25">
      <c r="A47" s="14">
        <v>144.1</v>
      </c>
      <c r="B47" s="14">
        <v>-0.57999999999999996</v>
      </c>
      <c r="C47" s="32">
        <f t="shared" si="0"/>
        <v>2.42</v>
      </c>
      <c r="D47" s="23">
        <f t="shared" si="1"/>
        <v>-6.1538461538461688E-2</v>
      </c>
      <c r="E47" s="24">
        <f t="shared" si="2"/>
        <v>1.1152073732718895</v>
      </c>
      <c r="F47" s="14">
        <v>478.2</v>
      </c>
      <c r="G47" s="14">
        <v>-0.73</v>
      </c>
      <c r="H47" s="32">
        <f t="shared" si="3"/>
        <v>2.27</v>
      </c>
      <c r="I47" s="23">
        <f t="shared" si="4"/>
        <v>-2.7272727272727171E-2</v>
      </c>
      <c r="J47" s="24">
        <f t="shared" si="5"/>
        <v>1.0460829493087558</v>
      </c>
    </row>
    <row r="48" spans="1:10" x14ac:dyDescent="0.25">
      <c r="A48" s="14">
        <v>146.69999999999999</v>
      </c>
      <c r="B48" s="14">
        <v>-0.74</v>
      </c>
      <c r="C48" s="32">
        <f t="shared" si="0"/>
        <v>2.2599999999999998</v>
      </c>
      <c r="D48" s="23">
        <f t="shared" si="1"/>
        <v>0.23333333333333187</v>
      </c>
      <c r="E48" s="24">
        <f t="shared" si="2"/>
        <v>1.0414746543778801</v>
      </c>
      <c r="F48" s="14">
        <v>474.9</v>
      </c>
      <c r="G48" s="14">
        <v>-0.64</v>
      </c>
      <c r="H48" s="32">
        <f t="shared" si="3"/>
        <v>2.36</v>
      </c>
      <c r="I48" s="23">
        <f t="shared" si="4"/>
        <v>6.0606060606061499E-3</v>
      </c>
      <c r="J48" s="24">
        <f t="shared" si="5"/>
        <v>1.0875576036866359</v>
      </c>
    </row>
    <row r="49" spans="1:10" x14ac:dyDescent="0.25">
      <c r="A49" s="14">
        <v>149.4</v>
      </c>
      <c r="B49" s="14">
        <v>-0.11</v>
      </c>
      <c r="C49" s="32">
        <f t="shared" si="0"/>
        <v>2.89</v>
      </c>
      <c r="D49" s="23">
        <f t="shared" si="1"/>
        <v>-8.5185185185185558E-2</v>
      </c>
      <c r="E49" s="24">
        <f t="shared" si="2"/>
        <v>1.3317972350230416</v>
      </c>
      <c r="F49" s="14">
        <v>471.6</v>
      </c>
      <c r="G49" s="14">
        <v>-0.66</v>
      </c>
      <c r="H49" s="32">
        <f t="shared" si="3"/>
        <v>2.34</v>
      </c>
      <c r="I49" s="23">
        <f t="shared" si="4"/>
        <v>-0.11282051282051185</v>
      </c>
      <c r="J49" s="24">
        <f t="shared" si="5"/>
        <v>1.0783410138248848</v>
      </c>
    </row>
    <row r="50" spans="1:10" x14ac:dyDescent="0.25">
      <c r="A50" s="14">
        <v>152.1</v>
      </c>
      <c r="B50" s="14">
        <v>-0.34</v>
      </c>
      <c r="C50" s="32">
        <f t="shared" si="0"/>
        <v>2.66</v>
      </c>
      <c r="D50" s="23">
        <f t="shared" si="1"/>
        <v>0.10370370370370306</v>
      </c>
      <c r="E50" s="24">
        <f t="shared" si="2"/>
        <v>1.2258064516129032</v>
      </c>
      <c r="F50" s="14">
        <v>467.7</v>
      </c>
      <c r="G50" s="14">
        <v>-0.22</v>
      </c>
      <c r="H50" s="32">
        <f t="shared" si="3"/>
        <v>2.78</v>
      </c>
      <c r="I50" s="23">
        <f t="shared" si="4"/>
        <v>8.1578947368420821E-2</v>
      </c>
      <c r="J50" s="24">
        <f t="shared" si="5"/>
        <v>1.2811059907834101</v>
      </c>
    </row>
    <row r="51" spans="1:10" x14ac:dyDescent="0.25">
      <c r="A51" s="14">
        <v>154.80000000000001</v>
      </c>
      <c r="B51" s="14">
        <v>-0.06</v>
      </c>
      <c r="C51" s="32">
        <f t="shared" si="0"/>
        <v>2.94</v>
      </c>
      <c r="D51" s="23">
        <f t="shared" si="1"/>
        <v>6.8965517241379838E-3</v>
      </c>
      <c r="E51" s="24">
        <f t="shared" si="2"/>
        <v>1.3548387096774195</v>
      </c>
      <c r="F51" s="14">
        <v>463.9</v>
      </c>
      <c r="G51" s="14">
        <v>-0.53</v>
      </c>
      <c r="H51" s="32">
        <f t="shared" si="3"/>
        <v>2.4699999999999998</v>
      </c>
      <c r="I51" s="23">
        <f t="shared" si="4"/>
        <v>-8.2051282051282551E-2</v>
      </c>
      <c r="J51" s="24">
        <f t="shared" si="5"/>
        <v>1.1382488479262671</v>
      </c>
    </row>
    <row r="52" spans="1:10" x14ac:dyDescent="0.25">
      <c r="A52" s="14">
        <v>157.69999999999999</v>
      </c>
      <c r="B52" s="14">
        <v>-0.04</v>
      </c>
      <c r="C52" s="32">
        <f t="shared" si="0"/>
        <v>2.96</v>
      </c>
      <c r="D52" s="23">
        <f t="shared" si="1"/>
        <v>3.7037037037036809E-3</v>
      </c>
      <c r="E52" s="24">
        <f t="shared" si="2"/>
        <v>1.3640552995391706</v>
      </c>
      <c r="F52" s="14">
        <v>460</v>
      </c>
      <c r="G52" s="14">
        <v>-0.21</v>
      </c>
      <c r="H52" s="32">
        <f t="shared" si="3"/>
        <v>2.79</v>
      </c>
      <c r="I52" s="23">
        <f t="shared" si="4"/>
        <v>-3.1428571428571424E-2</v>
      </c>
      <c r="J52" s="24">
        <f t="shared" si="5"/>
        <v>1.2857142857142858</v>
      </c>
    </row>
    <row r="53" spans="1:10" x14ac:dyDescent="0.25">
      <c r="A53" s="14">
        <v>160.4</v>
      </c>
      <c r="B53" s="14">
        <v>-0.03</v>
      </c>
      <c r="C53" s="32">
        <f t="shared" si="0"/>
        <v>2.97</v>
      </c>
      <c r="D53" s="23">
        <f t="shared" si="1"/>
        <v>-9.5833333333333104E-2</v>
      </c>
      <c r="E53" s="24">
        <f t="shared" si="2"/>
        <v>1.3686635944700463</v>
      </c>
      <c r="F53" s="14">
        <v>456.5</v>
      </c>
      <c r="G53" s="14">
        <v>-0.1</v>
      </c>
      <c r="H53" s="32">
        <f t="shared" si="3"/>
        <v>2.9</v>
      </c>
      <c r="I53" s="23">
        <f t="shared" si="4"/>
        <v>0.11282051282051349</v>
      </c>
      <c r="J53" s="24">
        <f t="shared" si="5"/>
        <v>1.336405529953917</v>
      </c>
    </row>
    <row r="54" spans="1:10" x14ac:dyDescent="0.25">
      <c r="A54" s="14">
        <v>162.80000000000001</v>
      </c>
      <c r="B54" s="14">
        <v>-0.26</v>
      </c>
      <c r="C54" s="32">
        <f t="shared" si="0"/>
        <v>2.74</v>
      </c>
      <c r="D54" s="23">
        <f t="shared" si="1"/>
        <v>-0.16</v>
      </c>
      <c r="E54" s="24">
        <f t="shared" si="2"/>
        <v>1.2626728110599079</v>
      </c>
      <c r="F54" s="14">
        <v>452.6</v>
      </c>
      <c r="G54" s="14">
        <v>-0.54</v>
      </c>
      <c r="H54" s="32">
        <f t="shared" si="3"/>
        <v>2.46</v>
      </c>
      <c r="I54" s="23">
        <f t="shared" si="4"/>
        <v>-8.2857142857142865E-2</v>
      </c>
      <c r="J54" s="24">
        <f t="shared" si="5"/>
        <v>1.1336405529953917</v>
      </c>
    </row>
    <row r="55" spans="1:10" x14ac:dyDescent="0.25">
      <c r="A55" s="14">
        <v>165.8</v>
      </c>
      <c r="B55" s="14">
        <v>-0.74</v>
      </c>
      <c r="C55" s="32">
        <f t="shared" si="0"/>
        <v>2.2599999999999998</v>
      </c>
      <c r="D55" s="23">
        <f t="shared" si="1"/>
        <v>6.2962962962963248E-2</v>
      </c>
      <c r="E55" s="24">
        <f t="shared" si="2"/>
        <v>1.0414746543778801</v>
      </c>
      <c r="F55" s="14">
        <v>449.1</v>
      </c>
      <c r="G55" s="14">
        <v>-0.25</v>
      </c>
      <c r="H55" s="32">
        <f t="shared" si="3"/>
        <v>2.75</v>
      </c>
      <c r="I55" s="23">
        <f t="shared" si="4"/>
        <v>-3.6111111111110886E-2</v>
      </c>
      <c r="J55" s="24">
        <f t="shared" si="5"/>
        <v>1.2672811059907834</v>
      </c>
    </row>
    <row r="56" spans="1:10" x14ac:dyDescent="0.25">
      <c r="A56" s="14">
        <v>168.5</v>
      </c>
      <c r="B56" s="14">
        <v>-0.56999999999999995</v>
      </c>
      <c r="C56" s="32">
        <f t="shared" si="0"/>
        <v>2.4300000000000002</v>
      </c>
      <c r="D56" s="23">
        <f t="shared" si="1"/>
        <v>2.2222222222222296E-2</v>
      </c>
      <c r="E56" s="24">
        <f t="shared" si="2"/>
        <v>1.1198156682027651</v>
      </c>
      <c r="F56" s="14">
        <v>445.5</v>
      </c>
      <c r="G56" s="14">
        <v>-0.12</v>
      </c>
      <c r="H56" s="32">
        <f t="shared" si="3"/>
        <v>2.88</v>
      </c>
      <c r="I56" s="23">
        <f t="shared" si="4"/>
        <v>3.1578947368420957E-2</v>
      </c>
      <c r="J56" s="24">
        <f t="shared" si="5"/>
        <v>1.3271889400921659</v>
      </c>
    </row>
    <row r="57" spans="1:10" x14ac:dyDescent="0.25">
      <c r="A57" s="14">
        <v>171.2</v>
      </c>
      <c r="B57" s="14">
        <v>-0.51</v>
      </c>
      <c r="C57" s="32">
        <f t="shared" si="0"/>
        <v>2.4900000000000002</v>
      </c>
      <c r="D57" s="23">
        <f t="shared" si="1"/>
        <v>4.074074074074048E-2</v>
      </c>
      <c r="E57" s="24">
        <f t="shared" si="2"/>
        <v>1.1474654377880185</v>
      </c>
      <c r="F57" s="14">
        <v>441.7</v>
      </c>
      <c r="G57" s="14">
        <v>-0.24</v>
      </c>
      <c r="H57" s="32">
        <f t="shared" si="3"/>
        <v>2.76</v>
      </c>
      <c r="I57" s="23">
        <f t="shared" si="4"/>
        <v>0.14571428571428571</v>
      </c>
      <c r="J57" s="24">
        <f t="shared" si="5"/>
        <v>1.271889400921659</v>
      </c>
    </row>
    <row r="58" spans="1:10" x14ac:dyDescent="0.25">
      <c r="A58" s="14">
        <v>173.9</v>
      </c>
      <c r="B58" s="14">
        <v>-0.4</v>
      </c>
      <c r="C58" s="32">
        <f t="shared" si="0"/>
        <v>2.6</v>
      </c>
      <c r="D58" s="23">
        <f t="shared" si="1"/>
        <v>5.1851851851852072E-2</v>
      </c>
      <c r="E58" s="24">
        <f t="shared" si="2"/>
        <v>1.1981566820276499</v>
      </c>
      <c r="F58" s="14">
        <v>438.2</v>
      </c>
      <c r="G58" s="14">
        <v>-0.75</v>
      </c>
      <c r="H58" s="32">
        <f t="shared" si="3"/>
        <v>2.25</v>
      </c>
      <c r="I58" s="23">
        <f t="shared" si="4"/>
        <v>5.5555555555556073E-2</v>
      </c>
      <c r="J58" s="24">
        <f t="shared" si="5"/>
        <v>1.0368663594470047</v>
      </c>
    </row>
    <row r="59" spans="1:10" x14ac:dyDescent="0.25">
      <c r="A59" s="14">
        <v>176.6</v>
      </c>
      <c r="B59" s="14">
        <v>-0.26</v>
      </c>
      <c r="C59" s="32">
        <f t="shared" si="0"/>
        <v>2.74</v>
      </c>
      <c r="D59" s="23">
        <f t="shared" si="1"/>
        <v>-0.10666666666666665</v>
      </c>
      <c r="E59" s="24">
        <f t="shared" si="2"/>
        <v>1.2626728110599079</v>
      </c>
      <c r="F59" s="14">
        <v>434.6</v>
      </c>
      <c r="G59" s="14">
        <v>-0.95</v>
      </c>
      <c r="H59" s="32">
        <f t="shared" si="3"/>
        <v>2.0499999999999998</v>
      </c>
      <c r="I59" s="23">
        <f t="shared" si="4"/>
        <v>-0.20571428571428571</v>
      </c>
      <c r="J59" s="24">
        <f t="shared" si="5"/>
        <v>0.94470046082949299</v>
      </c>
    </row>
    <row r="60" spans="1:10" x14ac:dyDescent="0.25">
      <c r="A60" s="14">
        <v>179.6</v>
      </c>
      <c r="B60" s="14">
        <v>-0.57999999999999996</v>
      </c>
      <c r="C60" s="32">
        <f t="shared" si="0"/>
        <v>2.42</v>
      </c>
      <c r="D60" s="23">
        <f t="shared" si="1"/>
        <v>4.8275862068965406E-2</v>
      </c>
      <c r="E60" s="24">
        <f t="shared" si="2"/>
        <v>1.1152073732718895</v>
      </c>
      <c r="F60" s="14">
        <v>431.1</v>
      </c>
      <c r="G60" s="14">
        <v>-0.23</v>
      </c>
      <c r="H60" s="32">
        <f t="shared" si="3"/>
        <v>2.77</v>
      </c>
      <c r="I60" s="23">
        <f t="shared" si="4"/>
        <v>0.13428571428571429</v>
      </c>
      <c r="J60" s="24">
        <f t="shared" si="5"/>
        <v>1.2764976958525347</v>
      </c>
    </row>
    <row r="61" spans="1:10" x14ac:dyDescent="0.25">
      <c r="A61" s="14">
        <v>182.5</v>
      </c>
      <c r="B61" s="14">
        <v>-0.44</v>
      </c>
      <c r="C61" s="32">
        <f t="shared" si="0"/>
        <v>2.56</v>
      </c>
      <c r="D61" s="23">
        <f t="shared" si="1"/>
        <v>-7.4074074074074389E-2</v>
      </c>
      <c r="E61" s="24">
        <f t="shared" si="2"/>
        <v>1.1797235023041475</v>
      </c>
      <c r="F61" s="14">
        <v>427.6</v>
      </c>
      <c r="G61" s="14">
        <v>-0.7</v>
      </c>
      <c r="H61" s="32">
        <f t="shared" si="3"/>
        <v>2.2999999999999998</v>
      </c>
      <c r="I61" s="23">
        <f t="shared" si="4"/>
        <v>-2.8571428571428597E-3</v>
      </c>
      <c r="J61" s="24">
        <f t="shared" si="5"/>
        <v>1.0599078341013823</v>
      </c>
    </row>
    <row r="62" spans="1:10" x14ac:dyDescent="0.25">
      <c r="A62" s="14">
        <v>185.2</v>
      </c>
      <c r="B62" s="14">
        <v>-0.64</v>
      </c>
      <c r="C62" s="32">
        <f t="shared" si="0"/>
        <v>2.36</v>
      </c>
      <c r="D62" s="23">
        <f t="shared" si="1"/>
        <v>0.08</v>
      </c>
      <c r="E62" s="24">
        <f t="shared" si="2"/>
        <v>1.0875576036866359</v>
      </c>
      <c r="F62" s="14">
        <v>424.1</v>
      </c>
      <c r="G62" s="14">
        <v>-0.69</v>
      </c>
      <c r="H62" s="32">
        <f t="shared" si="3"/>
        <v>2.31</v>
      </c>
      <c r="I62" s="23">
        <f t="shared" si="4"/>
        <v>-2.6315789473684126E-2</v>
      </c>
      <c r="J62" s="24">
        <f t="shared" si="5"/>
        <v>1.0645161290322582</v>
      </c>
    </row>
    <row r="63" spans="1:10" x14ac:dyDescent="0.25">
      <c r="A63" s="14">
        <v>188.2</v>
      </c>
      <c r="B63" s="14">
        <v>-0.4</v>
      </c>
      <c r="C63" s="32">
        <f t="shared" si="0"/>
        <v>2.6</v>
      </c>
      <c r="D63" s="23">
        <f t="shared" si="1"/>
        <v>7.4074074074073669E-3</v>
      </c>
      <c r="E63" s="24">
        <f t="shared" si="2"/>
        <v>1.1981566820276499</v>
      </c>
      <c r="F63" s="14">
        <v>420.3</v>
      </c>
      <c r="G63" s="14">
        <v>-0.59</v>
      </c>
      <c r="H63" s="32">
        <f t="shared" si="3"/>
        <v>2.41</v>
      </c>
      <c r="I63" s="23">
        <f t="shared" si="4"/>
        <v>1.0526315789473661E-2</v>
      </c>
      <c r="J63" s="24">
        <f t="shared" si="5"/>
        <v>1.110599078341014</v>
      </c>
    </row>
    <row r="64" spans="1:10" x14ac:dyDescent="0.25">
      <c r="A64" s="14">
        <v>190.9</v>
      </c>
      <c r="B64" s="14">
        <v>-0.38</v>
      </c>
      <c r="C64" s="32">
        <f t="shared" si="0"/>
        <v>2.62</v>
      </c>
      <c r="D64" s="23">
        <f t="shared" si="1"/>
        <v>0.06</v>
      </c>
      <c r="E64" s="24">
        <f t="shared" si="2"/>
        <v>1.207373271889401</v>
      </c>
      <c r="F64" s="14">
        <v>416.5</v>
      </c>
      <c r="G64" s="14">
        <v>-0.63</v>
      </c>
      <c r="H64" s="32">
        <f t="shared" si="3"/>
        <v>2.37</v>
      </c>
      <c r="I64" s="23">
        <f t="shared" si="4"/>
        <v>0.11315789473684178</v>
      </c>
      <c r="J64" s="24">
        <f t="shared" si="5"/>
        <v>1.0921658986175116</v>
      </c>
    </row>
    <row r="65" spans="1:10" x14ac:dyDescent="0.25">
      <c r="A65" s="14">
        <v>193.9</v>
      </c>
      <c r="B65" s="14">
        <v>-0.2</v>
      </c>
      <c r="C65" s="32">
        <f t="shared" si="0"/>
        <v>2.8</v>
      </c>
      <c r="D65" s="23">
        <f t="shared" si="1"/>
        <v>3.7037037037037195E-2</v>
      </c>
      <c r="E65" s="24">
        <f t="shared" si="2"/>
        <v>1.2903225806451613</v>
      </c>
      <c r="F65" s="14">
        <v>412.7</v>
      </c>
      <c r="G65" s="14">
        <v>-1.06</v>
      </c>
      <c r="H65" s="32">
        <f t="shared" si="3"/>
        <v>1.94</v>
      </c>
      <c r="I65" s="23">
        <f t="shared" si="4"/>
        <v>-0.10526315789473653</v>
      </c>
      <c r="J65" s="24">
        <f t="shared" si="5"/>
        <v>0.89400921658986177</v>
      </c>
    </row>
    <row r="66" spans="1:10" x14ac:dyDescent="0.25">
      <c r="A66" s="14">
        <v>196.6</v>
      </c>
      <c r="B66" s="14">
        <v>-0.1</v>
      </c>
      <c r="C66" s="32">
        <f t="shared" si="0"/>
        <v>2.9</v>
      </c>
      <c r="D66" s="23">
        <f t="shared" si="1"/>
        <v>-7.4074074074073598E-2</v>
      </c>
      <c r="E66" s="24">
        <f t="shared" si="2"/>
        <v>1.336405529953917</v>
      </c>
      <c r="F66" s="14">
        <v>408.9</v>
      </c>
      <c r="G66" s="14">
        <v>-0.66</v>
      </c>
      <c r="H66" s="32">
        <f t="shared" si="3"/>
        <v>2.34</v>
      </c>
      <c r="I66" s="23">
        <f t="shared" si="4"/>
        <v>-2.1052631578947639E-2</v>
      </c>
      <c r="J66" s="24">
        <f t="shared" si="5"/>
        <v>1.0783410138248848</v>
      </c>
    </row>
    <row r="67" spans="1:10" x14ac:dyDescent="0.25">
      <c r="A67" s="14">
        <v>199.3</v>
      </c>
      <c r="B67" s="14">
        <v>-0.3</v>
      </c>
      <c r="C67" s="32">
        <f t="shared" si="0"/>
        <v>2.7</v>
      </c>
      <c r="D67" s="23">
        <f t="shared" si="1"/>
        <v>1.785714285714296E-2</v>
      </c>
      <c r="E67" s="24">
        <f t="shared" si="2"/>
        <v>1.2442396313364057</v>
      </c>
      <c r="F67" s="14">
        <v>405.1</v>
      </c>
      <c r="G67" s="14">
        <v>-0.57999999999999996</v>
      </c>
      <c r="H67" s="32">
        <f t="shared" si="3"/>
        <v>2.42</v>
      </c>
      <c r="I67" s="23">
        <f t="shared" si="4"/>
        <v>-7.3684210526315561E-2</v>
      </c>
      <c r="J67" s="24">
        <f t="shared" si="5"/>
        <v>1.1152073732718895</v>
      </c>
    </row>
    <row r="68" spans="1:10" x14ac:dyDescent="0.25">
      <c r="A68" s="14">
        <v>202.1</v>
      </c>
      <c r="B68" s="14">
        <v>-0.25</v>
      </c>
      <c r="C68" s="32">
        <f t="shared" ref="C68:C131" si="6">B68+3</f>
        <v>2.75</v>
      </c>
      <c r="D68" s="23">
        <f t="shared" ref="D68:D131" si="7">(B69-B68)/(A69-A68)</f>
        <v>-0.1333333333333325</v>
      </c>
      <c r="E68" s="24">
        <f t="shared" ref="E68:E131" si="8">C68/$C$3</f>
        <v>1.2672811059907834</v>
      </c>
      <c r="F68" s="14">
        <v>401.3</v>
      </c>
      <c r="G68" s="14">
        <v>-0.3</v>
      </c>
      <c r="H68" s="32">
        <f t="shared" ref="H68:H131" si="9">G68+3</f>
        <v>2.7</v>
      </c>
      <c r="I68" s="23">
        <f t="shared" ref="I68:I131" si="10">(G69-G68)/(F69-F68)</f>
        <v>-6.1764705882352319E-2</v>
      </c>
      <c r="J68" s="24">
        <f t="shared" ref="J68:J131" si="11">H68/$C$3</f>
        <v>1.2442396313364057</v>
      </c>
    </row>
    <row r="69" spans="1:10" x14ac:dyDescent="0.25">
      <c r="A69" s="14">
        <v>204.8</v>
      </c>
      <c r="B69" s="14">
        <v>-0.61</v>
      </c>
      <c r="C69" s="32">
        <f t="shared" si="6"/>
        <v>2.39</v>
      </c>
      <c r="D69" s="23">
        <f t="shared" si="7"/>
        <v>-0.12222222222222272</v>
      </c>
      <c r="E69" s="24">
        <f t="shared" si="8"/>
        <v>1.1013824884792627</v>
      </c>
      <c r="F69" s="14">
        <v>397.9</v>
      </c>
      <c r="G69" s="14">
        <v>-0.09</v>
      </c>
      <c r="H69" s="32">
        <f t="shared" si="9"/>
        <v>2.91</v>
      </c>
      <c r="I69" s="23">
        <f t="shared" si="10"/>
        <v>-0.1406250000000005</v>
      </c>
      <c r="J69" s="24">
        <f t="shared" si="11"/>
        <v>1.3410138248847927</v>
      </c>
    </row>
    <row r="70" spans="1:10" x14ac:dyDescent="0.25">
      <c r="A70" s="14">
        <v>207.5</v>
      </c>
      <c r="B70" s="14">
        <v>-0.94</v>
      </c>
      <c r="C70" s="32">
        <f t="shared" si="6"/>
        <v>2.06</v>
      </c>
      <c r="D70" s="23">
        <f t="shared" si="7"/>
        <v>0.13666666666666663</v>
      </c>
      <c r="E70" s="24">
        <f t="shared" si="8"/>
        <v>0.94930875576036877</v>
      </c>
      <c r="F70" s="14">
        <v>394.7</v>
      </c>
      <c r="G70" s="14">
        <v>0.36</v>
      </c>
      <c r="H70" s="32">
        <f t="shared" si="9"/>
        <v>3.36</v>
      </c>
      <c r="I70" s="23">
        <f t="shared" si="10"/>
        <v>0.17714285714285713</v>
      </c>
      <c r="J70" s="24">
        <f t="shared" si="11"/>
        <v>1.5483870967741935</v>
      </c>
    </row>
    <row r="71" spans="1:10" x14ac:dyDescent="0.25">
      <c r="A71" s="14">
        <v>210.5</v>
      </c>
      <c r="B71" s="14">
        <v>-0.53</v>
      </c>
      <c r="C71" s="32">
        <f t="shared" si="6"/>
        <v>2.4699999999999998</v>
      </c>
      <c r="D71" s="23">
        <f t="shared" si="7"/>
        <v>4.5454545454545303E-2</v>
      </c>
      <c r="E71" s="24">
        <f t="shared" si="8"/>
        <v>1.1382488479262671</v>
      </c>
      <c r="F71" s="14">
        <v>391.2</v>
      </c>
      <c r="G71" s="14">
        <v>-0.26</v>
      </c>
      <c r="H71" s="32">
        <f t="shared" si="9"/>
        <v>2.74</v>
      </c>
      <c r="I71" s="23">
        <f t="shared" si="10"/>
        <v>3.750000000000013E-2</v>
      </c>
      <c r="J71" s="24">
        <f t="shared" si="11"/>
        <v>1.2626728110599079</v>
      </c>
    </row>
    <row r="72" spans="1:10" x14ac:dyDescent="0.25">
      <c r="A72" s="14">
        <v>213.8</v>
      </c>
      <c r="B72" s="14">
        <v>-0.38</v>
      </c>
      <c r="C72" s="32">
        <f t="shared" si="6"/>
        <v>2.62</v>
      </c>
      <c r="D72" s="23">
        <f t="shared" si="7"/>
        <v>-6.6666666666666723E-3</v>
      </c>
      <c r="E72" s="24">
        <f t="shared" si="8"/>
        <v>1.207373271889401</v>
      </c>
      <c r="F72" s="14">
        <v>388</v>
      </c>
      <c r="G72" s="14">
        <v>-0.38</v>
      </c>
      <c r="H72" s="32">
        <f t="shared" si="9"/>
        <v>2.62</v>
      </c>
      <c r="I72" s="23">
        <f t="shared" si="10"/>
        <v>-6.8571428571428575E-2</v>
      </c>
      <c r="J72" s="24">
        <f t="shared" si="11"/>
        <v>1.207373271889401</v>
      </c>
    </row>
    <row r="73" spans="1:10" x14ac:dyDescent="0.25">
      <c r="A73" s="14">
        <v>216.8</v>
      </c>
      <c r="B73" s="14">
        <v>-0.4</v>
      </c>
      <c r="C73" s="32">
        <f t="shared" si="6"/>
        <v>2.6</v>
      </c>
      <c r="D73" s="23">
        <f t="shared" si="7"/>
        <v>-6.3333333333333311E-2</v>
      </c>
      <c r="E73" s="24">
        <f t="shared" si="8"/>
        <v>1.1981566820276499</v>
      </c>
      <c r="F73" s="14">
        <v>384.5</v>
      </c>
      <c r="G73" s="14">
        <v>-0.14000000000000001</v>
      </c>
      <c r="H73" s="32">
        <f t="shared" si="9"/>
        <v>2.86</v>
      </c>
      <c r="I73" s="23">
        <f t="shared" si="10"/>
        <v>3.5483870967741672E-2</v>
      </c>
      <c r="J73" s="24">
        <f t="shared" si="11"/>
        <v>1.3179723502304148</v>
      </c>
    </row>
    <row r="74" spans="1:10" x14ac:dyDescent="0.25">
      <c r="A74" s="14">
        <v>219.8</v>
      </c>
      <c r="B74" s="14">
        <v>-0.59</v>
      </c>
      <c r="C74" s="32">
        <f t="shared" si="6"/>
        <v>2.41</v>
      </c>
      <c r="D74" s="23">
        <f t="shared" si="7"/>
        <v>0.10357142857142919</v>
      </c>
      <c r="E74" s="24">
        <f t="shared" si="8"/>
        <v>1.110599078341014</v>
      </c>
      <c r="F74" s="14">
        <v>381.4</v>
      </c>
      <c r="G74" s="14">
        <v>-0.25</v>
      </c>
      <c r="H74" s="32">
        <f t="shared" si="9"/>
        <v>2.75</v>
      </c>
      <c r="I74" s="23">
        <f t="shared" si="10"/>
        <v>0.12500000000000044</v>
      </c>
      <c r="J74" s="24">
        <f t="shared" si="11"/>
        <v>1.2672811059907834</v>
      </c>
    </row>
    <row r="75" spans="1:10" x14ac:dyDescent="0.25">
      <c r="A75" s="14">
        <v>222.6</v>
      </c>
      <c r="B75" s="14">
        <v>-0.3</v>
      </c>
      <c r="C75" s="32">
        <f t="shared" si="6"/>
        <v>2.7</v>
      </c>
      <c r="D75" s="23">
        <f t="shared" si="7"/>
        <v>-0.12592592592592514</v>
      </c>
      <c r="E75" s="24">
        <f t="shared" si="8"/>
        <v>1.2442396313364057</v>
      </c>
      <c r="F75" s="14">
        <v>378.2</v>
      </c>
      <c r="G75" s="14">
        <v>-0.65</v>
      </c>
      <c r="H75" s="32">
        <f t="shared" si="9"/>
        <v>2.35</v>
      </c>
      <c r="I75" s="23">
        <f t="shared" si="10"/>
        <v>-1.5625000000000069E-2</v>
      </c>
      <c r="J75" s="24">
        <f t="shared" si="11"/>
        <v>1.0829493087557605</v>
      </c>
    </row>
    <row r="76" spans="1:10" x14ac:dyDescent="0.25">
      <c r="A76" s="14">
        <v>225.3</v>
      </c>
      <c r="B76" s="14">
        <v>-0.64</v>
      </c>
      <c r="C76" s="32">
        <f t="shared" si="6"/>
        <v>2.36</v>
      </c>
      <c r="D76" s="23">
        <f t="shared" si="7"/>
        <v>3.3333333333333326E-2</v>
      </c>
      <c r="E76" s="24">
        <f t="shared" si="8"/>
        <v>1.0875576036866359</v>
      </c>
      <c r="F76" s="14">
        <v>375</v>
      </c>
      <c r="G76" s="14">
        <v>-0.6</v>
      </c>
      <c r="H76" s="32">
        <f t="shared" si="9"/>
        <v>2.4</v>
      </c>
      <c r="I76" s="23">
        <f t="shared" si="10"/>
        <v>-1.2903225806451493E-2</v>
      </c>
      <c r="J76" s="24">
        <f t="shared" si="11"/>
        <v>1.1059907834101383</v>
      </c>
    </row>
    <row r="77" spans="1:10" x14ac:dyDescent="0.25">
      <c r="A77" s="14">
        <v>228.3</v>
      </c>
      <c r="B77" s="14">
        <v>-0.54</v>
      </c>
      <c r="C77" s="32">
        <f t="shared" si="6"/>
        <v>2.46</v>
      </c>
      <c r="D77" s="23">
        <f t="shared" si="7"/>
        <v>-0.10714285714285778</v>
      </c>
      <c r="E77" s="24">
        <f t="shared" si="8"/>
        <v>1.1336405529953917</v>
      </c>
      <c r="F77" s="14">
        <v>371.9</v>
      </c>
      <c r="G77" s="14">
        <v>-0.56000000000000005</v>
      </c>
      <c r="H77" s="32">
        <f t="shared" si="9"/>
        <v>2.44</v>
      </c>
      <c r="I77" s="23">
        <f t="shared" si="10"/>
        <v>-2.1875000000000096E-2</v>
      </c>
      <c r="J77" s="24">
        <f t="shared" si="11"/>
        <v>1.1244239631336406</v>
      </c>
    </row>
    <row r="78" spans="1:10" x14ac:dyDescent="0.25">
      <c r="A78" s="14">
        <v>231.1</v>
      </c>
      <c r="B78" s="14">
        <v>-0.84</v>
      </c>
      <c r="C78" s="32">
        <f t="shared" si="6"/>
        <v>2.16</v>
      </c>
      <c r="D78" s="23">
        <f t="shared" si="7"/>
        <v>9.9999999999999978E-2</v>
      </c>
      <c r="E78" s="24">
        <f t="shared" si="8"/>
        <v>0.99539170506912455</v>
      </c>
      <c r="F78" s="14">
        <v>368.7</v>
      </c>
      <c r="G78" s="14">
        <v>-0.49</v>
      </c>
      <c r="H78" s="32">
        <f t="shared" si="9"/>
        <v>2.5099999999999998</v>
      </c>
      <c r="I78" s="23">
        <f t="shared" si="10"/>
        <v>0.13125000000000048</v>
      </c>
      <c r="J78" s="24">
        <f t="shared" si="11"/>
        <v>1.1566820276497696</v>
      </c>
    </row>
    <row r="79" spans="1:10" x14ac:dyDescent="0.25">
      <c r="A79" s="14">
        <v>234.1</v>
      </c>
      <c r="B79" s="14">
        <v>-0.54</v>
      </c>
      <c r="C79" s="32">
        <f t="shared" si="6"/>
        <v>2.46</v>
      </c>
      <c r="D79" s="23">
        <f t="shared" si="7"/>
        <v>-7.4074074074073669E-3</v>
      </c>
      <c r="E79" s="24">
        <f t="shared" si="8"/>
        <v>1.1336405529953917</v>
      </c>
      <c r="F79" s="14">
        <v>365.5</v>
      </c>
      <c r="G79" s="14">
        <v>-0.91</v>
      </c>
      <c r="H79" s="32">
        <f t="shared" si="9"/>
        <v>2.09</v>
      </c>
      <c r="I79" s="23">
        <f t="shared" si="10"/>
        <v>-0.19032258064515992</v>
      </c>
      <c r="J79" s="24">
        <f t="shared" si="11"/>
        <v>0.96313364055299533</v>
      </c>
    </row>
    <row r="80" spans="1:10" x14ac:dyDescent="0.25">
      <c r="A80" s="14">
        <v>236.8</v>
      </c>
      <c r="B80" s="14">
        <v>-0.56000000000000005</v>
      </c>
      <c r="C80" s="32">
        <f t="shared" si="6"/>
        <v>2.44</v>
      </c>
      <c r="D80" s="23">
        <f t="shared" si="7"/>
        <v>0.13928571428571515</v>
      </c>
      <c r="E80" s="24">
        <f t="shared" si="8"/>
        <v>1.1244239631336406</v>
      </c>
      <c r="F80" s="14">
        <v>362.4</v>
      </c>
      <c r="G80" s="14">
        <v>-0.32</v>
      </c>
      <c r="H80" s="32">
        <f t="shared" si="9"/>
        <v>2.68</v>
      </c>
      <c r="I80" s="23">
        <f t="shared" si="10"/>
        <v>9.7142857142857156E-2</v>
      </c>
      <c r="J80" s="24">
        <f t="shared" si="11"/>
        <v>1.2350230414746546</v>
      </c>
    </row>
    <row r="81" spans="1:10" x14ac:dyDescent="0.25">
      <c r="A81" s="14">
        <v>239.6</v>
      </c>
      <c r="B81" s="14">
        <v>-0.17</v>
      </c>
      <c r="C81" s="32">
        <f t="shared" si="6"/>
        <v>2.83</v>
      </c>
      <c r="D81" s="23">
        <f t="shared" si="7"/>
        <v>-0.15999999999999998</v>
      </c>
      <c r="E81" s="24">
        <f t="shared" si="8"/>
        <v>1.304147465437788</v>
      </c>
      <c r="F81" s="14">
        <v>358.9</v>
      </c>
      <c r="G81" s="14">
        <v>-0.66</v>
      </c>
      <c r="H81" s="32">
        <f t="shared" si="9"/>
        <v>2.34</v>
      </c>
      <c r="I81" s="23">
        <f t="shared" si="10"/>
        <v>-3.2258064516129414E-3</v>
      </c>
      <c r="J81" s="24">
        <f t="shared" si="11"/>
        <v>1.0783410138248848</v>
      </c>
    </row>
    <row r="82" spans="1:10" x14ac:dyDescent="0.25">
      <c r="A82" s="14">
        <v>242.1</v>
      </c>
      <c r="B82" s="14">
        <v>-0.56999999999999995</v>
      </c>
      <c r="C82" s="32">
        <f t="shared" si="6"/>
        <v>2.4300000000000002</v>
      </c>
      <c r="D82" s="23">
        <f t="shared" si="7"/>
        <v>0.19666666666666666</v>
      </c>
      <c r="E82" s="24">
        <f t="shared" si="8"/>
        <v>1.1198156682027651</v>
      </c>
      <c r="F82" s="14">
        <v>355.8</v>
      </c>
      <c r="G82" s="14">
        <v>-0.65</v>
      </c>
      <c r="H82" s="32">
        <f t="shared" si="9"/>
        <v>2.35</v>
      </c>
      <c r="I82" s="23">
        <f t="shared" si="10"/>
        <v>0</v>
      </c>
      <c r="J82" s="24">
        <f t="shared" si="11"/>
        <v>1.0829493087557605</v>
      </c>
    </row>
    <row r="83" spans="1:10" x14ac:dyDescent="0.25">
      <c r="A83" s="14">
        <v>245.1</v>
      </c>
      <c r="B83" s="14">
        <v>0.02</v>
      </c>
      <c r="C83" s="32">
        <f t="shared" si="6"/>
        <v>3.02</v>
      </c>
      <c r="D83" s="23">
        <f t="shared" si="7"/>
        <v>-5.7142857142856912E-2</v>
      </c>
      <c r="E83" s="24">
        <f t="shared" si="8"/>
        <v>1.3917050691244239</v>
      </c>
      <c r="F83" s="14">
        <v>352.4</v>
      </c>
      <c r="G83" s="14">
        <v>-0.65</v>
      </c>
      <c r="H83" s="32">
        <f t="shared" si="9"/>
        <v>2.35</v>
      </c>
      <c r="I83" s="23">
        <f t="shared" si="10"/>
        <v>6.8965517241379917E-3</v>
      </c>
      <c r="J83" s="24">
        <f t="shared" si="11"/>
        <v>1.0829493087557605</v>
      </c>
    </row>
    <row r="84" spans="1:10" x14ac:dyDescent="0.25">
      <c r="A84" s="14">
        <v>247.9</v>
      </c>
      <c r="B84" s="14">
        <v>-0.14000000000000001</v>
      </c>
      <c r="C84" s="32">
        <f t="shared" si="6"/>
        <v>2.86</v>
      </c>
      <c r="D84" s="23">
        <f t="shared" si="7"/>
        <v>-3.9393939393939599E-2</v>
      </c>
      <c r="E84" s="24">
        <f t="shared" si="8"/>
        <v>1.3179723502304148</v>
      </c>
      <c r="F84" s="14">
        <v>349.5</v>
      </c>
      <c r="G84" s="14">
        <v>-0.67</v>
      </c>
      <c r="H84" s="32">
        <f t="shared" si="9"/>
        <v>2.33</v>
      </c>
      <c r="I84" s="23">
        <f t="shared" si="10"/>
        <v>2.3529411764706028E-2</v>
      </c>
      <c r="J84" s="24">
        <f t="shared" si="11"/>
        <v>1.0737327188940093</v>
      </c>
    </row>
    <row r="85" spans="1:10" x14ac:dyDescent="0.25">
      <c r="A85" s="14">
        <v>251.2</v>
      </c>
      <c r="B85" s="14">
        <v>-0.27</v>
      </c>
      <c r="C85" s="32">
        <f t="shared" si="6"/>
        <v>2.73</v>
      </c>
      <c r="D85" s="23">
        <f t="shared" si="7"/>
        <v>-0.19666666666666666</v>
      </c>
      <c r="E85" s="24">
        <f t="shared" si="8"/>
        <v>1.2580645161290323</v>
      </c>
      <c r="F85" s="14">
        <v>346.1</v>
      </c>
      <c r="G85" s="14">
        <v>-0.75</v>
      </c>
      <c r="H85" s="32">
        <f t="shared" si="9"/>
        <v>2.25</v>
      </c>
      <c r="I85" s="23">
        <f t="shared" si="10"/>
        <v>-2.8124999999999591E-2</v>
      </c>
      <c r="J85" s="24">
        <f t="shared" si="11"/>
        <v>1.0368663594470047</v>
      </c>
    </row>
    <row r="86" spans="1:10" x14ac:dyDescent="0.25">
      <c r="A86" s="14">
        <v>254.2</v>
      </c>
      <c r="B86" s="14">
        <v>-0.86</v>
      </c>
      <c r="C86" s="32">
        <f t="shared" si="6"/>
        <v>2.14</v>
      </c>
      <c r="D86" s="23">
        <f t="shared" si="7"/>
        <v>4.2424242424242281E-2</v>
      </c>
      <c r="E86" s="24">
        <f t="shared" si="8"/>
        <v>0.98617511520737333</v>
      </c>
      <c r="F86" s="14">
        <v>342.9</v>
      </c>
      <c r="G86" s="14">
        <v>-0.66</v>
      </c>
      <c r="H86" s="32">
        <f t="shared" si="9"/>
        <v>2.34</v>
      </c>
      <c r="I86" s="23">
        <f t="shared" si="10"/>
        <v>-2.857142857142906E-2</v>
      </c>
      <c r="J86" s="24">
        <f t="shared" si="11"/>
        <v>1.0783410138248848</v>
      </c>
    </row>
    <row r="87" spans="1:10" x14ac:dyDescent="0.25">
      <c r="A87" s="14">
        <v>257.5</v>
      </c>
      <c r="B87" s="14">
        <v>-0.72</v>
      </c>
      <c r="C87" s="32">
        <f t="shared" si="6"/>
        <v>2.2800000000000002</v>
      </c>
      <c r="D87" s="23">
        <f t="shared" si="7"/>
        <v>5.1612903225806049E-2</v>
      </c>
      <c r="E87" s="24">
        <f t="shared" si="8"/>
        <v>1.0506912442396314</v>
      </c>
      <c r="F87" s="14">
        <v>340.1</v>
      </c>
      <c r="G87" s="14">
        <v>-0.57999999999999996</v>
      </c>
      <c r="H87" s="32">
        <f t="shared" si="9"/>
        <v>2.42</v>
      </c>
      <c r="I87" s="23">
        <f t="shared" si="10"/>
        <v>3.2258064516128824E-3</v>
      </c>
      <c r="J87" s="24">
        <f t="shared" si="11"/>
        <v>1.1152073732718895</v>
      </c>
    </row>
    <row r="88" spans="1:10" x14ac:dyDescent="0.25">
      <c r="A88" s="14">
        <v>260.60000000000002</v>
      </c>
      <c r="B88" s="14">
        <v>-0.56000000000000005</v>
      </c>
      <c r="C88" s="32">
        <f t="shared" si="6"/>
        <v>2.44</v>
      </c>
      <c r="D88" s="23">
        <f t="shared" si="7"/>
        <v>6.6666666666667596E-2</v>
      </c>
      <c r="E88" s="24">
        <f t="shared" si="8"/>
        <v>1.1244239631336406</v>
      </c>
      <c r="F88" s="14">
        <v>337</v>
      </c>
      <c r="G88" s="14">
        <v>-0.59</v>
      </c>
      <c r="H88" s="32">
        <f t="shared" si="9"/>
        <v>2.41</v>
      </c>
      <c r="I88" s="23">
        <f t="shared" si="10"/>
        <v>2.0689655172413973E-2</v>
      </c>
      <c r="J88" s="24">
        <f t="shared" si="11"/>
        <v>1.110599078341014</v>
      </c>
    </row>
    <row r="89" spans="1:10" x14ac:dyDescent="0.25">
      <c r="A89" s="14">
        <v>263.89999999999998</v>
      </c>
      <c r="B89" s="14">
        <v>-0.34</v>
      </c>
      <c r="C89" s="32">
        <f t="shared" si="6"/>
        <v>2.66</v>
      </c>
      <c r="D89" s="23">
        <f t="shared" si="7"/>
        <v>1.290322580645153E-2</v>
      </c>
      <c r="E89" s="24">
        <f t="shared" si="8"/>
        <v>1.2258064516129032</v>
      </c>
      <c r="F89" s="14">
        <v>334.1</v>
      </c>
      <c r="G89" s="14">
        <v>-0.65</v>
      </c>
      <c r="H89" s="32">
        <f t="shared" si="9"/>
        <v>2.35</v>
      </c>
      <c r="I89" s="23">
        <f t="shared" si="10"/>
        <v>-9.0322580645160633E-2</v>
      </c>
      <c r="J89" s="24">
        <f t="shared" si="11"/>
        <v>1.0829493087557605</v>
      </c>
    </row>
    <row r="90" spans="1:10" x14ac:dyDescent="0.25">
      <c r="A90" s="14">
        <v>267</v>
      </c>
      <c r="B90" s="14">
        <v>-0.3</v>
      </c>
      <c r="C90" s="32">
        <f t="shared" si="6"/>
        <v>2.7</v>
      </c>
      <c r="D90" s="23">
        <f t="shared" si="7"/>
        <v>-0.02</v>
      </c>
      <c r="E90" s="24">
        <f t="shared" si="8"/>
        <v>1.2442396313364057</v>
      </c>
      <c r="F90" s="14">
        <v>331</v>
      </c>
      <c r="G90" s="14">
        <v>-0.37</v>
      </c>
      <c r="H90" s="32">
        <f t="shared" si="9"/>
        <v>2.63</v>
      </c>
      <c r="I90" s="23">
        <f t="shared" si="10"/>
        <v>3.8235294117647319E-2</v>
      </c>
      <c r="J90" s="24">
        <f t="shared" si="11"/>
        <v>1.2119815668202765</v>
      </c>
    </row>
    <row r="91" spans="1:10" x14ac:dyDescent="0.25">
      <c r="A91" s="14">
        <v>270</v>
      </c>
      <c r="B91" s="14">
        <v>-0.36</v>
      </c>
      <c r="C91" s="32">
        <f t="shared" si="6"/>
        <v>2.64</v>
      </c>
      <c r="D91" s="23">
        <f t="shared" si="7"/>
        <v>6.4516129032257466E-3</v>
      </c>
      <c r="E91" s="24">
        <f t="shared" si="8"/>
        <v>1.2165898617511521</v>
      </c>
      <c r="F91" s="14">
        <v>327.60000000000002</v>
      </c>
      <c r="G91" s="14">
        <v>-0.5</v>
      </c>
      <c r="H91" s="32">
        <f t="shared" si="9"/>
        <v>2.5</v>
      </c>
      <c r="I91" s="23">
        <f t="shared" si="10"/>
        <v>-2.9032258064515926E-2</v>
      </c>
      <c r="J91" s="24">
        <f t="shared" si="11"/>
        <v>1.1520737327188941</v>
      </c>
    </row>
    <row r="92" spans="1:10" x14ac:dyDescent="0.25">
      <c r="A92" s="14">
        <v>273.10000000000002</v>
      </c>
      <c r="B92" s="14">
        <v>-0.34</v>
      </c>
      <c r="C92" s="32">
        <f t="shared" si="6"/>
        <v>2.66</v>
      </c>
      <c r="D92" s="23">
        <f t="shared" si="7"/>
        <v>5.357142857142945E-2</v>
      </c>
      <c r="E92" s="24">
        <f t="shared" si="8"/>
        <v>1.2258064516129032</v>
      </c>
      <c r="F92" s="14">
        <v>324.5</v>
      </c>
      <c r="G92" s="14">
        <v>-0.41</v>
      </c>
      <c r="H92" s="32">
        <f t="shared" si="9"/>
        <v>2.59</v>
      </c>
      <c r="I92" s="23">
        <f t="shared" si="10"/>
        <v>7.4193548387096242E-2</v>
      </c>
      <c r="J92" s="24">
        <f t="shared" si="11"/>
        <v>1.1935483870967742</v>
      </c>
    </row>
    <row r="93" spans="1:10" x14ac:dyDescent="0.25">
      <c r="A93" s="14">
        <v>275.89999999999998</v>
      </c>
      <c r="B93" s="14">
        <v>-0.19</v>
      </c>
      <c r="C93" s="32">
        <f t="shared" si="6"/>
        <v>2.81</v>
      </c>
      <c r="D93" s="23">
        <f t="shared" si="7"/>
        <v>-0.10967741935483791</v>
      </c>
      <c r="E93" s="24">
        <f t="shared" si="8"/>
        <v>1.2949308755760369</v>
      </c>
      <c r="F93" s="14">
        <v>321.39999999999998</v>
      </c>
      <c r="G93" s="14">
        <v>-0.64</v>
      </c>
      <c r="H93" s="32">
        <f t="shared" si="9"/>
        <v>2.36</v>
      </c>
      <c r="I93" s="23">
        <f t="shared" si="10"/>
        <v>5.4838709677419974E-2</v>
      </c>
      <c r="J93" s="24">
        <f t="shared" si="11"/>
        <v>1.0875576036866359</v>
      </c>
    </row>
    <row r="94" spans="1:10" x14ac:dyDescent="0.25">
      <c r="A94" s="14">
        <v>279</v>
      </c>
      <c r="B94" s="14">
        <v>-0.53</v>
      </c>
      <c r="C94" s="32">
        <f t="shared" si="6"/>
        <v>2.4699999999999998</v>
      </c>
      <c r="D94" s="23">
        <f t="shared" si="7"/>
        <v>-9.3333333333333338E-2</v>
      </c>
      <c r="E94" s="24">
        <f t="shared" si="8"/>
        <v>1.1382488479262671</v>
      </c>
      <c r="F94" s="14">
        <v>318.3</v>
      </c>
      <c r="G94" s="14">
        <v>-0.81</v>
      </c>
      <c r="H94" s="32">
        <f t="shared" si="9"/>
        <v>2.19</v>
      </c>
      <c r="I94" s="23">
        <f t="shared" si="10"/>
        <v>6.4516129032257293E-3</v>
      </c>
      <c r="J94" s="24">
        <f t="shared" si="11"/>
        <v>1.0092165898617511</v>
      </c>
    </row>
    <row r="95" spans="1:10" x14ac:dyDescent="0.25">
      <c r="A95" s="14">
        <v>282</v>
      </c>
      <c r="B95" s="14">
        <v>-0.81</v>
      </c>
      <c r="C95" s="32">
        <f t="shared" si="6"/>
        <v>2.19</v>
      </c>
      <c r="D95" s="23">
        <f t="shared" si="7"/>
        <v>1.6129032258064412E-2</v>
      </c>
      <c r="E95" s="24">
        <f t="shared" si="8"/>
        <v>1.0092165898617511</v>
      </c>
      <c r="F95" s="14">
        <v>315.2</v>
      </c>
      <c r="G95" s="14">
        <v>-0.83</v>
      </c>
      <c r="H95" s="32">
        <f t="shared" si="9"/>
        <v>2.17</v>
      </c>
      <c r="I95" s="23">
        <f t="shared" si="10"/>
        <v>1.2903225806451766E-2</v>
      </c>
      <c r="J95" s="24">
        <f t="shared" si="11"/>
        <v>1</v>
      </c>
    </row>
    <row r="96" spans="1:10" x14ac:dyDescent="0.25">
      <c r="A96" s="14">
        <v>285.10000000000002</v>
      </c>
      <c r="B96" s="14">
        <v>-0.76</v>
      </c>
      <c r="C96" s="32">
        <f t="shared" si="6"/>
        <v>2.2400000000000002</v>
      </c>
      <c r="D96" s="23">
        <f t="shared" si="7"/>
        <v>5.4838709677419974E-2</v>
      </c>
      <c r="E96" s="24">
        <f t="shared" si="8"/>
        <v>1.0322580645161292</v>
      </c>
      <c r="F96" s="14">
        <v>312.10000000000002</v>
      </c>
      <c r="G96" s="14">
        <v>-0.87</v>
      </c>
      <c r="H96" s="32">
        <f t="shared" si="9"/>
        <v>2.13</v>
      </c>
      <c r="I96" s="23">
        <f t="shared" si="10"/>
        <v>-0.13235294117646926</v>
      </c>
      <c r="J96" s="24">
        <f t="shared" si="11"/>
        <v>0.98156682027649766</v>
      </c>
    </row>
    <row r="97" spans="1:10" x14ac:dyDescent="0.25">
      <c r="A97" s="14">
        <v>288.2</v>
      </c>
      <c r="B97" s="14">
        <v>-0.59</v>
      </c>
      <c r="C97" s="32">
        <f t="shared" si="6"/>
        <v>2.41</v>
      </c>
      <c r="D97" s="23">
        <f t="shared" si="7"/>
        <v>3.2258064516128789E-2</v>
      </c>
      <c r="E97" s="24">
        <f t="shared" si="8"/>
        <v>1.110599078341014</v>
      </c>
      <c r="F97" s="14">
        <v>308.7</v>
      </c>
      <c r="G97" s="14">
        <v>-0.42</v>
      </c>
      <c r="H97" s="32">
        <f t="shared" si="9"/>
        <v>2.58</v>
      </c>
      <c r="I97" s="23">
        <f t="shared" si="10"/>
        <v>0.15000000000000099</v>
      </c>
      <c r="J97" s="24">
        <f t="shared" si="11"/>
        <v>1.1889400921658988</v>
      </c>
    </row>
    <row r="98" spans="1:10" x14ac:dyDescent="0.25">
      <c r="A98" s="14">
        <v>291.3</v>
      </c>
      <c r="B98" s="14">
        <v>-0.49</v>
      </c>
      <c r="C98" s="32">
        <f t="shared" si="6"/>
        <v>2.5099999999999998</v>
      </c>
      <c r="D98" s="23">
        <f t="shared" si="7"/>
        <v>3.3333333333333361E-3</v>
      </c>
      <c r="E98" s="24">
        <f t="shared" si="8"/>
        <v>1.1566820276497696</v>
      </c>
      <c r="F98" s="14">
        <v>305.3</v>
      </c>
      <c r="G98" s="14">
        <v>-0.93</v>
      </c>
      <c r="H98" s="32">
        <f t="shared" si="9"/>
        <v>2.0699999999999998</v>
      </c>
      <c r="I98" s="23">
        <f t="shared" si="10"/>
        <v>-2.5806451612903059E-2</v>
      </c>
      <c r="J98" s="24">
        <f t="shared" si="11"/>
        <v>0.95391705069124422</v>
      </c>
    </row>
    <row r="99" spans="1:10" x14ac:dyDescent="0.25">
      <c r="A99" s="14">
        <v>294.3</v>
      </c>
      <c r="B99" s="14">
        <v>-0.48</v>
      </c>
      <c r="C99" s="32">
        <f t="shared" si="6"/>
        <v>2.52</v>
      </c>
      <c r="D99" s="23">
        <f t="shared" si="7"/>
        <v>-6.1290322580645852E-2</v>
      </c>
      <c r="E99" s="24">
        <f t="shared" si="8"/>
        <v>1.1612903225806452</v>
      </c>
      <c r="F99" s="14">
        <v>302.2</v>
      </c>
      <c r="G99" s="14">
        <v>-0.85</v>
      </c>
      <c r="H99" s="32">
        <f t="shared" si="9"/>
        <v>2.15</v>
      </c>
      <c r="I99" s="23">
        <f t="shared" si="10"/>
        <v>-5.4838709677419932E-2</v>
      </c>
      <c r="J99" s="24">
        <f t="shared" si="11"/>
        <v>0.99078341013824889</v>
      </c>
    </row>
    <row r="100" spans="1:10" x14ac:dyDescent="0.25">
      <c r="A100" s="14">
        <v>297.39999999999998</v>
      </c>
      <c r="B100" s="14">
        <v>-0.67</v>
      </c>
      <c r="C100" s="32">
        <f t="shared" si="6"/>
        <v>2.33</v>
      </c>
      <c r="D100" s="23">
        <f t="shared" si="7"/>
        <v>3.5483870967741672E-2</v>
      </c>
      <c r="E100" s="24">
        <f t="shared" si="8"/>
        <v>1.0737327188940093</v>
      </c>
      <c r="F100" s="14">
        <v>299.10000000000002</v>
      </c>
      <c r="G100" s="14">
        <v>-0.68</v>
      </c>
      <c r="H100" s="32">
        <f t="shared" si="9"/>
        <v>2.3199999999999998</v>
      </c>
      <c r="I100" s="23">
        <f t="shared" si="10"/>
        <v>-2.9411764705882084E-3</v>
      </c>
      <c r="J100" s="24">
        <f t="shared" si="11"/>
        <v>1.0691244239631337</v>
      </c>
    </row>
    <row r="101" spans="1:10" x14ac:dyDescent="0.25">
      <c r="A101" s="14">
        <v>300.5</v>
      </c>
      <c r="B101" s="14">
        <v>-0.56000000000000005</v>
      </c>
      <c r="C101" s="32">
        <f t="shared" si="6"/>
        <v>2.44</v>
      </c>
      <c r="D101" s="23">
        <f t="shared" si="7"/>
        <v>0.10294117647058895</v>
      </c>
      <c r="E101" s="24">
        <f t="shared" si="8"/>
        <v>1.1244239631336406</v>
      </c>
      <c r="F101" s="14">
        <v>295.7</v>
      </c>
      <c r="G101" s="14">
        <v>-0.67</v>
      </c>
      <c r="H101" s="32">
        <f t="shared" si="9"/>
        <v>2.33</v>
      </c>
      <c r="I101" s="23">
        <f t="shared" si="10"/>
        <v>2.9999999999999988E-2</v>
      </c>
      <c r="J101" s="24">
        <f t="shared" si="11"/>
        <v>1.0737327188940093</v>
      </c>
    </row>
    <row r="102" spans="1:10" x14ac:dyDescent="0.25">
      <c r="A102" s="14">
        <v>303.89999999999998</v>
      </c>
      <c r="B102" s="14">
        <v>-0.21</v>
      </c>
      <c r="C102" s="32">
        <f t="shared" si="6"/>
        <v>2.79</v>
      </c>
      <c r="D102" s="23">
        <f t="shared" si="7"/>
        <v>-0.21612903225806293</v>
      </c>
      <c r="E102" s="24">
        <f t="shared" si="8"/>
        <v>1.2857142857142858</v>
      </c>
      <c r="F102" s="14">
        <v>292.7</v>
      </c>
      <c r="G102" s="14">
        <v>-0.76</v>
      </c>
      <c r="H102" s="32">
        <f t="shared" si="9"/>
        <v>2.2400000000000002</v>
      </c>
      <c r="I102" s="23">
        <f t="shared" si="10"/>
        <v>-0.13823529411764798</v>
      </c>
      <c r="J102" s="24">
        <f t="shared" si="11"/>
        <v>1.0322580645161292</v>
      </c>
    </row>
    <row r="103" spans="1:10" x14ac:dyDescent="0.25">
      <c r="A103" s="14">
        <v>307</v>
      </c>
      <c r="B103" s="14">
        <v>-0.88</v>
      </c>
      <c r="C103" s="32">
        <f t="shared" si="6"/>
        <v>2.12</v>
      </c>
      <c r="D103" s="23">
        <f t="shared" si="7"/>
        <v>8.7096774193547749E-2</v>
      </c>
      <c r="E103" s="24">
        <f t="shared" si="8"/>
        <v>0.97695852534562222</v>
      </c>
      <c r="F103" s="14">
        <v>289.3</v>
      </c>
      <c r="G103" s="14">
        <v>-0.28999999999999998</v>
      </c>
      <c r="H103" s="32">
        <f t="shared" si="9"/>
        <v>2.71</v>
      </c>
      <c r="I103" s="23">
        <f t="shared" si="10"/>
        <v>0.12580645161290233</v>
      </c>
      <c r="J103" s="24">
        <f t="shared" si="11"/>
        <v>1.2488479262672811</v>
      </c>
    </row>
    <row r="104" spans="1:10" x14ac:dyDescent="0.25">
      <c r="A104" s="14">
        <v>310.10000000000002</v>
      </c>
      <c r="B104" s="14">
        <v>-0.61</v>
      </c>
      <c r="C104" s="32">
        <f t="shared" si="6"/>
        <v>2.39</v>
      </c>
      <c r="D104" s="23">
        <f t="shared" si="7"/>
        <v>6.4516129032258828E-3</v>
      </c>
      <c r="E104" s="24">
        <f t="shared" si="8"/>
        <v>1.1013824884792627</v>
      </c>
      <c r="F104" s="14">
        <v>286.2</v>
      </c>
      <c r="G104" s="14">
        <v>-0.68</v>
      </c>
      <c r="H104" s="32">
        <f t="shared" si="9"/>
        <v>2.3199999999999998</v>
      </c>
      <c r="I104" s="23">
        <f t="shared" si="10"/>
        <v>3.9393939393939259E-2</v>
      </c>
      <c r="J104" s="24">
        <f t="shared" si="11"/>
        <v>1.0691244239631337</v>
      </c>
    </row>
    <row r="105" spans="1:10" x14ac:dyDescent="0.25">
      <c r="A105" s="14">
        <v>313.2</v>
      </c>
      <c r="B105" s="14">
        <v>-0.59</v>
      </c>
      <c r="C105" s="32">
        <f t="shared" si="6"/>
        <v>2.41</v>
      </c>
      <c r="D105" s="23">
        <f t="shared" si="7"/>
        <v>-0.1441176470588221</v>
      </c>
      <c r="E105" s="24">
        <f t="shared" si="8"/>
        <v>1.110599078341014</v>
      </c>
      <c r="F105" s="14">
        <v>282.89999999999998</v>
      </c>
      <c r="G105" s="14">
        <v>-0.81</v>
      </c>
      <c r="H105" s="32">
        <f t="shared" si="9"/>
        <v>2.19</v>
      </c>
      <c r="I105" s="23">
        <f t="shared" si="10"/>
        <v>-2.9411764705882574E-3</v>
      </c>
      <c r="J105" s="24">
        <f t="shared" si="11"/>
        <v>1.0092165898617511</v>
      </c>
    </row>
    <row r="106" spans="1:10" x14ac:dyDescent="0.25">
      <c r="A106" s="14">
        <v>316.60000000000002</v>
      </c>
      <c r="B106" s="14">
        <v>-1.08</v>
      </c>
      <c r="C106" s="32">
        <f t="shared" si="6"/>
        <v>1.92</v>
      </c>
      <c r="D106" s="23">
        <f t="shared" si="7"/>
        <v>7.7419354838710569E-2</v>
      </c>
      <c r="E106" s="24">
        <f t="shared" si="8"/>
        <v>0.88479262672811054</v>
      </c>
      <c r="F106" s="14">
        <v>279.5</v>
      </c>
      <c r="G106" s="14">
        <v>-0.8</v>
      </c>
      <c r="H106" s="32">
        <f t="shared" si="9"/>
        <v>2.2000000000000002</v>
      </c>
      <c r="I106" s="23">
        <f t="shared" si="10"/>
        <v>7.4193548387096228E-2</v>
      </c>
      <c r="J106" s="24">
        <f t="shared" si="11"/>
        <v>1.0138248847926268</v>
      </c>
    </row>
    <row r="107" spans="1:10" x14ac:dyDescent="0.25">
      <c r="A107" s="14">
        <v>319.7</v>
      </c>
      <c r="B107" s="14">
        <v>-0.84</v>
      </c>
      <c r="C107" s="32">
        <f t="shared" si="6"/>
        <v>2.16</v>
      </c>
      <c r="D107" s="23">
        <f t="shared" si="7"/>
        <v>0.12058823529411643</v>
      </c>
      <c r="E107" s="24">
        <f t="shared" si="8"/>
        <v>0.99539170506912455</v>
      </c>
      <c r="F107" s="14">
        <v>276.39999999999998</v>
      </c>
      <c r="G107" s="14">
        <v>-1.03</v>
      </c>
      <c r="H107" s="32">
        <f t="shared" si="9"/>
        <v>1.97</v>
      </c>
      <c r="I107" s="23">
        <f t="shared" si="10"/>
        <v>-4.3333333333333335E-2</v>
      </c>
      <c r="J107" s="24">
        <f t="shared" si="11"/>
        <v>0.90783410138248855</v>
      </c>
    </row>
    <row r="108" spans="1:10" x14ac:dyDescent="0.25">
      <c r="A108" s="14">
        <v>323.10000000000002</v>
      </c>
      <c r="B108" s="14">
        <v>-0.43</v>
      </c>
      <c r="C108" s="32">
        <f t="shared" si="6"/>
        <v>2.57</v>
      </c>
      <c r="D108" s="23">
        <f t="shared" si="7"/>
        <v>-0.16774193548387281</v>
      </c>
      <c r="E108" s="24">
        <f t="shared" si="8"/>
        <v>1.1843317972350229</v>
      </c>
      <c r="F108" s="14">
        <v>273.39999999999998</v>
      </c>
      <c r="G108" s="14">
        <v>-0.9</v>
      </c>
      <c r="H108" s="32">
        <f t="shared" si="9"/>
        <v>2.1</v>
      </c>
      <c r="I108" s="23">
        <f t="shared" si="10"/>
        <v>2.2580645161290554E-2</v>
      </c>
      <c r="J108" s="24">
        <f t="shared" si="11"/>
        <v>0.967741935483871</v>
      </c>
    </row>
    <row r="109" spans="1:10" x14ac:dyDescent="0.25">
      <c r="A109" s="14">
        <v>326.2</v>
      </c>
      <c r="B109" s="14">
        <v>-0.95</v>
      </c>
      <c r="C109" s="32">
        <f t="shared" si="6"/>
        <v>2.0499999999999998</v>
      </c>
      <c r="D109" s="23">
        <f t="shared" si="7"/>
        <v>8.0645161290321996E-2</v>
      </c>
      <c r="E109" s="24">
        <f t="shared" si="8"/>
        <v>0.94470046082949299</v>
      </c>
      <c r="F109" s="14">
        <v>270.3</v>
      </c>
      <c r="G109" s="14">
        <v>-0.97</v>
      </c>
      <c r="H109" s="32">
        <f t="shared" si="9"/>
        <v>2.0300000000000002</v>
      </c>
      <c r="I109" s="23">
        <f t="shared" si="10"/>
        <v>-0.15666666666666665</v>
      </c>
      <c r="J109" s="24">
        <f t="shared" si="11"/>
        <v>0.9354838709677421</v>
      </c>
    </row>
    <row r="110" spans="1:10" x14ac:dyDescent="0.25">
      <c r="A110" s="14">
        <v>329.3</v>
      </c>
      <c r="B110" s="14">
        <v>-0.7</v>
      </c>
      <c r="C110" s="32">
        <f t="shared" si="6"/>
        <v>2.2999999999999998</v>
      </c>
      <c r="D110" s="23">
        <f t="shared" si="7"/>
        <v>0.13548387096774339</v>
      </c>
      <c r="E110" s="24">
        <f t="shared" si="8"/>
        <v>1.0599078341013823</v>
      </c>
      <c r="F110" s="14">
        <v>267.3</v>
      </c>
      <c r="G110" s="14">
        <v>-0.5</v>
      </c>
      <c r="H110" s="32">
        <f t="shared" si="9"/>
        <v>2.5</v>
      </c>
      <c r="I110" s="23">
        <f t="shared" si="10"/>
        <v>1.6129032258064412E-2</v>
      </c>
      <c r="J110" s="24">
        <f t="shared" si="11"/>
        <v>1.1520737327188941</v>
      </c>
    </row>
    <row r="111" spans="1:10" x14ac:dyDescent="0.25">
      <c r="A111" s="14">
        <v>332.4</v>
      </c>
      <c r="B111" s="14">
        <v>-0.28000000000000003</v>
      </c>
      <c r="C111" s="32">
        <f t="shared" si="6"/>
        <v>2.7199999999999998</v>
      </c>
      <c r="D111" s="23">
        <f t="shared" si="7"/>
        <v>6.4516129032257591E-2</v>
      </c>
      <c r="E111" s="24">
        <f t="shared" si="8"/>
        <v>1.2534562211981566</v>
      </c>
      <c r="F111" s="14">
        <v>264.2</v>
      </c>
      <c r="G111" s="14">
        <v>-0.55000000000000004</v>
      </c>
      <c r="H111" s="32">
        <f t="shared" si="9"/>
        <v>2.4500000000000002</v>
      </c>
      <c r="I111" s="23">
        <f t="shared" si="10"/>
        <v>4.5161290322581107E-2</v>
      </c>
      <c r="J111" s="24">
        <f t="shared" si="11"/>
        <v>1.1290322580645162</v>
      </c>
    </row>
    <row r="112" spans="1:10" x14ac:dyDescent="0.25">
      <c r="A112" s="14">
        <v>335.5</v>
      </c>
      <c r="B112" s="14">
        <v>-0.08</v>
      </c>
      <c r="C112" s="32">
        <f t="shared" si="6"/>
        <v>2.92</v>
      </c>
      <c r="D112" s="23">
        <f t="shared" si="7"/>
        <v>-0.2085714285714286</v>
      </c>
      <c r="E112" s="24">
        <f t="shared" si="8"/>
        <v>1.3456221198156681</v>
      </c>
      <c r="F112" s="14">
        <v>261.10000000000002</v>
      </c>
      <c r="G112" s="14">
        <v>-0.69</v>
      </c>
      <c r="H112" s="32">
        <f t="shared" si="9"/>
        <v>2.31</v>
      </c>
      <c r="I112" s="23">
        <f t="shared" si="10"/>
        <v>3.3333333333333361E-3</v>
      </c>
      <c r="J112" s="24">
        <f t="shared" si="11"/>
        <v>1.0645161290322582</v>
      </c>
    </row>
    <row r="113" spans="1:10" x14ac:dyDescent="0.25">
      <c r="A113" s="14">
        <v>339</v>
      </c>
      <c r="B113" s="14">
        <v>-0.81</v>
      </c>
      <c r="C113" s="32">
        <f t="shared" si="6"/>
        <v>2.19</v>
      </c>
      <c r="D113" s="23">
        <f t="shared" si="7"/>
        <v>0.16451612903225685</v>
      </c>
      <c r="E113" s="24">
        <f t="shared" si="8"/>
        <v>1.0092165898617511</v>
      </c>
      <c r="F113" s="14">
        <v>258.10000000000002</v>
      </c>
      <c r="G113" s="14">
        <v>-0.7</v>
      </c>
      <c r="H113" s="32">
        <f t="shared" si="9"/>
        <v>2.2999999999999998</v>
      </c>
      <c r="I113" s="23">
        <f t="shared" si="10"/>
        <v>-7.9999999999999225E-2</v>
      </c>
      <c r="J113" s="24">
        <f t="shared" si="11"/>
        <v>1.0599078341013823</v>
      </c>
    </row>
    <row r="114" spans="1:10" x14ac:dyDescent="0.25">
      <c r="A114" s="14">
        <v>342.1</v>
      </c>
      <c r="B114" s="14">
        <v>-0.3</v>
      </c>
      <c r="C114" s="32">
        <f t="shared" si="6"/>
        <v>2.7</v>
      </c>
      <c r="D114" s="23">
        <f t="shared" si="7"/>
        <v>-7.6470588235294651E-2</v>
      </c>
      <c r="E114" s="24">
        <f t="shared" si="8"/>
        <v>1.2442396313364057</v>
      </c>
      <c r="F114" s="14">
        <v>255.1</v>
      </c>
      <c r="G114" s="14">
        <v>-0.46</v>
      </c>
      <c r="H114" s="32">
        <f t="shared" si="9"/>
        <v>2.54</v>
      </c>
      <c r="I114" s="23">
        <f t="shared" si="10"/>
        <v>0.10357142857142919</v>
      </c>
      <c r="J114" s="24">
        <f t="shared" si="11"/>
        <v>1.1705069124423964</v>
      </c>
    </row>
    <row r="115" spans="1:10" x14ac:dyDescent="0.25">
      <c r="A115" s="14">
        <v>345.5</v>
      </c>
      <c r="B115" s="14">
        <v>-0.56000000000000005</v>
      </c>
      <c r="C115" s="32">
        <f t="shared" si="6"/>
        <v>2.44</v>
      </c>
      <c r="D115" s="23">
        <f t="shared" si="7"/>
        <v>-4.6875000000000139E-2</v>
      </c>
      <c r="E115" s="24">
        <f t="shared" si="8"/>
        <v>1.1244239631336406</v>
      </c>
      <c r="F115" s="14">
        <v>252.3</v>
      </c>
      <c r="G115" s="14">
        <v>-0.75</v>
      </c>
      <c r="H115" s="32">
        <f t="shared" si="9"/>
        <v>2.25</v>
      </c>
      <c r="I115" s="23">
        <f t="shared" si="10"/>
        <v>8.2142857142856809E-2</v>
      </c>
      <c r="J115" s="24">
        <f t="shared" si="11"/>
        <v>1.0368663594470047</v>
      </c>
    </row>
    <row r="116" spans="1:10" x14ac:dyDescent="0.25">
      <c r="A116" s="14">
        <v>348.7</v>
      </c>
      <c r="B116" s="14">
        <v>-0.71</v>
      </c>
      <c r="C116" s="32">
        <f t="shared" si="6"/>
        <v>2.29</v>
      </c>
      <c r="D116" s="23">
        <f t="shared" si="7"/>
        <v>9.7058823529410782E-2</v>
      </c>
      <c r="E116" s="24">
        <f t="shared" si="8"/>
        <v>1.0552995391705069</v>
      </c>
      <c r="F116" s="14">
        <v>249.5</v>
      </c>
      <c r="G116" s="14">
        <v>-0.98</v>
      </c>
      <c r="H116" s="32">
        <f t="shared" si="9"/>
        <v>2.02</v>
      </c>
      <c r="I116" s="23">
        <f t="shared" si="10"/>
        <v>-2.9629629629629738E-2</v>
      </c>
      <c r="J116" s="24">
        <f t="shared" si="11"/>
        <v>0.93087557603686644</v>
      </c>
    </row>
    <row r="117" spans="1:10" x14ac:dyDescent="0.25">
      <c r="A117" s="14">
        <v>352.1</v>
      </c>
      <c r="B117" s="14">
        <v>-0.38</v>
      </c>
      <c r="C117" s="32">
        <f t="shared" si="6"/>
        <v>2.62</v>
      </c>
      <c r="D117" s="23">
        <f t="shared" si="7"/>
        <v>2.2580645161290575E-2</v>
      </c>
      <c r="E117" s="24">
        <f t="shared" si="8"/>
        <v>1.207373271889401</v>
      </c>
      <c r="F117" s="14">
        <v>246.8</v>
      </c>
      <c r="G117" s="14">
        <v>-0.9</v>
      </c>
      <c r="H117" s="32">
        <f t="shared" si="9"/>
        <v>2.1</v>
      </c>
      <c r="I117" s="23">
        <f t="shared" si="10"/>
        <v>-0.11428571428571384</v>
      </c>
      <c r="J117" s="24">
        <f t="shared" si="11"/>
        <v>0.967741935483871</v>
      </c>
    </row>
    <row r="118" spans="1:10" x14ac:dyDescent="0.25">
      <c r="A118" s="14">
        <v>355.2</v>
      </c>
      <c r="B118" s="14">
        <v>-0.31</v>
      </c>
      <c r="C118" s="32">
        <f t="shared" si="6"/>
        <v>2.69</v>
      </c>
      <c r="D118" s="23">
        <f t="shared" si="7"/>
        <v>-7.8125000000000291E-2</v>
      </c>
      <c r="E118" s="24">
        <f t="shared" si="8"/>
        <v>1.23963133640553</v>
      </c>
      <c r="F118" s="14">
        <v>244</v>
      </c>
      <c r="G118" s="14">
        <v>-0.57999999999999996</v>
      </c>
      <c r="H118" s="32">
        <f t="shared" si="9"/>
        <v>2.42</v>
      </c>
      <c r="I118" s="23">
        <f t="shared" si="10"/>
        <v>7.8571428571428278E-2</v>
      </c>
      <c r="J118" s="24">
        <f t="shared" si="11"/>
        <v>1.1152073732718895</v>
      </c>
    </row>
    <row r="119" spans="1:10" x14ac:dyDescent="0.25">
      <c r="A119" s="14">
        <v>358.4</v>
      </c>
      <c r="B119" s="14">
        <v>-0.56000000000000005</v>
      </c>
      <c r="C119" s="32">
        <f t="shared" si="6"/>
        <v>2.44</v>
      </c>
      <c r="D119" s="23">
        <f t="shared" si="7"/>
        <v>3.2352941176470279E-2</v>
      </c>
      <c r="E119" s="24">
        <f t="shared" si="8"/>
        <v>1.1244239631336406</v>
      </c>
      <c r="F119" s="14">
        <v>241.2</v>
      </c>
      <c r="G119" s="14">
        <v>-0.8</v>
      </c>
      <c r="H119" s="32">
        <f t="shared" si="9"/>
        <v>2.2000000000000002</v>
      </c>
      <c r="I119" s="23">
        <f t="shared" si="10"/>
        <v>-2.9166666666666969E-2</v>
      </c>
      <c r="J119" s="24">
        <f t="shared" si="11"/>
        <v>1.0138248847926268</v>
      </c>
    </row>
    <row r="120" spans="1:10" x14ac:dyDescent="0.25">
      <c r="A120" s="14">
        <v>361.8</v>
      </c>
      <c r="B120" s="14">
        <v>-0.45</v>
      </c>
      <c r="C120" s="32">
        <f t="shared" si="6"/>
        <v>2.5499999999999998</v>
      </c>
      <c r="D120" s="23">
        <f t="shared" si="7"/>
        <v>5.6250000000000196E-2</v>
      </c>
      <c r="E120" s="24">
        <f t="shared" si="8"/>
        <v>1.1751152073732718</v>
      </c>
      <c r="F120" s="14">
        <v>238.8</v>
      </c>
      <c r="G120" s="14">
        <v>-0.73</v>
      </c>
      <c r="H120" s="32">
        <f t="shared" si="9"/>
        <v>2.27</v>
      </c>
      <c r="I120" s="23">
        <f t="shared" si="10"/>
        <v>-0.21428571428571341</v>
      </c>
      <c r="J120" s="24">
        <f t="shared" si="11"/>
        <v>1.0460829493087558</v>
      </c>
    </row>
    <row r="121" spans="1:10" x14ac:dyDescent="0.25">
      <c r="A121" s="14">
        <v>365</v>
      </c>
      <c r="B121" s="14">
        <v>-0.27</v>
      </c>
      <c r="C121" s="32">
        <f t="shared" si="6"/>
        <v>2.73</v>
      </c>
      <c r="D121" s="23">
        <f t="shared" si="7"/>
        <v>-9.6774193548386286E-3</v>
      </c>
      <c r="E121" s="24">
        <f t="shared" si="8"/>
        <v>1.2580645161290323</v>
      </c>
      <c r="F121" s="14">
        <v>236</v>
      </c>
      <c r="G121" s="14">
        <v>-0.13</v>
      </c>
      <c r="H121" s="32">
        <f t="shared" si="9"/>
        <v>2.87</v>
      </c>
      <c r="I121" s="23">
        <f t="shared" si="10"/>
        <v>0.10000000000000042</v>
      </c>
      <c r="J121" s="24">
        <f t="shared" si="11"/>
        <v>1.3225806451612905</v>
      </c>
    </row>
    <row r="122" spans="1:10" x14ac:dyDescent="0.25">
      <c r="A122" s="14">
        <v>368.1</v>
      </c>
      <c r="B122" s="14">
        <v>-0.3</v>
      </c>
      <c r="C122" s="32">
        <f t="shared" si="6"/>
        <v>2.7</v>
      </c>
      <c r="D122" s="23">
        <f t="shared" si="7"/>
        <v>5.8620689655172871E-2</v>
      </c>
      <c r="E122" s="24">
        <f t="shared" si="8"/>
        <v>1.2442396313364057</v>
      </c>
      <c r="F122" s="14">
        <v>233.3</v>
      </c>
      <c r="G122" s="14">
        <v>-0.4</v>
      </c>
      <c r="H122" s="32">
        <f t="shared" si="9"/>
        <v>2.6</v>
      </c>
      <c r="I122" s="23">
        <f t="shared" si="10"/>
        <v>8.3999999999999991E-2</v>
      </c>
      <c r="J122" s="24">
        <f t="shared" si="11"/>
        <v>1.1981566820276499</v>
      </c>
    </row>
    <row r="123" spans="1:10" x14ac:dyDescent="0.25">
      <c r="A123" s="14">
        <v>371</v>
      </c>
      <c r="B123" s="14">
        <v>-0.13</v>
      </c>
      <c r="C123" s="32">
        <f t="shared" si="6"/>
        <v>2.87</v>
      </c>
      <c r="D123" s="23">
        <f t="shared" si="7"/>
        <v>-7.5000000000000261E-2</v>
      </c>
      <c r="E123" s="24">
        <f t="shared" si="8"/>
        <v>1.3225806451612905</v>
      </c>
      <c r="F123" s="14">
        <v>230.8</v>
      </c>
      <c r="G123" s="14">
        <v>-0.61</v>
      </c>
      <c r="H123" s="32">
        <f t="shared" si="9"/>
        <v>2.39</v>
      </c>
      <c r="I123" s="23">
        <f t="shared" si="10"/>
        <v>1.071428571428568E-2</v>
      </c>
      <c r="J123" s="24">
        <f t="shared" si="11"/>
        <v>1.1013824884792627</v>
      </c>
    </row>
    <row r="124" spans="1:10" x14ac:dyDescent="0.25">
      <c r="A124" s="14">
        <v>374.2</v>
      </c>
      <c r="B124" s="14">
        <v>-0.37</v>
      </c>
      <c r="C124" s="32">
        <f t="shared" si="6"/>
        <v>2.63</v>
      </c>
      <c r="D124" s="23">
        <f t="shared" si="7"/>
        <v>0.13870967741935383</v>
      </c>
      <c r="E124" s="24">
        <f t="shared" si="8"/>
        <v>1.2119815668202765</v>
      </c>
      <c r="F124" s="14">
        <v>228</v>
      </c>
      <c r="G124" s="14">
        <v>-0.64</v>
      </c>
      <c r="H124" s="32">
        <f t="shared" si="9"/>
        <v>2.36</v>
      </c>
      <c r="I124" s="23">
        <f t="shared" si="10"/>
        <v>3.3333333333333465E-2</v>
      </c>
      <c r="J124" s="24">
        <f t="shared" si="11"/>
        <v>1.0875576036866359</v>
      </c>
    </row>
    <row r="125" spans="1:10" x14ac:dyDescent="0.25">
      <c r="A125" s="14">
        <v>377.3</v>
      </c>
      <c r="B125" s="14">
        <v>0.06</v>
      </c>
      <c r="C125" s="32">
        <f t="shared" si="6"/>
        <v>3.06</v>
      </c>
      <c r="D125" s="23">
        <f t="shared" si="7"/>
        <v>5.9375000000000212E-2</v>
      </c>
      <c r="E125" s="24">
        <f t="shared" si="8"/>
        <v>1.4101382488479264</v>
      </c>
      <c r="F125" s="14">
        <v>225.3</v>
      </c>
      <c r="G125" s="14">
        <v>-0.73</v>
      </c>
      <c r="H125" s="32">
        <f t="shared" si="9"/>
        <v>2.27</v>
      </c>
      <c r="I125" s="23">
        <f t="shared" si="10"/>
        <v>8.5185185185184642E-2</v>
      </c>
      <c r="J125" s="24">
        <f t="shared" si="11"/>
        <v>1.0460829493087558</v>
      </c>
    </row>
    <row r="126" spans="1:10" x14ac:dyDescent="0.25">
      <c r="A126" s="14">
        <v>380.5</v>
      </c>
      <c r="B126" s="14">
        <v>0.25</v>
      </c>
      <c r="C126" s="32">
        <f t="shared" si="6"/>
        <v>3.25</v>
      </c>
      <c r="D126" s="23">
        <f t="shared" si="7"/>
        <v>-0.17812500000000064</v>
      </c>
      <c r="E126" s="24">
        <f t="shared" si="8"/>
        <v>1.4976958525345623</v>
      </c>
      <c r="F126" s="14">
        <v>222.6</v>
      </c>
      <c r="G126" s="14">
        <v>-0.96</v>
      </c>
      <c r="H126" s="32">
        <f t="shared" si="9"/>
        <v>2.04</v>
      </c>
      <c r="I126" s="23">
        <f t="shared" si="10"/>
        <v>-0.12799999999999997</v>
      </c>
      <c r="J126" s="24">
        <f t="shared" si="11"/>
        <v>0.94009216589861755</v>
      </c>
    </row>
    <row r="127" spans="1:10" x14ac:dyDescent="0.25">
      <c r="A127" s="14">
        <v>383.7</v>
      </c>
      <c r="B127" s="14">
        <v>-0.32</v>
      </c>
      <c r="C127" s="32">
        <f t="shared" si="6"/>
        <v>2.68</v>
      </c>
      <c r="D127" s="23">
        <f t="shared" si="7"/>
        <v>-6.470588235294053E-2</v>
      </c>
      <c r="E127" s="24">
        <f t="shared" si="8"/>
        <v>1.2350230414746546</v>
      </c>
      <c r="F127" s="14">
        <v>220.1</v>
      </c>
      <c r="G127" s="14">
        <v>-0.64</v>
      </c>
      <c r="H127" s="32">
        <f t="shared" si="9"/>
        <v>2.36</v>
      </c>
      <c r="I127" s="23">
        <f t="shared" si="10"/>
        <v>5.000000000000001E-2</v>
      </c>
      <c r="J127" s="24">
        <f t="shared" si="11"/>
        <v>1.0875576036866359</v>
      </c>
    </row>
    <row r="128" spans="1:10" x14ac:dyDescent="0.25">
      <c r="A128" s="14">
        <v>387.1</v>
      </c>
      <c r="B128" s="14">
        <v>-0.54</v>
      </c>
      <c r="C128" s="32">
        <f t="shared" si="6"/>
        <v>2.46</v>
      </c>
      <c r="D128" s="23">
        <f t="shared" si="7"/>
        <v>2.0000000000000018E-2</v>
      </c>
      <c r="E128" s="24">
        <f t="shared" si="8"/>
        <v>1.1336405529953917</v>
      </c>
      <c r="F128" s="14">
        <v>217.1</v>
      </c>
      <c r="G128" s="14">
        <v>-0.79</v>
      </c>
      <c r="H128" s="32">
        <f t="shared" si="9"/>
        <v>2.21</v>
      </c>
      <c r="I128" s="23">
        <f t="shared" si="10"/>
        <v>-6.0714285714286095E-2</v>
      </c>
      <c r="J128" s="24">
        <f t="shared" si="11"/>
        <v>1.0184331797235022</v>
      </c>
    </row>
    <row r="129" spans="1:10" x14ac:dyDescent="0.25">
      <c r="A129" s="14">
        <v>390.6</v>
      </c>
      <c r="B129" s="14">
        <v>-0.47</v>
      </c>
      <c r="C129" s="32">
        <f t="shared" si="6"/>
        <v>2.5300000000000002</v>
      </c>
      <c r="D129" s="23">
        <f t="shared" si="7"/>
        <v>0.10625000000000037</v>
      </c>
      <c r="E129" s="24">
        <f t="shared" si="8"/>
        <v>1.1658986175115209</v>
      </c>
      <c r="F129" s="14">
        <v>214.3</v>
      </c>
      <c r="G129" s="14">
        <v>-0.62</v>
      </c>
      <c r="H129" s="32">
        <f t="shared" si="9"/>
        <v>2.38</v>
      </c>
      <c r="I129" s="23">
        <f t="shared" si="10"/>
        <v>0.21481481481481343</v>
      </c>
      <c r="J129" s="24">
        <f t="shared" si="11"/>
        <v>1.096774193548387</v>
      </c>
    </row>
    <row r="130" spans="1:10" x14ac:dyDescent="0.25">
      <c r="A130" s="14">
        <v>393.8</v>
      </c>
      <c r="B130" s="14">
        <v>-0.13</v>
      </c>
      <c r="C130" s="32">
        <f t="shared" si="6"/>
        <v>2.87</v>
      </c>
      <c r="D130" s="23">
        <f t="shared" si="7"/>
        <v>-0.10285714285714286</v>
      </c>
      <c r="E130" s="24">
        <f t="shared" si="8"/>
        <v>1.3225806451612905</v>
      </c>
      <c r="F130" s="14">
        <v>211.6</v>
      </c>
      <c r="G130" s="14">
        <v>-1.2</v>
      </c>
      <c r="H130" s="32">
        <f t="shared" si="9"/>
        <v>1.8</v>
      </c>
      <c r="I130" s="23">
        <f t="shared" si="10"/>
        <v>-0.14074074074074133</v>
      </c>
      <c r="J130" s="24">
        <f t="shared" si="11"/>
        <v>0.82949308755760376</v>
      </c>
    </row>
    <row r="131" spans="1:10" x14ac:dyDescent="0.25">
      <c r="A131" s="14">
        <v>397.3</v>
      </c>
      <c r="B131" s="14">
        <v>-0.49</v>
      </c>
      <c r="C131" s="32">
        <f t="shared" si="6"/>
        <v>2.5099999999999998</v>
      </c>
      <c r="D131" s="23">
        <f t="shared" si="7"/>
        <v>-7.7142857142857152E-2</v>
      </c>
      <c r="E131" s="24">
        <f t="shared" si="8"/>
        <v>1.1566820276497696</v>
      </c>
      <c r="F131" s="14">
        <v>208.9</v>
      </c>
      <c r="G131" s="14">
        <v>-0.82</v>
      </c>
      <c r="H131" s="32">
        <f t="shared" si="9"/>
        <v>2.1800000000000002</v>
      </c>
      <c r="I131" s="23">
        <f t="shared" si="10"/>
        <v>3.3333333333333152E-2</v>
      </c>
      <c r="J131" s="24">
        <f t="shared" si="11"/>
        <v>1.0046082949308757</v>
      </c>
    </row>
    <row r="132" spans="1:10" x14ac:dyDescent="0.25">
      <c r="A132" s="14">
        <v>400.8</v>
      </c>
      <c r="B132" s="14">
        <v>-0.76</v>
      </c>
      <c r="C132" s="32">
        <f t="shared" ref="C132:C190" si="12">B132+3</f>
        <v>2.2400000000000002</v>
      </c>
      <c r="D132" s="23">
        <f t="shared" ref="D132:D190" si="13">(B133-B132)/(A133-A132)</f>
        <v>-4.5714285714285721E-2</v>
      </c>
      <c r="E132" s="24">
        <f t="shared" ref="E132:E190" si="14">C132/$C$3</f>
        <v>1.0322580645161292</v>
      </c>
      <c r="F132" s="14">
        <v>206.2</v>
      </c>
      <c r="G132" s="14">
        <v>-0.91</v>
      </c>
      <c r="H132" s="32">
        <f t="shared" ref="H132:H195" si="15">G132+3</f>
        <v>2.09</v>
      </c>
      <c r="I132" s="23">
        <f t="shared" ref="I132:I195" si="16">(G133-G132)/(F133-F132)</f>
        <v>1.999999999999998E-2</v>
      </c>
      <c r="J132" s="24">
        <f t="shared" ref="J132:J195" si="17">H132/$C$3</f>
        <v>0.96313364055299533</v>
      </c>
    </row>
    <row r="133" spans="1:10" x14ac:dyDescent="0.25">
      <c r="A133" s="14">
        <v>404.3</v>
      </c>
      <c r="B133" s="14">
        <v>-0.92</v>
      </c>
      <c r="C133" s="32">
        <f t="shared" si="12"/>
        <v>2.08</v>
      </c>
      <c r="D133" s="23">
        <f t="shared" si="13"/>
        <v>-2.2499999999999992E-2</v>
      </c>
      <c r="E133" s="24">
        <f t="shared" si="14"/>
        <v>0.95852534562211988</v>
      </c>
      <c r="F133" s="14">
        <v>203.2</v>
      </c>
      <c r="G133" s="14">
        <v>-0.97</v>
      </c>
      <c r="H133" s="32">
        <f t="shared" si="15"/>
        <v>2.0300000000000002</v>
      </c>
      <c r="I133" s="23">
        <f t="shared" si="16"/>
        <v>-7.1428571428571841E-2</v>
      </c>
      <c r="J133" s="24">
        <f t="shared" si="17"/>
        <v>0.9354838709677421</v>
      </c>
    </row>
    <row r="134" spans="1:10" x14ac:dyDescent="0.25">
      <c r="A134" s="14">
        <v>408.3</v>
      </c>
      <c r="B134" s="14">
        <v>-1.01</v>
      </c>
      <c r="C134" s="32">
        <f t="shared" si="12"/>
        <v>1.99</v>
      </c>
      <c r="D134" s="23">
        <f t="shared" si="13"/>
        <v>8.5714285714285729E-2</v>
      </c>
      <c r="E134" s="24">
        <f t="shared" si="14"/>
        <v>0.91705069124423966</v>
      </c>
      <c r="F134" s="14">
        <v>200.4</v>
      </c>
      <c r="G134" s="14">
        <v>-0.77</v>
      </c>
      <c r="H134" s="32">
        <f t="shared" si="15"/>
        <v>2.23</v>
      </c>
      <c r="I134" s="23">
        <f t="shared" si="16"/>
        <v>-0.11666666666666668</v>
      </c>
      <c r="J134" s="24">
        <f t="shared" si="17"/>
        <v>1.0276497695852536</v>
      </c>
    </row>
    <row r="135" spans="1:10" x14ac:dyDescent="0.25">
      <c r="A135" s="14">
        <v>411.8</v>
      </c>
      <c r="B135" s="14">
        <v>-0.71</v>
      </c>
      <c r="C135" s="32">
        <f t="shared" si="12"/>
        <v>2.29</v>
      </c>
      <c r="D135" s="23">
        <f t="shared" si="13"/>
        <v>8.5714285714285476E-3</v>
      </c>
      <c r="E135" s="24">
        <f t="shared" si="14"/>
        <v>1.0552995391705069</v>
      </c>
      <c r="F135" s="14">
        <v>197.4</v>
      </c>
      <c r="G135" s="14">
        <v>-0.42</v>
      </c>
      <c r="H135" s="32">
        <f t="shared" si="15"/>
        <v>2.58</v>
      </c>
      <c r="I135" s="23">
        <f t="shared" si="16"/>
        <v>1.0344827586206886E-2</v>
      </c>
      <c r="J135" s="24">
        <f t="shared" si="17"/>
        <v>1.1889400921658988</v>
      </c>
    </row>
    <row r="136" spans="1:10" x14ac:dyDescent="0.25">
      <c r="A136" s="14">
        <v>415.3</v>
      </c>
      <c r="B136" s="14">
        <v>-0.68</v>
      </c>
      <c r="C136" s="32">
        <f t="shared" si="12"/>
        <v>2.3199999999999998</v>
      </c>
      <c r="D136" s="23">
        <f t="shared" si="13"/>
        <v>2.8125000000000126E-2</v>
      </c>
      <c r="E136" s="24">
        <f t="shared" si="14"/>
        <v>1.0691244239631337</v>
      </c>
      <c r="F136" s="14">
        <v>194.5</v>
      </c>
      <c r="G136" s="14">
        <v>-0.45</v>
      </c>
      <c r="H136" s="32">
        <f t="shared" si="15"/>
        <v>2.5499999999999998</v>
      </c>
      <c r="I136" s="23">
        <f t="shared" si="16"/>
        <v>3.9285714285714139E-2</v>
      </c>
      <c r="J136" s="24">
        <f t="shared" si="17"/>
        <v>1.1751152073732718</v>
      </c>
    </row>
    <row r="137" spans="1:10" x14ac:dyDescent="0.25">
      <c r="A137" s="14">
        <v>418.5</v>
      </c>
      <c r="B137" s="14">
        <v>-0.59</v>
      </c>
      <c r="C137" s="32">
        <f t="shared" si="12"/>
        <v>2.41</v>
      </c>
      <c r="D137" s="23">
        <f t="shared" si="13"/>
        <v>5.4545454545454355E-2</v>
      </c>
      <c r="E137" s="24">
        <f t="shared" si="14"/>
        <v>1.110599078341014</v>
      </c>
      <c r="F137" s="14">
        <v>191.7</v>
      </c>
      <c r="G137" s="14">
        <v>-0.56000000000000005</v>
      </c>
      <c r="H137" s="32">
        <f t="shared" si="15"/>
        <v>2.44</v>
      </c>
      <c r="I137" s="23">
        <f t="shared" si="16"/>
        <v>-0.11481481481481531</v>
      </c>
      <c r="J137" s="24">
        <f t="shared" si="17"/>
        <v>1.1244239631336406</v>
      </c>
    </row>
    <row r="138" spans="1:10" x14ac:dyDescent="0.25">
      <c r="A138" s="14">
        <v>421.8</v>
      </c>
      <c r="B138" s="14">
        <v>-0.41</v>
      </c>
      <c r="C138" s="32">
        <f t="shared" si="12"/>
        <v>2.59</v>
      </c>
      <c r="D138" s="23">
        <f t="shared" si="13"/>
        <v>3.714285714285713E-2</v>
      </c>
      <c r="E138" s="24">
        <f t="shared" si="14"/>
        <v>1.1935483870967742</v>
      </c>
      <c r="F138" s="14">
        <v>189</v>
      </c>
      <c r="G138" s="14">
        <v>-0.25</v>
      </c>
      <c r="H138" s="32">
        <f t="shared" si="15"/>
        <v>2.75</v>
      </c>
      <c r="I138" s="23">
        <f t="shared" si="16"/>
        <v>0.15925925925925996</v>
      </c>
      <c r="J138" s="24">
        <f t="shared" si="17"/>
        <v>1.2672811059907834</v>
      </c>
    </row>
    <row r="139" spans="1:10" x14ac:dyDescent="0.25">
      <c r="A139" s="14">
        <v>425.3</v>
      </c>
      <c r="B139" s="14">
        <v>-0.28000000000000003</v>
      </c>
      <c r="C139" s="32">
        <f t="shared" si="12"/>
        <v>2.7199999999999998</v>
      </c>
      <c r="D139" s="23">
        <f t="shared" si="13"/>
        <v>-0.13714285714285715</v>
      </c>
      <c r="E139" s="24">
        <f t="shared" si="14"/>
        <v>1.2534562211981566</v>
      </c>
      <c r="F139" s="14">
        <v>186.3</v>
      </c>
      <c r="G139" s="14">
        <v>-0.68</v>
      </c>
      <c r="H139" s="32">
        <f t="shared" si="15"/>
        <v>2.3199999999999998</v>
      </c>
      <c r="I139" s="23">
        <f t="shared" si="16"/>
        <v>4.9999999999999968E-2</v>
      </c>
      <c r="J139" s="24">
        <f t="shared" si="17"/>
        <v>1.0691244239631337</v>
      </c>
    </row>
    <row r="140" spans="1:10" x14ac:dyDescent="0.25">
      <c r="A140" s="14">
        <v>428.8</v>
      </c>
      <c r="B140" s="14">
        <v>-0.76</v>
      </c>
      <c r="C140" s="32">
        <f t="shared" si="12"/>
        <v>2.2400000000000002</v>
      </c>
      <c r="D140" s="23">
        <f t="shared" si="13"/>
        <v>5.7894736842105082E-2</v>
      </c>
      <c r="E140" s="24">
        <f t="shared" si="14"/>
        <v>1.0322580645161292</v>
      </c>
      <c r="F140" s="14">
        <v>183.3</v>
      </c>
      <c r="G140" s="14">
        <v>-0.83</v>
      </c>
      <c r="H140" s="32">
        <f t="shared" si="15"/>
        <v>2.17</v>
      </c>
      <c r="I140" s="23">
        <f t="shared" si="16"/>
        <v>-5.1851851851851531E-2</v>
      </c>
      <c r="J140" s="24">
        <f t="shared" si="17"/>
        <v>1</v>
      </c>
    </row>
    <row r="141" spans="1:10" x14ac:dyDescent="0.25">
      <c r="A141" s="14">
        <v>432.6</v>
      </c>
      <c r="B141" s="14">
        <v>-0.54</v>
      </c>
      <c r="C141" s="32">
        <f t="shared" si="12"/>
        <v>2.46</v>
      </c>
      <c r="D141" s="23">
        <f t="shared" si="13"/>
        <v>0.13421052631579108</v>
      </c>
      <c r="E141" s="24">
        <f t="shared" si="14"/>
        <v>1.1336405529953917</v>
      </c>
      <c r="F141" s="14">
        <v>180.6</v>
      </c>
      <c r="G141" s="14">
        <v>-0.69</v>
      </c>
      <c r="H141" s="32">
        <f t="shared" si="15"/>
        <v>2.31</v>
      </c>
      <c r="I141" s="23">
        <f t="shared" si="16"/>
        <v>3.3333333333333506E-2</v>
      </c>
      <c r="J141" s="24">
        <f t="shared" si="17"/>
        <v>1.0645161290322582</v>
      </c>
    </row>
    <row r="142" spans="1:10" x14ac:dyDescent="0.25">
      <c r="A142" s="14">
        <v>436.4</v>
      </c>
      <c r="B142" s="14">
        <v>-0.03</v>
      </c>
      <c r="C142" s="32">
        <f t="shared" si="12"/>
        <v>2.97</v>
      </c>
      <c r="D142" s="23">
        <f t="shared" si="13"/>
        <v>-0.21052631578947303</v>
      </c>
      <c r="E142" s="24">
        <f t="shared" si="14"/>
        <v>1.3686635944700463</v>
      </c>
      <c r="F142" s="14">
        <v>177.9</v>
      </c>
      <c r="G142" s="14">
        <v>-0.78</v>
      </c>
      <c r="H142" s="32">
        <f t="shared" si="15"/>
        <v>2.2199999999999998</v>
      </c>
      <c r="I142" s="23">
        <f t="shared" si="16"/>
        <v>-7.4074074074073626E-2</v>
      </c>
      <c r="J142" s="24">
        <f t="shared" si="17"/>
        <v>1.0230414746543779</v>
      </c>
    </row>
    <row r="143" spans="1:10" x14ac:dyDescent="0.25">
      <c r="A143" s="14">
        <v>440.2</v>
      </c>
      <c r="B143" s="14">
        <v>-0.83</v>
      </c>
      <c r="C143" s="32">
        <f t="shared" si="12"/>
        <v>2.17</v>
      </c>
      <c r="D143" s="23">
        <f t="shared" si="13"/>
        <v>-5.2777777777777458E-2</v>
      </c>
      <c r="E143" s="24">
        <f t="shared" si="14"/>
        <v>1</v>
      </c>
      <c r="F143" s="14">
        <v>175.2</v>
      </c>
      <c r="G143" s="14">
        <v>-0.57999999999999996</v>
      </c>
      <c r="H143" s="32">
        <f t="shared" si="15"/>
        <v>2.42</v>
      </c>
      <c r="I143" s="23">
        <f t="shared" si="16"/>
        <v>4.4444444444444627E-2</v>
      </c>
      <c r="J143" s="24">
        <f t="shared" si="17"/>
        <v>1.1152073732718895</v>
      </c>
    </row>
    <row r="144" spans="1:10" x14ac:dyDescent="0.25">
      <c r="A144" s="14">
        <v>443.8</v>
      </c>
      <c r="B144" s="14">
        <v>-1.02</v>
      </c>
      <c r="C144" s="32">
        <f t="shared" si="12"/>
        <v>1.98</v>
      </c>
      <c r="D144" s="23">
        <f t="shared" si="13"/>
        <v>3.7142857142857144E-2</v>
      </c>
      <c r="E144" s="24">
        <f t="shared" si="14"/>
        <v>0.9124423963133641</v>
      </c>
      <c r="F144" s="14">
        <v>172.5</v>
      </c>
      <c r="G144" s="14">
        <v>-0.7</v>
      </c>
      <c r="H144" s="32">
        <f t="shared" si="15"/>
        <v>2.2999999999999998</v>
      </c>
      <c r="I144" s="23">
        <f t="shared" si="16"/>
        <v>6.896551724137924E-3</v>
      </c>
      <c r="J144" s="24">
        <f t="shared" si="17"/>
        <v>1.0599078341013823</v>
      </c>
    </row>
    <row r="145" spans="1:10" x14ac:dyDescent="0.25">
      <c r="A145" s="14">
        <v>447.3</v>
      </c>
      <c r="B145" s="14">
        <v>-0.89</v>
      </c>
      <c r="C145" s="32">
        <f t="shared" si="12"/>
        <v>2.11</v>
      </c>
      <c r="D145" s="23">
        <f t="shared" si="13"/>
        <v>-0.14722222222222359</v>
      </c>
      <c r="E145" s="24">
        <f t="shared" si="14"/>
        <v>0.97235023041474655</v>
      </c>
      <c r="F145" s="14">
        <v>169.6</v>
      </c>
      <c r="G145" s="14">
        <v>-0.72</v>
      </c>
      <c r="H145" s="32">
        <f t="shared" si="15"/>
        <v>2.2800000000000002</v>
      </c>
      <c r="I145" s="23">
        <f t="shared" si="16"/>
        <v>3.7037037037037188E-2</v>
      </c>
      <c r="J145" s="24">
        <f t="shared" si="17"/>
        <v>1.0506912442396314</v>
      </c>
    </row>
    <row r="146" spans="1:10" x14ac:dyDescent="0.25">
      <c r="A146" s="14">
        <v>450.9</v>
      </c>
      <c r="B146" s="14">
        <v>-1.42</v>
      </c>
      <c r="C146" s="32">
        <f t="shared" si="12"/>
        <v>1.58</v>
      </c>
      <c r="D146" s="23">
        <f t="shared" si="13"/>
        <v>0.24285714285714285</v>
      </c>
      <c r="E146" s="24">
        <f t="shared" si="14"/>
        <v>0.72811059907834108</v>
      </c>
      <c r="F146" s="14">
        <v>166.9</v>
      </c>
      <c r="G146" s="14">
        <v>-0.82</v>
      </c>
      <c r="H146" s="32">
        <f t="shared" si="15"/>
        <v>2.1800000000000002</v>
      </c>
      <c r="I146" s="23">
        <f t="shared" si="16"/>
        <v>0.22916666666666619</v>
      </c>
      <c r="J146" s="24">
        <f t="shared" si="17"/>
        <v>1.0046082949308757</v>
      </c>
    </row>
    <row r="147" spans="1:10" x14ac:dyDescent="0.25">
      <c r="A147" s="14">
        <v>454.4</v>
      </c>
      <c r="B147" s="14">
        <v>-0.56999999999999995</v>
      </c>
      <c r="C147" s="32">
        <f t="shared" si="12"/>
        <v>2.4300000000000002</v>
      </c>
      <c r="D147" s="23">
        <f t="shared" si="13"/>
        <v>2.222222222222207E-2</v>
      </c>
      <c r="E147" s="24">
        <f t="shared" si="14"/>
        <v>1.1198156682027651</v>
      </c>
      <c r="F147" s="14">
        <v>164.5</v>
      </c>
      <c r="G147" s="14">
        <v>-1.37</v>
      </c>
      <c r="H147" s="32">
        <f t="shared" si="15"/>
        <v>1.63</v>
      </c>
      <c r="I147" s="23">
        <f t="shared" si="16"/>
        <v>-0.13703703703703765</v>
      </c>
      <c r="J147" s="24">
        <f t="shared" si="17"/>
        <v>0.75115207373271886</v>
      </c>
    </row>
    <row r="148" spans="1:10" x14ac:dyDescent="0.25">
      <c r="A148" s="14">
        <v>458</v>
      </c>
      <c r="B148" s="14">
        <v>-0.49</v>
      </c>
      <c r="C148" s="32">
        <f t="shared" si="12"/>
        <v>2.5099999999999998</v>
      </c>
      <c r="D148" s="23">
        <f t="shared" si="13"/>
        <v>2.6315789473684126E-2</v>
      </c>
      <c r="E148" s="24">
        <f t="shared" si="14"/>
        <v>1.1566820276497696</v>
      </c>
      <c r="F148" s="14">
        <v>161.80000000000001</v>
      </c>
      <c r="G148" s="14">
        <v>-1</v>
      </c>
      <c r="H148" s="32">
        <f t="shared" si="15"/>
        <v>2</v>
      </c>
      <c r="I148" s="23">
        <f t="shared" si="16"/>
        <v>-7.4074074074073584E-2</v>
      </c>
      <c r="J148" s="24">
        <f t="shared" si="17"/>
        <v>0.92165898617511521</v>
      </c>
    </row>
    <row r="149" spans="1:10" x14ac:dyDescent="0.25">
      <c r="A149" s="14">
        <v>461.8</v>
      </c>
      <c r="B149" s="14">
        <v>-0.39</v>
      </c>
      <c r="C149" s="32">
        <f t="shared" si="12"/>
        <v>2.61</v>
      </c>
      <c r="D149" s="23">
        <f t="shared" si="13"/>
        <v>-0.1212121212121208</v>
      </c>
      <c r="E149" s="24">
        <f t="shared" si="14"/>
        <v>1.2027649769585254</v>
      </c>
      <c r="F149" s="14">
        <v>159.1</v>
      </c>
      <c r="G149" s="14">
        <v>-0.8</v>
      </c>
      <c r="H149" s="32">
        <f t="shared" si="15"/>
        <v>2.2000000000000002</v>
      </c>
      <c r="I149" s="23">
        <f t="shared" si="16"/>
        <v>-2.9166666666666622E-2</v>
      </c>
      <c r="J149" s="24">
        <f t="shared" si="17"/>
        <v>1.0138248847926268</v>
      </c>
    </row>
    <row r="150" spans="1:10" x14ac:dyDescent="0.25">
      <c r="A150" s="14">
        <v>465.1</v>
      </c>
      <c r="B150" s="14">
        <v>-0.79</v>
      </c>
      <c r="C150" s="32">
        <f t="shared" si="12"/>
        <v>2.21</v>
      </c>
      <c r="D150" s="23">
        <f t="shared" si="13"/>
        <v>0.12368421052631727</v>
      </c>
      <c r="E150" s="24">
        <f t="shared" si="14"/>
        <v>1.0184331797235022</v>
      </c>
      <c r="F150" s="14">
        <v>156.69999999999999</v>
      </c>
      <c r="G150" s="14">
        <v>-0.73</v>
      </c>
      <c r="H150" s="32">
        <f t="shared" si="15"/>
        <v>2.27</v>
      </c>
      <c r="I150" s="23">
        <f t="shared" si="16"/>
        <v>0.10370370370370414</v>
      </c>
      <c r="J150" s="24">
        <f t="shared" si="17"/>
        <v>1.0460829493087558</v>
      </c>
    </row>
    <row r="151" spans="1:10" x14ac:dyDescent="0.25">
      <c r="A151" s="14">
        <v>468.9</v>
      </c>
      <c r="B151" s="14">
        <v>-0.32</v>
      </c>
      <c r="C151" s="32">
        <f t="shared" si="12"/>
        <v>2.68</v>
      </c>
      <c r="D151" s="23">
        <f t="shared" si="13"/>
        <v>-4.7222222222221923E-2</v>
      </c>
      <c r="E151" s="24">
        <f t="shared" si="14"/>
        <v>1.2350230414746546</v>
      </c>
      <c r="F151" s="14">
        <v>154</v>
      </c>
      <c r="G151" s="14">
        <v>-1.01</v>
      </c>
      <c r="H151" s="32">
        <f t="shared" si="15"/>
        <v>1.99</v>
      </c>
      <c r="I151" s="23">
        <f t="shared" si="16"/>
        <v>-5.9259259259259518E-2</v>
      </c>
      <c r="J151" s="24">
        <f t="shared" si="17"/>
        <v>0.91705069124423966</v>
      </c>
    </row>
    <row r="152" spans="1:10" x14ac:dyDescent="0.25">
      <c r="A152" s="14">
        <v>472.5</v>
      </c>
      <c r="B152" s="14">
        <v>-0.49</v>
      </c>
      <c r="C152" s="32">
        <f t="shared" si="12"/>
        <v>2.5099999999999998</v>
      </c>
      <c r="D152" s="23">
        <f t="shared" si="13"/>
        <v>0.11388888888888817</v>
      </c>
      <c r="E152" s="24">
        <f t="shared" si="14"/>
        <v>1.1566820276497696</v>
      </c>
      <c r="F152" s="14">
        <v>151.30000000000001</v>
      </c>
      <c r="G152" s="14">
        <v>-0.85</v>
      </c>
      <c r="H152" s="32">
        <f t="shared" si="15"/>
        <v>2.15</v>
      </c>
      <c r="I152" s="23">
        <f t="shared" si="16"/>
        <v>-0.14999999999999963</v>
      </c>
      <c r="J152" s="24">
        <f t="shared" si="17"/>
        <v>0.99078341013824889</v>
      </c>
    </row>
    <row r="153" spans="1:10" x14ac:dyDescent="0.25">
      <c r="A153" s="14">
        <v>476.1</v>
      </c>
      <c r="B153" s="14">
        <v>-0.08</v>
      </c>
      <c r="C153" s="32">
        <f t="shared" si="12"/>
        <v>2.92</v>
      </c>
      <c r="D153" s="23">
        <f t="shared" si="13"/>
        <v>-0.18181818181818435</v>
      </c>
      <c r="E153" s="24">
        <f t="shared" si="14"/>
        <v>1.3456221198156681</v>
      </c>
      <c r="F153" s="14">
        <v>148.9</v>
      </c>
      <c r="G153" s="14">
        <v>-0.49</v>
      </c>
      <c r="H153" s="32">
        <f t="shared" si="15"/>
        <v>2.5099999999999998</v>
      </c>
      <c r="I153" s="23">
        <f t="shared" si="16"/>
        <v>2.2222222222222102E-2</v>
      </c>
      <c r="J153" s="24">
        <f t="shared" si="17"/>
        <v>1.1566820276497696</v>
      </c>
    </row>
    <row r="154" spans="1:10" x14ac:dyDescent="0.25">
      <c r="A154" s="14">
        <v>479.4</v>
      </c>
      <c r="B154" s="14">
        <v>-0.68</v>
      </c>
      <c r="C154" s="32">
        <f t="shared" si="12"/>
        <v>2.3199999999999998</v>
      </c>
      <c r="D154" s="23">
        <f t="shared" si="13"/>
        <v>0.23142857142857146</v>
      </c>
      <c r="E154" s="24">
        <f t="shared" si="14"/>
        <v>1.0691244239631337</v>
      </c>
      <c r="F154" s="14">
        <v>146.19999999999999</v>
      </c>
      <c r="G154" s="14">
        <v>-0.55000000000000004</v>
      </c>
      <c r="H154" s="32">
        <f t="shared" si="15"/>
        <v>2.4500000000000002</v>
      </c>
      <c r="I154" s="23">
        <f t="shared" si="16"/>
        <v>4.8148148148148349E-2</v>
      </c>
      <c r="J154" s="24">
        <f t="shared" si="17"/>
        <v>1.1290322580645162</v>
      </c>
    </row>
    <row r="155" spans="1:10" x14ac:dyDescent="0.25">
      <c r="A155" s="14">
        <v>482.9</v>
      </c>
      <c r="B155" s="14">
        <v>0.13</v>
      </c>
      <c r="C155" s="32">
        <f t="shared" si="12"/>
        <v>3.13</v>
      </c>
      <c r="D155" s="23">
        <f t="shared" si="13"/>
        <v>-0.28333333333333155</v>
      </c>
      <c r="E155" s="24">
        <f t="shared" si="14"/>
        <v>1.4423963133640554</v>
      </c>
      <c r="F155" s="14">
        <v>143.5</v>
      </c>
      <c r="G155" s="14">
        <v>-0.68</v>
      </c>
      <c r="H155" s="32">
        <f t="shared" si="15"/>
        <v>2.3199999999999998</v>
      </c>
      <c r="I155" s="23">
        <f t="shared" si="16"/>
        <v>1.5384615384615389E-2</v>
      </c>
      <c r="J155" s="24">
        <f t="shared" si="17"/>
        <v>1.0691244239631337</v>
      </c>
    </row>
    <row r="156" spans="1:10" x14ac:dyDescent="0.25">
      <c r="A156" s="14">
        <v>486.5</v>
      </c>
      <c r="B156" s="14">
        <v>-0.89</v>
      </c>
      <c r="C156" s="32">
        <f t="shared" si="12"/>
        <v>2.11</v>
      </c>
      <c r="D156" s="23">
        <f t="shared" si="13"/>
        <v>3.8888888888888647E-2</v>
      </c>
      <c r="E156" s="24">
        <f t="shared" si="14"/>
        <v>0.97235023041474655</v>
      </c>
      <c r="F156" s="14">
        <v>140.9</v>
      </c>
      <c r="G156" s="14">
        <v>-0.72</v>
      </c>
      <c r="H156" s="32">
        <f t="shared" si="15"/>
        <v>2.2800000000000002</v>
      </c>
      <c r="I156" s="23">
        <f t="shared" si="16"/>
        <v>2.3333333333333355E-2</v>
      </c>
      <c r="J156" s="24">
        <f t="shared" si="17"/>
        <v>1.0506912442396314</v>
      </c>
    </row>
    <row r="157" spans="1:10" x14ac:dyDescent="0.25">
      <c r="A157" s="14">
        <v>490.1</v>
      </c>
      <c r="B157" s="14">
        <v>-0.75</v>
      </c>
      <c r="C157" s="32">
        <f t="shared" si="12"/>
        <v>2.25</v>
      </c>
      <c r="D157" s="23">
        <f t="shared" si="13"/>
        <v>8.33333333333342E-3</v>
      </c>
      <c r="E157" s="24">
        <f t="shared" si="14"/>
        <v>1.0368663594470047</v>
      </c>
      <c r="F157" s="14">
        <v>137.9</v>
      </c>
      <c r="G157" s="14">
        <v>-0.79</v>
      </c>
      <c r="H157" s="32">
        <f t="shared" si="15"/>
        <v>2.21</v>
      </c>
      <c r="I157" s="23">
        <f t="shared" si="16"/>
        <v>0.1103448275862067</v>
      </c>
      <c r="J157" s="24">
        <f t="shared" si="17"/>
        <v>1.0184331797235022</v>
      </c>
    </row>
    <row r="158" spans="1:10" x14ac:dyDescent="0.25">
      <c r="A158" s="14">
        <v>493.7</v>
      </c>
      <c r="B158" s="14">
        <v>-0.72</v>
      </c>
      <c r="C158" s="32">
        <f t="shared" si="12"/>
        <v>2.2800000000000002</v>
      </c>
      <c r="D158" s="23">
        <f t="shared" si="13"/>
        <v>-8.6111111111110583E-2</v>
      </c>
      <c r="E158" s="24">
        <f t="shared" si="14"/>
        <v>1.0506912442396314</v>
      </c>
      <c r="F158" s="14">
        <v>135</v>
      </c>
      <c r="G158" s="14">
        <v>-1.1100000000000001</v>
      </c>
      <c r="H158" s="32">
        <f t="shared" si="15"/>
        <v>1.89</v>
      </c>
      <c r="I158" s="23">
        <f t="shared" si="16"/>
        <v>-7.407407407407445E-3</v>
      </c>
      <c r="J158" s="24">
        <f t="shared" si="17"/>
        <v>0.87096774193548387</v>
      </c>
    </row>
    <row r="159" spans="1:10" x14ac:dyDescent="0.25">
      <c r="A159" s="14">
        <v>497.3</v>
      </c>
      <c r="B159" s="14">
        <v>-1.03</v>
      </c>
      <c r="C159" s="32">
        <f t="shared" si="12"/>
        <v>1.97</v>
      </c>
      <c r="D159" s="23">
        <f t="shared" si="13"/>
        <v>5.0000000000000488E-2</v>
      </c>
      <c r="E159" s="24">
        <f t="shared" si="14"/>
        <v>0.90783410138248855</v>
      </c>
      <c r="F159" s="14">
        <v>132.30000000000001</v>
      </c>
      <c r="G159" s="14">
        <v>-1.0900000000000001</v>
      </c>
      <c r="H159" s="32">
        <f t="shared" si="15"/>
        <v>1.91</v>
      </c>
      <c r="I159" s="23">
        <f t="shared" si="16"/>
        <v>0.11153846153846049</v>
      </c>
      <c r="J159" s="24">
        <f t="shared" si="17"/>
        <v>0.88018433179723499</v>
      </c>
    </row>
    <row r="160" spans="1:10" x14ac:dyDescent="0.25">
      <c r="A160" s="14">
        <v>500.9</v>
      </c>
      <c r="B160" s="14">
        <v>-0.85</v>
      </c>
      <c r="C160" s="32">
        <f t="shared" si="12"/>
        <v>2.15</v>
      </c>
      <c r="D160" s="23">
        <f t="shared" si="13"/>
        <v>3.3333333333333215E-2</v>
      </c>
      <c r="E160" s="24">
        <f t="shared" si="14"/>
        <v>0.99078341013824889</v>
      </c>
      <c r="F160" s="14">
        <v>129.69999999999999</v>
      </c>
      <c r="G160" s="14">
        <v>-1.38</v>
      </c>
      <c r="H160" s="32">
        <f t="shared" si="15"/>
        <v>1.62</v>
      </c>
      <c r="I160" s="23">
        <f t="shared" si="16"/>
        <v>-2.9166666666666705E-2</v>
      </c>
      <c r="J160" s="24">
        <f t="shared" si="17"/>
        <v>0.74654377880184342</v>
      </c>
    </row>
    <row r="161" spans="1:10" x14ac:dyDescent="0.25">
      <c r="A161" s="14">
        <v>504.2</v>
      </c>
      <c r="B161" s="14">
        <v>-0.74</v>
      </c>
      <c r="C161" s="32">
        <f t="shared" si="12"/>
        <v>2.2599999999999998</v>
      </c>
      <c r="D161" s="23">
        <f t="shared" si="13"/>
        <v>-3.0303030303030225E-3</v>
      </c>
      <c r="E161" s="24">
        <f t="shared" si="14"/>
        <v>1.0414746543778801</v>
      </c>
      <c r="F161" s="14">
        <v>127.3</v>
      </c>
      <c r="G161" s="14">
        <v>-1.31</v>
      </c>
      <c r="H161" s="32">
        <f t="shared" si="15"/>
        <v>1.69</v>
      </c>
      <c r="I161" s="23">
        <f t="shared" si="16"/>
        <v>-4.4444444444444439E-2</v>
      </c>
      <c r="J161" s="24">
        <f t="shared" si="17"/>
        <v>0.77880184331797231</v>
      </c>
    </row>
    <row r="162" spans="1:10" x14ac:dyDescent="0.25">
      <c r="A162" s="14">
        <v>507.5</v>
      </c>
      <c r="B162" s="14">
        <v>-0.75</v>
      </c>
      <c r="C162" s="32">
        <f t="shared" si="12"/>
        <v>2.25</v>
      </c>
      <c r="D162" s="23">
        <f t="shared" si="13"/>
        <v>-2.1621621621621678E-2</v>
      </c>
      <c r="E162" s="24">
        <f t="shared" si="14"/>
        <v>1.0368663594470047</v>
      </c>
      <c r="F162" s="14">
        <v>124.6</v>
      </c>
      <c r="G162" s="14">
        <v>-1.19</v>
      </c>
      <c r="H162" s="32">
        <f t="shared" si="15"/>
        <v>1.81</v>
      </c>
      <c r="I162" s="23">
        <f t="shared" si="16"/>
        <v>-0.12500000000000042</v>
      </c>
      <c r="J162" s="24">
        <f t="shared" si="17"/>
        <v>0.83410138248847931</v>
      </c>
    </row>
    <row r="163" spans="1:10" x14ac:dyDescent="0.25">
      <c r="A163" s="14">
        <v>511.2</v>
      </c>
      <c r="B163" s="14">
        <v>-0.83</v>
      </c>
      <c r="C163" s="32">
        <f t="shared" si="12"/>
        <v>2.17</v>
      </c>
      <c r="D163" s="23">
        <f t="shared" si="13"/>
        <v>0.14848484848484794</v>
      </c>
      <c r="E163" s="24">
        <f t="shared" si="14"/>
        <v>1</v>
      </c>
      <c r="F163" s="14">
        <v>122.2</v>
      </c>
      <c r="G163" s="14">
        <v>-0.89</v>
      </c>
      <c r="H163" s="32">
        <f t="shared" si="15"/>
        <v>2.11</v>
      </c>
      <c r="I163" s="23">
        <f t="shared" si="16"/>
        <v>-2.3076923076923023E-2</v>
      </c>
      <c r="J163" s="24">
        <f t="shared" si="17"/>
        <v>0.97235023041474655</v>
      </c>
    </row>
    <row r="164" spans="1:10" x14ac:dyDescent="0.25">
      <c r="A164" s="14">
        <v>514.5</v>
      </c>
      <c r="B164" s="14">
        <v>-0.34</v>
      </c>
      <c r="C164" s="32">
        <f t="shared" si="12"/>
        <v>2.66</v>
      </c>
      <c r="D164" s="23">
        <f t="shared" si="13"/>
        <v>-5.1282051282051586E-2</v>
      </c>
      <c r="E164" s="24">
        <f t="shared" si="14"/>
        <v>1.2258064516129032</v>
      </c>
      <c r="F164" s="14">
        <v>119.6</v>
      </c>
      <c r="G164" s="14">
        <v>-0.83</v>
      </c>
      <c r="H164" s="32">
        <f t="shared" si="15"/>
        <v>2.17</v>
      </c>
      <c r="I164" s="23">
        <f t="shared" si="16"/>
        <v>-4.8148148148148349E-2</v>
      </c>
      <c r="J164" s="24">
        <f t="shared" si="17"/>
        <v>1</v>
      </c>
    </row>
    <row r="165" spans="1:10" x14ac:dyDescent="0.25">
      <c r="A165" s="14">
        <v>518.4</v>
      </c>
      <c r="B165" s="14">
        <v>-0.54</v>
      </c>
      <c r="C165" s="32">
        <f t="shared" si="12"/>
        <v>2.46</v>
      </c>
      <c r="D165" s="23">
        <f t="shared" si="13"/>
        <v>-7.4358974358974775E-2</v>
      </c>
      <c r="E165" s="24">
        <f t="shared" si="14"/>
        <v>1.1336405529953917</v>
      </c>
      <c r="F165" s="14">
        <v>116.9</v>
      </c>
      <c r="G165" s="14">
        <v>-0.7</v>
      </c>
      <c r="H165" s="32">
        <f t="shared" si="15"/>
        <v>2.2999999999999998</v>
      </c>
      <c r="I165" s="23">
        <f t="shared" si="16"/>
        <v>0.10769230769230735</v>
      </c>
      <c r="J165" s="24">
        <f t="shared" si="17"/>
        <v>1.0599078341013823</v>
      </c>
    </row>
    <row r="166" spans="1:10" x14ac:dyDescent="0.25">
      <c r="A166" s="14">
        <v>522.29999999999995</v>
      </c>
      <c r="B166" s="14">
        <v>-0.83</v>
      </c>
      <c r="C166" s="32">
        <f t="shared" si="12"/>
        <v>2.17</v>
      </c>
      <c r="D166" s="23">
        <f t="shared" si="13"/>
        <v>-9.7297297297296095E-2</v>
      </c>
      <c r="E166" s="24">
        <f t="shared" si="14"/>
        <v>1</v>
      </c>
      <c r="F166" s="14">
        <v>114.3</v>
      </c>
      <c r="G166" s="14">
        <v>-0.98</v>
      </c>
      <c r="H166" s="32">
        <f t="shared" si="15"/>
        <v>2.02</v>
      </c>
      <c r="I166" s="23">
        <f t="shared" si="16"/>
        <v>1.6666666666666739E-2</v>
      </c>
      <c r="J166" s="24">
        <f t="shared" si="17"/>
        <v>0.93087557603686644</v>
      </c>
    </row>
    <row r="167" spans="1:10" x14ac:dyDescent="0.25">
      <c r="A167" s="14">
        <v>526</v>
      </c>
      <c r="B167" s="14">
        <v>-1.19</v>
      </c>
      <c r="C167" s="32">
        <f t="shared" si="12"/>
        <v>1.81</v>
      </c>
      <c r="D167" s="23">
        <f t="shared" si="13"/>
        <v>2.5641025641025814E-3</v>
      </c>
      <c r="E167" s="24">
        <f t="shared" si="14"/>
        <v>0.83410138248847931</v>
      </c>
      <c r="F167" s="14">
        <v>111.9</v>
      </c>
      <c r="G167" s="14">
        <v>-1.02</v>
      </c>
      <c r="H167" s="32">
        <f t="shared" si="15"/>
        <v>1.98</v>
      </c>
      <c r="I167" s="23">
        <f t="shared" si="16"/>
        <v>-2.9166666666666622E-2</v>
      </c>
      <c r="J167" s="24">
        <f t="shared" si="17"/>
        <v>0.9124423963133641</v>
      </c>
    </row>
    <row r="168" spans="1:10" x14ac:dyDescent="0.25">
      <c r="A168" s="14">
        <v>529.9</v>
      </c>
      <c r="B168" s="14">
        <v>-1.18</v>
      </c>
      <c r="C168" s="32">
        <f t="shared" si="12"/>
        <v>1.82</v>
      </c>
      <c r="D168" s="23">
        <f t="shared" si="13"/>
        <v>3.999999999999998E-2</v>
      </c>
      <c r="E168" s="24">
        <f t="shared" si="14"/>
        <v>0.83870967741935487</v>
      </c>
      <c r="F168" s="14">
        <v>109.5</v>
      </c>
      <c r="G168" s="14">
        <v>-0.95</v>
      </c>
      <c r="H168" s="32">
        <f t="shared" si="15"/>
        <v>2.0499999999999998</v>
      </c>
      <c r="I168" s="23">
        <f t="shared" si="16"/>
        <v>-7.4999999999999803E-2</v>
      </c>
      <c r="J168" s="24">
        <f t="shared" si="17"/>
        <v>0.94470046082949299</v>
      </c>
    </row>
    <row r="169" spans="1:10" x14ac:dyDescent="0.25">
      <c r="A169" s="14">
        <v>533.9</v>
      </c>
      <c r="B169" s="14">
        <v>-1.02</v>
      </c>
      <c r="C169" s="32">
        <f t="shared" si="12"/>
        <v>1.98</v>
      </c>
      <c r="D169" s="23">
        <f t="shared" si="13"/>
        <v>6.3888888888888481E-2</v>
      </c>
      <c r="E169" s="24">
        <f t="shared" si="14"/>
        <v>0.9124423963133641</v>
      </c>
      <c r="F169" s="14">
        <v>107.1</v>
      </c>
      <c r="G169" s="14">
        <v>-0.77</v>
      </c>
      <c r="H169" s="32">
        <f t="shared" si="15"/>
        <v>2.23</v>
      </c>
      <c r="I169" s="23">
        <f t="shared" si="16"/>
        <v>-4.3478260869565313E-3</v>
      </c>
      <c r="J169" s="24">
        <f t="shared" si="17"/>
        <v>1.0276497695852536</v>
      </c>
    </row>
    <row r="170" spans="1:10" x14ac:dyDescent="0.25">
      <c r="A170" s="14">
        <v>537.5</v>
      </c>
      <c r="B170" s="14">
        <v>-0.79</v>
      </c>
      <c r="C170" s="32">
        <f t="shared" si="12"/>
        <v>2.21</v>
      </c>
      <c r="D170" s="23">
        <f t="shared" si="13"/>
        <v>-8.9189189189188112E-2</v>
      </c>
      <c r="E170" s="24">
        <f t="shared" si="14"/>
        <v>1.0184331797235022</v>
      </c>
      <c r="F170" s="14">
        <v>104.8</v>
      </c>
      <c r="G170" s="14">
        <v>-0.76</v>
      </c>
      <c r="H170" s="32">
        <f t="shared" si="15"/>
        <v>2.2400000000000002</v>
      </c>
      <c r="I170" s="23">
        <f t="shared" si="16"/>
        <v>0.1166666666666671</v>
      </c>
      <c r="J170" s="24">
        <f t="shared" si="17"/>
        <v>1.0322580645161292</v>
      </c>
    </row>
    <row r="171" spans="1:10" x14ac:dyDescent="0.25">
      <c r="A171" s="14">
        <v>541.20000000000005</v>
      </c>
      <c r="B171" s="14">
        <v>-1.1200000000000001</v>
      </c>
      <c r="C171" s="32">
        <f t="shared" si="12"/>
        <v>1.88</v>
      </c>
      <c r="D171" s="23">
        <f t="shared" si="13"/>
        <v>0.13055555555555887</v>
      </c>
      <c r="E171" s="24">
        <f t="shared" si="14"/>
        <v>0.86635944700460832</v>
      </c>
      <c r="F171" s="14">
        <v>102.4</v>
      </c>
      <c r="G171" s="14">
        <v>-1.04</v>
      </c>
      <c r="H171" s="32">
        <f t="shared" si="15"/>
        <v>1.96</v>
      </c>
      <c r="I171" s="23">
        <f t="shared" si="16"/>
        <v>0</v>
      </c>
      <c r="J171" s="24">
        <f t="shared" si="17"/>
        <v>0.90322580645161288</v>
      </c>
    </row>
    <row r="172" spans="1:10" x14ac:dyDescent="0.25">
      <c r="A172" s="14">
        <v>544.79999999999995</v>
      </c>
      <c r="B172" s="14">
        <v>-0.65</v>
      </c>
      <c r="C172" s="32">
        <f t="shared" si="12"/>
        <v>2.35</v>
      </c>
      <c r="D172" s="23">
        <f t="shared" si="13"/>
        <v>0.155</v>
      </c>
      <c r="E172" s="24">
        <f t="shared" si="14"/>
        <v>1.0829493087557605</v>
      </c>
      <c r="F172" s="14">
        <v>100.3</v>
      </c>
      <c r="G172" s="14">
        <v>-1.04</v>
      </c>
      <c r="H172" s="32">
        <f t="shared" si="15"/>
        <v>1.96</v>
      </c>
      <c r="I172" s="23">
        <f t="shared" si="16"/>
        <v>-0.10000000000000031</v>
      </c>
      <c r="J172" s="24">
        <f t="shared" si="17"/>
        <v>0.90322580645161288</v>
      </c>
    </row>
    <row r="173" spans="1:10" x14ac:dyDescent="0.25">
      <c r="A173" s="14">
        <v>548.79999999999995</v>
      </c>
      <c r="B173" s="14">
        <v>-0.03</v>
      </c>
      <c r="C173" s="32">
        <f t="shared" si="12"/>
        <v>2.97</v>
      </c>
      <c r="D173" s="23">
        <f t="shared" si="13"/>
        <v>-0.1676470588235249</v>
      </c>
      <c r="E173" s="24">
        <f t="shared" si="14"/>
        <v>1.3686635944700463</v>
      </c>
      <c r="F173" s="14">
        <v>98.2</v>
      </c>
      <c r="G173" s="14">
        <v>-0.83</v>
      </c>
      <c r="H173" s="32">
        <f t="shared" si="15"/>
        <v>2.17</v>
      </c>
      <c r="I173" s="23">
        <f t="shared" si="16"/>
        <v>0.13749999999999965</v>
      </c>
      <c r="J173" s="24">
        <f t="shared" si="17"/>
        <v>1</v>
      </c>
    </row>
    <row r="174" spans="1:10" x14ac:dyDescent="0.25">
      <c r="A174" s="14">
        <v>552.20000000000005</v>
      </c>
      <c r="B174" s="14">
        <v>-0.6</v>
      </c>
      <c r="C174" s="32">
        <f t="shared" si="12"/>
        <v>2.4</v>
      </c>
      <c r="D174" s="23">
        <f t="shared" si="13"/>
        <v>-1.6666666666667104E-2</v>
      </c>
      <c r="E174" s="24">
        <f t="shared" si="14"/>
        <v>1.1059907834101383</v>
      </c>
      <c r="F174" s="14">
        <v>95.8</v>
      </c>
      <c r="G174" s="14">
        <v>-1.1599999999999999</v>
      </c>
      <c r="H174" s="32">
        <f t="shared" si="15"/>
        <v>1.84</v>
      </c>
      <c r="I174" s="23">
        <f t="shared" si="16"/>
        <v>-0.10000000000000031</v>
      </c>
      <c r="J174" s="24">
        <f t="shared" si="17"/>
        <v>0.84792626728110609</v>
      </c>
    </row>
    <row r="175" spans="1:10" x14ac:dyDescent="0.25">
      <c r="A175" s="14">
        <v>555.79999999999995</v>
      </c>
      <c r="B175" s="14">
        <v>-0.66</v>
      </c>
      <c r="C175" s="32">
        <f t="shared" si="12"/>
        <v>2.34</v>
      </c>
      <c r="D175" s="23">
        <f t="shared" si="13"/>
        <v>-0.1575</v>
      </c>
      <c r="E175" s="24">
        <f t="shared" si="14"/>
        <v>1.0783410138248848</v>
      </c>
      <c r="F175" s="14">
        <v>93.4</v>
      </c>
      <c r="G175" s="14">
        <v>-0.92</v>
      </c>
      <c r="H175" s="32">
        <f t="shared" si="15"/>
        <v>2.08</v>
      </c>
      <c r="I175" s="23">
        <f t="shared" si="16"/>
        <v>0.12380952380952326</v>
      </c>
      <c r="J175" s="24">
        <f t="shared" si="17"/>
        <v>0.95852534562211988</v>
      </c>
    </row>
    <row r="176" spans="1:10" x14ac:dyDescent="0.25">
      <c r="A176" s="14">
        <v>559.79999999999995</v>
      </c>
      <c r="B176" s="14">
        <v>-1.29</v>
      </c>
      <c r="C176" s="32">
        <f t="shared" si="12"/>
        <v>1.71</v>
      </c>
      <c r="D176" s="23">
        <f t="shared" si="13"/>
        <v>-3.7499999999999978E-2</v>
      </c>
      <c r="E176" s="24">
        <f t="shared" si="14"/>
        <v>0.78801843317972353</v>
      </c>
      <c r="F176" s="14">
        <v>91.3</v>
      </c>
      <c r="G176" s="14">
        <v>-1.18</v>
      </c>
      <c r="H176" s="32">
        <f t="shared" si="15"/>
        <v>1.82</v>
      </c>
      <c r="I176" s="23">
        <f t="shared" si="16"/>
        <v>-0.13809523809523844</v>
      </c>
      <c r="J176" s="24">
        <f t="shared" si="17"/>
        <v>0.83870967741935487</v>
      </c>
    </row>
    <row r="177" spans="1:10" x14ac:dyDescent="0.25">
      <c r="A177" s="14">
        <v>563.79999999999995</v>
      </c>
      <c r="B177" s="14">
        <v>-1.44</v>
      </c>
      <c r="C177" s="32">
        <f t="shared" si="12"/>
        <v>1.56</v>
      </c>
      <c r="D177" s="23">
        <f t="shared" si="13"/>
        <v>0</v>
      </c>
      <c r="E177" s="24">
        <f t="shared" si="14"/>
        <v>0.71889400921658986</v>
      </c>
      <c r="F177" s="14">
        <v>89.2</v>
      </c>
      <c r="G177" s="14">
        <v>-0.89</v>
      </c>
      <c r="H177" s="32">
        <f t="shared" si="15"/>
        <v>2.11</v>
      </c>
      <c r="I177" s="23">
        <f t="shared" si="16"/>
        <v>-3.8888888888888987E-2</v>
      </c>
      <c r="J177" s="24">
        <f t="shared" si="17"/>
        <v>0.97235023041474655</v>
      </c>
    </row>
    <row r="178" spans="1:10" x14ac:dyDescent="0.25">
      <c r="A178" s="14">
        <v>567.79999999999995</v>
      </c>
      <c r="B178" s="14">
        <v>-1.44</v>
      </c>
      <c r="C178" s="32">
        <f t="shared" si="12"/>
        <v>1.56</v>
      </c>
      <c r="D178" s="23">
        <f t="shared" si="13"/>
        <v>-1.351351351351336E-2</v>
      </c>
      <c r="E178" s="24">
        <f t="shared" si="14"/>
        <v>0.71889400921658986</v>
      </c>
      <c r="F178" s="14">
        <v>87.4</v>
      </c>
      <c r="G178" s="14">
        <v>-0.82</v>
      </c>
      <c r="H178" s="32">
        <f t="shared" si="15"/>
        <v>2.1800000000000002</v>
      </c>
      <c r="I178" s="23">
        <f t="shared" si="16"/>
        <v>-0.13749999999999965</v>
      </c>
      <c r="J178" s="24">
        <f t="shared" si="17"/>
        <v>1.0046082949308757</v>
      </c>
    </row>
    <row r="179" spans="1:10" x14ac:dyDescent="0.25">
      <c r="A179" s="14">
        <v>571.5</v>
      </c>
      <c r="B179" s="14">
        <v>-1.49</v>
      </c>
      <c r="C179" s="32">
        <f t="shared" si="12"/>
        <v>1.51</v>
      </c>
      <c r="D179" s="23">
        <f t="shared" si="13"/>
        <v>0.1088235294117654</v>
      </c>
      <c r="E179" s="24">
        <f t="shared" si="14"/>
        <v>0.69585253456221197</v>
      </c>
      <c r="F179" s="14">
        <v>85</v>
      </c>
      <c r="G179" s="14">
        <v>-0.49</v>
      </c>
      <c r="H179" s="32">
        <f t="shared" si="15"/>
        <v>2.5099999999999998</v>
      </c>
      <c r="I179" s="23">
        <f t="shared" si="16"/>
        <v>0.10000000000000019</v>
      </c>
      <c r="J179" s="24">
        <f t="shared" si="17"/>
        <v>1.1566820276497696</v>
      </c>
    </row>
    <row r="180" spans="1:10" x14ac:dyDescent="0.25">
      <c r="A180" s="14">
        <v>574.9</v>
      </c>
      <c r="B180" s="14">
        <v>-1.1200000000000001</v>
      </c>
      <c r="C180" s="32">
        <f t="shared" si="12"/>
        <v>1.88</v>
      </c>
      <c r="D180" s="23">
        <f t="shared" si="13"/>
        <v>0.10000000000000069</v>
      </c>
      <c r="E180" s="24">
        <f t="shared" si="14"/>
        <v>0.86635944700460832</v>
      </c>
      <c r="F180" s="14">
        <v>83.2</v>
      </c>
      <c r="G180" s="14">
        <v>-0.67</v>
      </c>
      <c r="H180" s="32">
        <f t="shared" si="15"/>
        <v>2.33</v>
      </c>
      <c r="I180" s="23">
        <f t="shared" si="16"/>
        <v>0.121052631578947</v>
      </c>
      <c r="J180" s="24">
        <f t="shared" si="17"/>
        <v>1.0737327188940093</v>
      </c>
    </row>
    <row r="181" spans="1:10" x14ac:dyDescent="0.25">
      <c r="A181" s="14">
        <v>578.29999999999995</v>
      </c>
      <c r="B181" s="14">
        <v>-0.78</v>
      </c>
      <c r="C181" s="32">
        <f t="shared" si="12"/>
        <v>2.2199999999999998</v>
      </c>
      <c r="D181" s="23">
        <f t="shared" si="13"/>
        <v>-3.5135135135134707E-2</v>
      </c>
      <c r="E181" s="24">
        <f t="shared" si="14"/>
        <v>1.0230414746543779</v>
      </c>
      <c r="F181" s="14">
        <v>81.3</v>
      </c>
      <c r="G181" s="14">
        <v>-0.9</v>
      </c>
      <c r="H181" s="32">
        <f t="shared" si="15"/>
        <v>2.1</v>
      </c>
      <c r="I181" s="23">
        <f t="shared" si="16"/>
        <v>9.5652173913043634E-2</v>
      </c>
      <c r="J181" s="24">
        <f t="shared" si="17"/>
        <v>0.967741935483871</v>
      </c>
    </row>
    <row r="182" spans="1:10" x14ac:dyDescent="0.25">
      <c r="A182" s="14">
        <v>582</v>
      </c>
      <c r="B182" s="14">
        <v>-0.91</v>
      </c>
      <c r="C182" s="32">
        <f t="shared" si="12"/>
        <v>2.09</v>
      </c>
      <c r="D182" s="23">
        <f t="shared" si="13"/>
        <v>2.7027027027026689E-2</v>
      </c>
      <c r="E182" s="24">
        <f t="shared" si="14"/>
        <v>0.96313364055299533</v>
      </c>
      <c r="F182" s="14">
        <v>79</v>
      </c>
      <c r="G182" s="14">
        <v>-1.1200000000000001</v>
      </c>
      <c r="H182" s="32">
        <f t="shared" si="15"/>
        <v>1.88</v>
      </c>
      <c r="I182" s="23">
        <f t="shared" si="16"/>
        <v>-9.5238095238095524E-2</v>
      </c>
      <c r="J182" s="24">
        <f t="shared" si="17"/>
        <v>0.86635944700460832</v>
      </c>
    </row>
    <row r="183" spans="1:10" x14ac:dyDescent="0.25">
      <c r="A183" s="14">
        <v>585.70000000000005</v>
      </c>
      <c r="B183" s="14">
        <v>-0.81</v>
      </c>
      <c r="C183" s="32">
        <f t="shared" si="12"/>
        <v>2.19</v>
      </c>
      <c r="D183" s="23">
        <f t="shared" si="13"/>
        <v>-0.19210526315789703</v>
      </c>
      <c r="E183" s="24">
        <f t="shared" si="14"/>
        <v>1.0092165898617511</v>
      </c>
      <c r="F183" s="14">
        <v>76.900000000000006</v>
      </c>
      <c r="G183" s="14">
        <v>-0.92</v>
      </c>
      <c r="H183" s="32">
        <f t="shared" si="15"/>
        <v>2.08</v>
      </c>
      <c r="I183" s="23">
        <f t="shared" si="16"/>
        <v>-3.1578947368420984E-2</v>
      </c>
      <c r="J183" s="24">
        <f t="shared" si="17"/>
        <v>0.95852534562211988</v>
      </c>
    </row>
    <row r="184" spans="1:10" x14ac:dyDescent="0.25">
      <c r="A184" s="14">
        <v>589.5</v>
      </c>
      <c r="B184" s="14">
        <v>-1.54</v>
      </c>
      <c r="C184" s="32">
        <f t="shared" si="12"/>
        <v>1.46</v>
      </c>
      <c r="D184" s="23">
        <f t="shared" si="13"/>
        <v>5.7499999999999996E-2</v>
      </c>
      <c r="E184" s="24">
        <f t="shared" si="14"/>
        <v>0.67281105990783407</v>
      </c>
      <c r="F184" s="14">
        <v>75</v>
      </c>
      <c r="G184" s="14">
        <v>-0.86</v>
      </c>
      <c r="H184" s="32">
        <f t="shared" si="15"/>
        <v>2.14</v>
      </c>
      <c r="I184" s="23">
        <f t="shared" si="16"/>
        <v>4.4444444444444495E-2</v>
      </c>
      <c r="J184" s="24">
        <f t="shared" si="17"/>
        <v>0.98617511520737333</v>
      </c>
    </row>
    <row r="185" spans="1:10" x14ac:dyDescent="0.25">
      <c r="A185" s="14">
        <v>593.5</v>
      </c>
      <c r="B185" s="14">
        <v>-1.31</v>
      </c>
      <c r="C185" s="32">
        <f t="shared" si="12"/>
        <v>1.69</v>
      </c>
      <c r="D185" s="23">
        <f t="shared" si="13"/>
        <v>-0.10270270270270142</v>
      </c>
      <c r="E185" s="24">
        <f t="shared" si="14"/>
        <v>0.77880184331797231</v>
      </c>
      <c r="F185" s="14">
        <v>73.2</v>
      </c>
      <c r="G185" s="14">
        <v>-0.94</v>
      </c>
      <c r="H185" s="32">
        <f t="shared" si="15"/>
        <v>2.06</v>
      </c>
      <c r="I185" s="23">
        <f t="shared" si="16"/>
        <v>-5.5555555555555629E-2</v>
      </c>
      <c r="J185" s="24">
        <f t="shared" si="17"/>
        <v>0.94930875576036877</v>
      </c>
    </row>
    <row r="186" spans="1:10" x14ac:dyDescent="0.25">
      <c r="A186" s="14">
        <v>597.20000000000005</v>
      </c>
      <c r="B186" s="14">
        <v>-1.69</v>
      </c>
      <c r="C186" s="32">
        <f t="shared" si="12"/>
        <v>1.31</v>
      </c>
      <c r="D186" s="23">
        <f t="shared" si="13"/>
        <v>-3.947368421052682E-2</v>
      </c>
      <c r="E186" s="24">
        <f t="shared" si="14"/>
        <v>0.60368663594470051</v>
      </c>
      <c r="F186" s="14">
        <v>71.400000000000006</v>
      </c>
      <c r="G186" s="14">
        <v>-0.84</v>
      </c>
      <c r="H186" s="32">
        <f t="shared" si="15"/>
        <v>2.16</v>
      </c>
      <c r="I186" s="23">
        <f t="shared" si="16"/>
        <v>-1.1111111111111051E-2</v>
      </c>
      <c r="J186" s="24">
        <f t="shared" si="17"/>
        <v>0.99539170506912455</v>
      </c>
    </row>
    <row r="187" spans="1:10" x14ac:dyDescent="0.25">
      <c r="A187" s="14">
        <v>601</v>
      </c>
      <c r="B187" s="14">
        <v>-1.84</v>
      </c>
      <c r="C187" s="32">
        <f t="shared" si="12"/>
        <v>1.1599999999999999</v>
      </c>
      <c r="D187" s="23">
        <f t="shared" si="13"/>
        <v>0.19189189189188957</v>
      </c>
      <c r="E187" s="24">
        <f t="shared" si="14"/>
        <v>0.53456221198156684</v>
      </c>
      <c r="F187" s="14">
        <v>69.599999999999994</v>
      </c>
      <c r="G187" s="14">
        <v>-0.82</v>
      </c>
      <c r="H187" s="32">
        <f t="shared" si="15"/>
        <v>2.1800000000000002</v>
      </c>
      <c r="I187" s="23">
        <f t="shared" si="16"/>
        <v>-6.3157894736842385E-2</v>
      </c>
      <c r="J187" s="24">
        <f t="shared" si="17"/>
        <v>1.0046082949308757</v>
      </c>
    </row>
    <row r="188" spans="1:10" x14ac:dyDescent="0.25">
      <c r="A188" s="14">
        <v>604.70000000000005</v>
      </c>
      <c r="B188" s="14">
        <v>-1.1299999999999999</v>
      </c>
      <c r="C188" s="32">
        <f t="shared" si="12"/>
        <v>1.87</v>
      </c>
      <c r="D188" s="23">
        <f t="shared" si="13"/>
        <v>-0.22258064516129691</v>
      </c>
      <c r="E188" s="24">
        <f t="shared" si="14"/>
        <v>0.86175115207373276</v>
      </c>
      <c r="F188" s="14">
        <v>67.7</v>
      </c>
      <c r="G188" s="14">
        <v>-0.7</v>
      </c>
      <c r="H188" s="32">
        <f t="shared" si="15"/>
        <v>2.2999999999999998</v>
      </c>
      <c r="I188" s="23">
        <f t="shared" si="16"/>
        <v>0.16666666666666696</v>
      </c>
      <c r="J188" s="24">
        <f t="shared" si="17"/>
        <v>1.0599078341013823</v>
      </c>
    </row>
    <row r="189" spans="1:10" x14ac:dyDescent="0.25">
      <c r="A189" s="14">
        <v>607.79999999999995</v>
      </c>
      <c r="B189" s="14">
        <v>-1.82</v>
      </c>
      <c r="C189" s="32">
        <f t="shared" si="12"/>
        <v>1.18</v>
      </c>
      <c r="D189" s="23">
        <f t="shared" si="13"/>
        <v>0.15624999999999778</v>
      </c>
      <c r="E189" s="24">
        <f t="shared" si="14"/>
        <v>0.54377880184331795</v>
      </c>
      <c r="F189" s="14">
        <v>65.900000000000006</v>
      </c>
      <c r="G189" s="14">
        <v>-1</v>
      </c>
      <c r="H189" s="32">
        <f t="shared" si="15"/>
        <v>2</v>
      </c>
      <c r="I189" s="23">
        <f t="shared" si="16"/>
        <v>0.12222222222222144</v>
      </c>
      <c r="J189" s="24">
        <f t="shared" si="17"/>
        <v>0.92165898617511521</v>
      </c>
    </row>
    <row r="190" spans="1:10" x14ac:dyDescent="0.25">
      <c r="A190" s="14">
        <v>609.4</v>
      </c>
      <c r="B190" s="14">
        <v>-1.57</v>
      </c>
      <c r="C190" s="32">
        <f t="shared" si="12"/>
        <v>1.43</v>
      </c>
      <c r="D190" s="23">
        <f t="shared" si="13"/>
        <v>-9.1666666666663094E-2</v>
      </c>
      <c r="E190" s="24">
        <f t="shared" si="14"/>
        <v>0.65898617511520741</v>
      </c>
      <c r="F190" s="14">
        <v>64.099999999999994</v>
      </c>
      <c r="G190" s="14">
        <v>-1.22</v>
      </c>
      <c r="H190" s="32">
        <f t="shared" si="15"/>
        <v>1.78</v>
      </c>
      <c r="I190" s="23">
        <f t="shared" si="16"/>
        <v>-0.14375000000000049</v>
      </c>
      <c r="J190" s="24">
        <f t="shared" si="17"/>
        <v>0.82027649769585254</v>
      </c>
    </row>
    <row r="191" spans="1:10" x14ac:dyDescent="0.25">
      <c r="A191" s="14">
        <v>610.6</v>
      </c>
      <c r="B191" s="14">
        <v>-1.68</v>
      </c>
      <c r="C191" s="32">
        <f>B191+3</f>
        <v>1.32</v>
      </c>
      <c r="D191" s="23">
        <f>(B192-B191)/(A192-A191)</f>
        <v>-2.7513920733704552E-3</v>
      </c>
      <c r="E191" s="24">
        <f>C191/$C$3</f>
        <v>0.60829493087557607</v>
      </c>
      <c r="F191" s="14">
        <v>62.5</v>
      </c>
      <c r="G191" s="14">
        <v>-0.99</v>
      </c>
      <c r="H191" s="32">
        <f t="shared" si="15"/>
        <v>2.0099999999999998</v>
      </c>
      <c r="I191" s="23">
        <f t="shared" si="16"/>
        <v>-3.7499999999999929E-2</v>
      </c>
      <c r="J191" s="24">
        <f t="shared" si="17"/>
        <v>0.92626728110599077</v>
      </c>
    </row>
    <row r="192" spans="1:10" x14ac:dyDescent="0.25">
      <c r="D192" s="23"/>
      <c r="E192" s="24"/>
      <c r="F192" s="14">
        <v>60.9</v>
      </c>
      <c r="G192" s="14">
        <v>-0.93</v>
      </c>
      <c r="H192" s="32">
        <f t="shared" si="15"/>
        <v>2.0699999999999998</v>
      </c>
      <c r="I192" s="23">
        <f t="shared" si="16"/>
        <v>3.9999999999999959E-2</v>
      </c>
      <c r="J192" s="24">
        <f t="shared" si="17"/>
        <v>0.95391705069124422</v>
      </c>
    </row>
    <row r="193" spans="4:10" x14ac:dyDescent="0.25">
      <c r="D193" s="23"/>
      <c r="E193" s="24"/>
      <c r="F193" s="14">
        <v>59.4</v>
      </c>
      <c r="G193" s="14">
        <v>-0.99</v>
      </c>
      <c r="H193" s="32">
        <f t="shared" si="15"/>
        <v>2.0099999999999998</v>
      </c>
      <c r="I193" s="23">
        <f t="shared" si="16"/>
        <v>-6.1111111111111199E-2</v>
      </c>
      <c r="J193" s="24">
        <f t="shared" si="17"/>
        <v>0.92626728110599077</v>
      </c>
    </row>
    <row r="194" spans="4:10" x14ac:dyDescent="0.25">
      <c r="D194" s="23"/>
      <c r="E194" s="24"/>
      <c r="F194" s="14">
        <v>57.6</v>
      </c>
      <c r="G194" s="14">
        <v>-0.88</v>
      </c>
      <c r="H194" s="32">
        <f t="shared" si="15"/>
        <v>2.12</v>
      </c>
      <c r="I194" s="23">
        <f t="shared" si="16"/>
        <v>5.2631578947368446E-2</v>
      </c>
      <c r="J194" s="24">
        <f t="shared" si="17"/>
        <v>0.97695852534562222</v>
      </c>
    </row>
    <row r="195" spans="4:10" x14ac:dyDescent="0.25">
      <c r="D195" s="23"/>
      <c r="E195" s="24"/>
      <c r="F195" s="14">
        <v>55.7</v>
      </c>
      <c r="G195" s="14">
        <v>-0.98</v>
      </c>
      <c r="H195" s="32">
        <f t="shared" si="15"/>
        <v>2.02</v>
      </c>
      <c r="I195" s="23">
        <f t="shared" si="16"/>
        <v>1.1538461538461543E-2</v>
      </c>
      <c r="J195" s="24">
        <f t="shared" si="17"/>
        <v>0.93087557603686644</v>
      </c>
    </row>
    <row r="196" spans="4:10" x14ac:dyDescent="0.25">
      <c r="D196" s="23"/>
      <c r="E196" s="24"/>
      <c r="F196" s="14">
        <v>53.1</v>
      </c>
      <c r="G196" s="14">
        <v>-1.01</v>
      </c>
      <c r="H196" s="32">
        <f t="shared" ref="H196:H203" si="18">G196+3</f>
        <v>1.99</v>
      </c>
      <c r="I196" s="23">
        <f t="shared" ref="I196:I203" si="19">(G197-G196)/(F197-F196)</f>
        <v>-4.7826086956521643E-2</v>
      </c>
      <c r="J196" s="24">
        <f t="shared" ref="J196:J203" si="20">H196/$C$3</f>
        <v>0.91705069124423966</v>
      </c>
    </row>
    <row r="197" spans="4:10" x14ac:dyDescent="0.25">
      <c r="D197" s="23"/>
      <c r="E197" s="24"/>
      <c r="F197" s="14">
        <v>50.8</v>
      </c>
      <c r="G197" s="14">
        <v>-0.9</v>
      </c>
      <c r="H197" s="32">
        <f t="shared" si="18"/>
        <v>2.1</v>
      </c>
      <c r="I197" s="23">
        <f t="shared" si="19"/>
        <v>-5.217391304347832E-2</v>
      </c>
      <c r="J197" s="24">
        <f t="shared" si="20"/>
        <v>0.967741935483871</v>
      </c>
    </row>
    <row r="198" spans="4:10" x14ac:dyDescent="0.25">
      <c r="D198" s="23"/>
      <c r="E198" s="24"/>
      <c r="F198" s="14">
        <v>48.5</v>
      </c>
      <c r="G198" s="14">
        <v>-0.78</v>
      </c>
      <c r="H198" s="32">
        <f t="shared" si="18"/>
        <v>2.2199999999999998</v>
      </c>
      <c r="I198" s="23">
        <f t="shared" si="19"/>
        <v>-8.3333333333333454E-3</v>
      </c>
      <c r="J198" s="24">
        <f t="shared" si="20"/>
        <v>1.0230414746543779</v>
      </c>
    </row>
    <row r="199" spans="4:10" x14ac:dyDescent="0.25">
      <c r="D199" s="23"/>
      <c r="E199" s="24"/>
      <c r="F199" s="14">
        <v>46.1</v>
      </c>
      <c r="G199" s="14">
        <v>-0.76</v>
      </c>
      <c r="H199" s="32">
        <f t="shared" si="18"/>
        <v>2.2400000000000002</v>
      </c>
      <c r="I199" s="23">
        <f t="shared" si="19"/>
        <v>8.6956521739130349E-3</v>
      </c>
      <c r="J199" s="24">
        <f t="shared" si="20"/>
        <v>1.0322580645161292</v>
      </c>
    </row>
    <row r="200" spans="4:10" x14ac:dyDescent="0.25">
      <c r="D200" s="23"/>
      <c r="E200" s="24"/>
      <c r="F200" s="14">
        <v>43.8</v>
      </c>
      <c r="G200" s="14">
        <v>-0.78</v>
      </c>
      <c r="H200" s="32">
        <f t="shared" si="18"/>
        <v>2.2199999999999998</v>
      </c>
      <c r="I200" s="23">
        <f t="shared" si="19"/>
        <v>0</v>
      </c>
      <c r="J200" s="24">
        <f t="shared" si="20"/>
        <v>1.0230414746543779</v>
      </c>
    </row>
    <row r="201" spans="4:10" x14ac:dyDescent="0.25">
      <c r="D201" s="23"/>
      <c r="E201" s="24"/>
      <c r="F201" s="14">
        <v>42</v>
      </c>
      <c r="G201" s="14">
        <v>-0.78</v>
      </c>
      <c r="H201" s="32">
        <f t="shared" si="18"/>
        <v>2.2199999999999998</v>
      </c>
      <c r="I201" s="23">
        <f t="shared" si="19"/>
        <v>0</v>
      </c>
      <c r="J201" s="24">
        <f t="shared" si="20"/>
        <v>1.0230414746543779</v>
      </c>
    </row>
    <row r="202" spans="4:10" x14ac:dyDescent="0.25">
      <c r="D202" s="23"/>
      <c r="E202" s="24"/>
      <c r="F202" s="14">
        <v>40.4</v>
      </c>
      <c r="G202" s="14">
        <v>-0.78</v>
      </c>
      <c r="H202" s="32">
        <f t="shared" si="18"/>
        <v>2.2199999999999998</v>
      </c>
      <c r="I202" s="23">
        <f t="shared" si="19"/>
        <v>6.6666666666666652E-2</v>
      </c>
      <c r="J202" s="24">
        <f t="shared" si="20"/>
        <v>1.0230414746543779</v>
      </c>
    </row>
    <row r="203" spans="4:10" x14ac:dyDescent="0.25">
      <c r="D203" s="23"/>
      <c r="E203" s="24"/>
      <c r="F203" s="14">
        <v>38.9</v>
      </c>
      <c r="G203" s="14">
        <v>-0.88</v>
      </c>
      <c r="H203" s="32">
        <f t="shared" si="18"/>
        <v>2.12</v>
      </c>
      <c r="I203" s="23">
        <f t="shared" si="19"/>
        <v>-2.2622107969151671E-2</v>
      </c>
      <c r="J203" s="24">
        <f t="shared" si="20"/>
        <v>0.97695852534562222</v>
      </c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29" priority="3" stopIfTrue="1" operator="equal">
      <formula>MAX(A447:A844)</formula>
    </cfRule>
  </conditionalFormatting>
  <conditionalFormatting sqref="F229:F233">
    <cfRule type="cellIs" dxfId="28" priority="4" stopIfTrue="1" operator="equal">
      <formula>MAX(A442:A839)</formula>
    </cfRule>
  </conditionalFormatting>
  <conditionalFormatting sqref="A124:A218 A4:A83">
    <cfRule type="cellIs" dxfId="27" priority="5" stopIfTrue="1" operator="equal">
      <formula>MAX(A5:A397)</formula>
    </cfRule>
  </conditionalFormatting>
  <conditionalFormatting sqref="A3">
    <cfRule type="cellIs" dxfId="26" priority="6" stopIfTrue="1" operator="equal">
      <formula>MAX(A4:A395)</formula>
    </cfRule>
  </conditionalFormatting>
  <conditionalFormatting sqref="E1">
    <cfRule type="cellIs" dxfId="25" priority="1" stopIfTrue="1" operator="equal">
      <formula>MAX(A2:A393)</formula>
    </cfRule>
  </conditionalFormatting>
  <conditionalFormatting sqref="A2">
    <cfRule type="cellIs" dxfId="24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workbookViewId="0">
      <selection activeCell="K19" sqref="K19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26.2</v>
      </c>
      <c r="B3" s="14">
        <v>0.2</v>
      </c>
      <c r="C3" s="32">
        <f>B3+3</f>
        <v>3.2</v>
      </c>
      <c r="D3" s="23">
        <f>(B4-B3)/(A4-A3)</f>
        <v>0</v>
      </c>
      <c r="E3" s="24">
        <f>C3/$C$3</f>
        <v>1</v>
      </c>
      <c r="F3" s="14">
        <v>608.4</v>
      </c>
      <c r="G3" s="14">
        <v>-1.68</v>
      </c>
      <c r="H3" s="32">
        <f>G3+3</f>
        <v>1.32</v>
      </c>
      <c r="I3" s="23">
        <f>(G4-G3)/(F4-F3)</f>
        <v>-0.36666666666668746</v>
      </c>
      <c r="J3" s="24">
        <f>H3/$C$3</f>
        <v>0.41249999999999998</v>
      </c>
      <c r="K3" s="52"/>
      <c r="L3" s="35" t="s">
        <v>47</v>
      </c>
      <c r="M3" s="35">
        <v>0.32291799999999998</v>
      </c>
      <c r="N3" s="35">
        <v>1.4990000000000001</v>
      </c>
      <c r="O3" s="35">
        <v>370.83699999999999</v>
      </c>
      <c r="P3" s="35">
        <v>183.012</v>
      </c>
      <c r="Q3" s="35">
        <v>0.215</v>
      </c>
      <c r="R3" s="35">
        <v>2.0262988219351734</v>
      </c>
      <c r="S3" s="39">
        <f>Q4-Q3</f>
        <v>8.0999999999999989E-2</v>
      </c>
      <c r="T3" s="39">
        <f>R4-R3</f>
        <v>-6.9419417570735442E-2</v>
      </c>
      <c r="U3" s="52"/>
    </row>
    <row r="4" spans="1:28" x14ac:dyDescent="0.25">
      <c r="A4" s="14">
        <v>26.5</v>
      </c>
      <c r="B4" s="14">
        <v>0.2</v>
      </c>
      <c r="C4" s="32">
        <f t="shared" ref="C4:C67" si="0">B4+3</f>
        <v>3.2</v>
      </c>
      <c r="D4" s="23">
        <f t="shared" ref="D4:D67" si="1">(B5-B4)/(A5-A4)</f>
        <v>4.6666666666666669E-2</v>
      </c>
      <c r="E4" s="24">
        <f t="shared" ref="E4:E67" si="2">C4/$C$3</f>
        <v>1</v>
      </c>
      <c r="F4" s="14">
        <v>607.20000000000005</v>
      </c>
      <c r="G4" s="14">
        <v>-1.24</v>
      </c>
      <c r="H4" s="32">
        <f t="shared" ref="H4:H67" si="3">G4+3</f>
        <v>1.76</v>
      </c>
      <c r="I4" s="23">
        <f t="shared" ref="I4:I67" si="4">(G5-G4)/(F5-F4)</f>
        <v>0.3687499999999948</v>
      </c>
      <c r="J4" s="24">
        <f t="shared" ref="J4:J67" si="5">H4/$C$3</f>
        <v>0.54999999999999993</v>
      </c>
      <c r="K4" s="52"/>
      <c r="L4" s="40" t="s">
        <v>48</v>
      </c>
      <c r="M4" s="39">
        <v>0.37151499999999998</v>
      </c>
      <c r="N4" s="39">
        <v>1.2549999999999999</v>
      </c>
      <c r="O4" s="39">
        <v>608.97500000000002</v>
      </c>
      <c r="P4" s="39">
        <v>311.197</v>
      </c>
      <c r="Q4" s="39">
        <v>0.29599999999999999</v>
      </c>
      <c r="R4" s="39">
        <v>1.956879404364438</v>
      </c>
      <c r="S4" s="52"/>
      <c r="T4" s="52"/>
      <c r="U4" s="52"/>
    </row>
    <row r="5" spans="1:28" x14ac:dyDescent="0.25">
      <c r="A5" s="14">
        <v>28</v>
      </c>
      <c r="B5" s="14">
        <v>0.27</v>
      </c>
      <c r="C5" s="32">
        <f t="shared" si="0"/>
        <v>3.27</v>
      </c>
      <c r="D5" s="23">
        <f t="shared" si="1"/>
        <v>-7.6190476190476156E-2</v>
      </c>
      <c r="E5" s="24">
        <f t="shared" si="2"/>
        <v>1.0218749999999999</v>
      </c>
      <c r="F5" s="14">
        <v>605.6</v>
      </c>
      <c r="G5" s="14">
        <v>-1.83</v>
      </c>
      <c r="H5" s="32">
        <f t="shared" si="3"/>
        <v>1.17</v>
      </c>
      <c r="I5" s="23">
        <f t="shared" si="4"/>
        <v>8.6363636363634561E-2</v>
      </c>
      <c r="J5" s="24">
        <f t="shared" si="5"/>
        <v>0.36562499999999998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8" x14ac:dyDescent="0.25">
      <c r="A6" s="14">
        <v>30.1</v>
      </c>
      <c r="B6" s="14">
        <v>0.11</v>
      </c>
      <c r="C6" s="32">
        <f t="shared" si="0"/>
        <v>3.11</v>
      </c>
      <c r="D6" s="23">
        <f t="shared" si="1"/>
        <v>-4.8387096774193526E-2</v>
      </c>
      <c r="E6" s="24">
        <f t="shared" si="2"/>
        <v>0.97187499999999993</v>
      </c>
      <c r="F6" s="14">
        <v>603.4</v>
      </c>
      <c r="G6" s="14">
        <v>-2.02</v>
      </c>
      <c r="H6" s="32">
        <f t="shared" si="3"/>
        <v>0.98</v>
      </c>
      <c r="I6" s="23">
        <f t="shared" si="4"/>
        <v>1.666666666666684E-2</v>
      </c>
      <c r="J6" s="24">
        <f t="shared" si="5"/>
        <v>0.30624999999999997</v>
      </c>
      <c r="L6" s="47"/>
      <c r="M6" s="41"/>
      <c r="N6" s="41"/>
      <c r="O6" s="42"/>
      <c r="P6" s="43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  <c r="AB6" s="49"/>
    </row>
    <row r="7" spans="1:28" x14ac:dyDescent="0.25">
      <c r="A7" s="14">
        <v>33.200000000000003</v>
      </c>
      <c r="B7" s="14">
        <v>-0.04</v>
      </c>
      <c r="C7" s="32">
        <f t="shared" si="0"/>
        <v>2.96</v>
      </c>
      <c r="D7" s="23">
        <f t="shared" si="1"/>
        <v>3.6363636363636397E-2</v>
      </c>
      <c r="E7" s="24">
        <f t="shared" si="2"/>
        <v>0.92499999999999993</v>
      </c>
      <c r="F7" s="14">
        <v>601</v>
      </c>
      <c r="G7" s="14">
        <v>-2.06</v>
      </c>
      <c r="H7" s="32">
        <f t="shared" si="3"/>
        <v>0.94</v>
      </c>
      <c r="I7" s="23">
        <f t="shared" si="4"/>
        <v>0.10800000000000001</v>
      </c>
      <c r="J7" s="24">
        <f t="shared" si="5"/>
        <v>0.29374999999999996</v>
      </c>
    </row>
    <row r="8" spans="1:28" x14ac:dyDescent="0.25">
      <c r="A8" s="14">
        <v>36.5</v>
      </c>
      <c r="B8" s="14">
        <v>0.08</v>
      </c>
      <c r="C8" s="32">
        <f t="shared" si="0"/>
        <v>3.08</v>
      </c>
      <c r="D8" s="23">
        <f t="shared" si="1"/>
        <v>-2.7027027027026994E-3</v>
      </c>
      <c r="E8" s="24">
        <f t="shared" si="2"/>
        <v>0.96250000000000002</v>
      </c>
      <c r="F8" s="14">
        <v>598.5</v>
      </c>
      <c r="G8" s="14">
        <v>-2.33</v>
      </c>
      <c r="H8" s="32">
        <f t="shared" si="3"/>
        <v>0.66999999999999993</v>
      </c>
      <c r="I8" s="23">
        <f t="shared" si="4"/>
        <v>1.7857142857143085E-2</v>
      </c>
      <c r="J8" s="24">
        <f t="shared" si="5"/>
        <v>0.20937499999999998</v>
      </c>
    </row>
    <row r="9" spans="1:28" x14ac:dyDescent="0.25">
      <c r="A9" s="14">
        <v>40.200000000000003</v>
      </c>
      <c r="B9" s="14">
        <v>7.0000000000000007E-2</v>
      </c>
      <c r="C9" s="32">
        <f t="shared" si="0"/>
        <v>3.07</v>
      </c>
      <c r="D9" s="23">
        <f t="shared" si="1"/>
        <v>4.1666666666666734E-2</v>
      </c>
      <c r="E9" s="24">
        <f t="shared" si="2"/>
        <v>0.95937499999999987</v>
      </c>
      <c r="F9" s="14">
        <v>595.70000000000005</v>
      </c>
      <c r="G9" s="14">
        <v>-2.38</v>
      </c>
      <c r="H9" s="32">
        <f t="shared" si="3"/>
        <v>0.62000000000000011</v>
      </c>
      <c r="I9" s="23">
        <f t="shared" si="4"/>
        <v>-7.1428571428569752E-3</v>
      </c>
      <c r="J9" s="24">
        <f t="shared" si="5"/>
        <v>0.19375000000000003</v>
      </c>
    </row>
    <row r="10" spans="1:28" x14ac:dyDescent="0.25">
      <c r="A10" s="14">
        <v>43.8</v>
      </c>
      <c r="B10" s="14">
        <v>0.22</v>
      </c>
      <c r="C10" s="32">
        <f t="shared" si="0"/>
        <v>3.22</v>
      </c>
      <c r="D10" s="23">
        <f t="shared" si="1"/>
        <v>8.8888888888888865E-2</v>
      </c>
      <c r="E10" s="24">
        <f t="shared" si="2"/>
        <v>1.0062500000000001</v>
      </c>
      <c r="F10" s="14">
        <v>592.9</v>
      </c>
      <c r="G10" s="14">
        <v>-2.36</v>
      </c>
      <c r="H10" s="32">
        <f t="shared" si="3"/>
        <v>0.64000000000000012</v>
      </c>
      <c r="I10" s="23">
        <f t="shared" si="4"/>
        <v>-0.29999999999999777</v>
      </c>
      <c r="J10" s="24">
        <f t="shared" si="5"/>
        <v>0.20000000000000004</v>
      </c>
    </row>
    <row r="11" spans="1:28" x14ac:dyDescent="0.25">
      <c r="A11" s="14">
        <v>47.4</v>
      </c>
      <c r="B11" s="14">
        <v>0.54</v>
      </c>
      <c r="C11" s="32">
        <f t="shared" si="0"/>
        <v>3.54</v>
      </c>
      <c r="D11" s="23">
        <f t="shared" si="1"/>
        <v>-5.8823529411764783E-3</v>
      </c>
      <c r="E11" s="24">
        <f t="shared" si="2"/>
        <v>1.10625</v>
      </c>
      <c r="F11" s="14">
        <v>589.79999999999995</v>
      </c>
      <c r="G11" s="14">
        <v>-1.43</v>
      </c>
      <c r="H11" s="32">
        <f t="shared" si="3"/>
        <v>1.57</v>
      </c>
      <c r="I11" s="23">
        <f t="shared" si="4"/>
        <v>-0.28387096774194376</v>
      </c>
      <c r="J11" s="24">
        <f t="shared" si="5"/>
        <v>0.49062499999999998</v>
      </c>
    </row>
    <row r="12" spans="1:28" x14ac:dyDescent="0.25">
      <c r="A12" s="14">
        <v>50.8</v>
      </c>
      <c r="B12" s="14">
        <v>0.52</v>
      </c>
      <c r="C12" s="32">
        <f t="shared" si="0"/>
        <v>3.52</v>
      </c>
      <c r="D12" s="23">
        <f t="shared" si="1"/>
        <v>-1.4705882352941164E-2</v>
      </c>
      <c r="E12" s="24">
        <f t="shared" si="2"/>
        <v>1.0999999999999999</v>
      </c>
      <c r="F12" s="14">
        <v>586.70000000000005</v>
      </c>
      <c r="G12" s="14">
        <v>-0.55000000000000004</v>
      </c>
      <c r="H12" s="32">
        <f t="shared" si="3"/>
        <v>2.4500000000000002</v>
      </c>
      <c r="I12" s="23">
        <f t="shared" si="4"/>
        <v>0.37142857142856239</v>
      </c>
      <c r="J12" s="24">
        <f t="shared" si="5"/>
        <v>0.765625</v>
      </c>
    </row>
    <row r="13" spans="1:28" x14ac:dyDescent="0.25">
      <c r="A13" s="14">
        <v>54.2</v>
      </c>
      <c r="B13" s="14">
        <v>0.47</v>
      </c>
      <c r="C13" s="32">
        <f t="shared" si="0"/>
        <v>3.4699999999999998</v>
      </c>
      <c r="D13" s="23">
        <f t="shared" si="1"/>
        <v>-3.5483870967741998E-2</v>
      </c>
      <c r="E13" s="24">
        <f t="shared" si="2"/>
        <v>1.0843749999999999</v>
      </c>
      <c r="F13" s="14">
        <v>583.9</v>
      </c>
      <c r="G13" s="14">
        <v>-1.59</v>
      </c>
      <c r="H13" s="32">
        <f t="shared" si="3"/>
        <v>1.41</v>
      </c>
      <c r="I13" s="23">
        <f t="shared" si="4"/>
        <v>-0.18928571428571736</v>
      </c>
      <c r="J13" s="24">
        <f t="shared" si="5"/>
        <v>0.44062499999999993</v>
      </c>
    </row>
    <row r="14" spans="1:28" x14ac:dyDescent="0.25">
      <c r="A14" s="14">
        <v>57.3</v>
      </c>
      <c r="B14" s="14">
        <v>0.36</v>
      </c>
      <c r="C14" s="32">
        <f t="shared" si="0"/>
        <v>3.36</v>
      </c>
      <c r="D14" s="23">
        <f t="shared" si="1"/>
        <v>-1.2903225806451601E-2</v>
      </c>
      <c r="E14" s="24">
        <f t="shared" si="2"/>
        <v>1.0499999999999998</v>
      </c>
      <c r="F14" s="14">
        <v>581.1</v>
      </c>
      <c r="G14" s="14">
        <v>-1.06</v>
      </c>
      <c r="H14" s="32">
        <f t="shared" si="3"/>
        <v>1.94</v>
      </c>
      <c r="I14" s="23">
        <f t="shared" si="4"/>
        <v>6.4285714285712697E-2</v>
      </c>
      <c r="J14" s="24">
        <f t="shared" si="5"/>
        <v>0.60624999999999996</v>
      </c>
    </row>
    <row r="15" spans="1:28" x14ac:dyDescent="0.25">
      <c r="A15" s="14">
        <v>60.4</v>
      </c>
      <c r="B15" s="14">
        <v>0.32</v>
      </c>
      <c r="C15" s="32">
        <f t="shared" si="0"/>
        <v>3.32</v>
      </c>
      <c r="D15" s="23">
        <f t="shared" si="1"/>
        <v>-1.034482758620691E-2</v>
      </c>
      <c r="E15" s="24">
        <f t="shared" si="2"/>
        <v>1.0374999999999999</v>
      </c>
      <c r="F15" s="14">
        <v>578.29999999999995</v>
      </c>
      <c r="G15" s="14">
        <v>-1.24</v>
      </c>
      <c r="H15" s="32">
        <f t="shared" si="3"/>
        <v>1.76</v>
      </c>
      <c r="I15" s="23">
        <f t="shared" si="4"/>
        <v>-0.18709677419355386</v>
      </c>
      <c r="J15" s="24">
        <f t="shared" si="5"/>
        <v>0.54999999999999993</v>
      </c>
    </row>
    <row r="16" spans="1:28" x14ac:dyDescent="0.25">
      <c r="A16" s="14">
        <v>63.3</v>
      </c>
      <c r="B16" s="14">
        <v>0.28999999999999998</v>
      </c>
      <c r="C16" s="32">
        <f t="shared" si="0"/>
        <v>3.29</v>
      </c>
      <c r="D16" s="23">
        <f t="shared" si="1"/>
        <v>4.2307692307692185E-2</v>
      </c>
      <c r="E16" s="24">
        <f t="shared" si="2"/>
        <v>1.028125</v>
      </c>
      <c r="F16" s="14">
        <v>575.20000000000005</v>
      </c>
      <c r="G16" s="14">
        <v>-0.66</v>
      </c>
      <c r="H16" s="32">
        <f t="shared" si="3"/>
        <v>2.34</v>
      </c>
      <c r="I16" s="23">
        <f t="shared" si="4"/>
        <v>-6.4516129032257648E-3</v>
      </c>
      <c r="J16" s="24">
        <f t="shared" si="5"/>
        <v>0.73124999999999996</v>
      </c>
    </row>
    <row r="17" spans="1:10" x14ac:dyDescent="0.25">
      <c r="A17" s="14">
        <v>65.900000000000006</v>
      </c>
      <c r="B17" s="14">
        <v>0.4</v>
      </c>
      <c r="C17" s="32">
        <f t="shared" si="0"/>
        <v>3.4</v>
      </c>
      <c r="D17" s="23">
        <f t="shared" si="1"/>
        <v>7.6923076923076945E-3</v>
      </c>
      <c r="E17" s="24">
        <f t="shared" si="2"/>
        <v>1.0625</v>
      </c>
      <c r="F17" s="14">
        <v>572.1</v>
      </c>
      <c r="G17" s="14">
        <v>-0.64</v>
      </c>
      <c r="H17" s="32">
        <f t="shared" si="3"/>
        <v>2.36</v>
      </c>
      <c r="I17" s="23">
        <f t="shared" si="4"/>
        <v>-0.196296296296293</v>
      </c>
      <c r="J17" s="24">
        <f t="shared" si="5"/>
        <v>0.73749999999999993</v>
      </c>
    </row>
    <row r="18" spans="1:10" x14ac:dyDescent="0.25">
      <c r="A18" s="14">
        <v>68.5</v>
      </c>
      <c r="B18" s="14">
        <v>0.42</v>
      </c>
      <c r="C18" s="32">
        <f t="shared" si="0"/>
        <v>3.42</v>
      </c>
      <c r="D18" s="23">
        <f t="shared" si="1"/>
        <v>-2.3076923076923127E-2</v>
      </c>
      <c r="E18" s="24">
        <f t="shared" si="2"/>
        <v>1.0687499999999999</v>
      </c>
      <c r="F18" s="14">
        <v>569.4</v>
      </c>
      <c r="G18" s="14">
        <v>-0.11</v>
      </c>
      <c r="H18" s="32">
        <f t="shared" si="3"/>
        <v>2.89</v>
      </c>
      <c r="I18" s="23">
        <f t="shared" si="4"/>
        <v>0.24594594594595048</v>
      </c>
      <c r="J18" s="24">
        <f t="shared" si="5"/>
        <v>0.90312499999999996</v>
      </c>
    </row>
    <row r="19" spans="1:10" x14ac:dyDescent="0.25">
      <c r="A19" s="14">
        <v>71.099999999999994</v>
      </c>
      <c r="B19" s="14">
        <v>0.36</v>
      </c>
      <c r="C19" s="32">
        <f t="shared" si="0"/>
        <v>3.36</v>
      </c>
      <c r="D19" s="23">
        <f t="shared" si="1"/>
        <v>-4.2307692307692164E-2</v>
      </c>
      <c r="E19" s="24">
        <f t="shared" si="2"/>
        <v>1.0499999999999998</v>
      </c>
      <c r="F19" s="14">
        <v>565.70000000000005</v>
      </c>
      <c r="G19" s="14">
        <v>-1.02</v>
      </c>
      <c r="H19" s="32">
        <f t="shared" si="3"/>
        <v>1.98</v>
      </c>
      <c r="I19" s="23">
        <f t="shared" si="4"/>
        <v>-0.37058823529410773</v>
      </c>
      <c r="J19" s="24">
        <f t="shared" si="5"/>
        <v>0.61874999999999991</v>
      </c>
    </row>
    <row r="20" spans="1:10" x14ac:dyDescent="0.25">
      <c r="A20" s="14">
        <v>73.7</v>
      </c>
      <c r="B20" s="14">
        <v>0.25</v>
      </c>
      <c r="C20" s="32">
        <f t="shared" si="0"/>
        <v>3.25</v>
      </c>
      <c r="D20" s="23">
        <f t="shared" si="1"/>
        <v>-7.4074074074074001E-2</v>
      </c>
      <c r="E20" s="24">
        <f t="shared" si="2"/>
        <v>1.015625</v>
      </c>
      <c r="F20" s="14">
        <v>562.29999999999995</v>
      </c>
      <c r="G20" s="14">
        <v>0.24</v>
      </c>
      <c r="H20" s="32">
        <f t="shared" si="3"/>
        <v>3.24</v>
      </c>
      <c r="I20" s="23">
        <f t="shared" si="4"/>
        <v>8.7096774193550955E-2</v>
      </c>
      <c r="J20" s="24">
        <f t="shared" si="5"/>
        <v>1.0125</v>
      </c>
    </row>
    <row r="21" spans="1:10" x14ac:dyDescent="0.25">
      <c r="A21" s="14">
        <v>76.400000000000006</v>
      </c>
      <c r="B21" s="14">
        <v>0.05</v>
      </c>
      <c r="C21" s="32">
        <f t="shared" si="0"/>
        <v>3.05</v>
      </c>
      <c r="D21" s="23">
        <f t="shared" si="1"/>
        <v>3.846153846153854E-2</v>
      </c>
      <c r="E21" s="24">
        <f t="shared" si="2"/>
        <v>0.95312499999999989</v>
      </c>
      <c r="F21" s="14">
        <v>559.20000000000005</v>
      </c>
      <c r="G21" s="14">
        <v>-0.03</v>
      </c>
      <c r="H21" s="32">
        <f t="shared" si="3"/>
        <v>2.97</v>
      </c>
      <c r="I21" s="23">
        <f t="shared" si="4"/>
        <v>0.3133333333333333</v>
      </c>
      <c r="J21" s="24">
        <f t="shared" si="5"/>
        <v>0.92812499999999998</v>
      </c>
    </row>
    <row r="22" spans="1:10" x14ac:dyDescent="0.25">
      <c r="A22" s="14">
        <v>79</v>
      </c>
      <c r="B22" s="14">
        <v>0.15</v>
      </c>
      <c r="C22" s="32">
        <f t="shared" si="0"/>
        <v>3.15</v>
      </c>
      <c r="D22" s="23">
        <f t="shared" si="1"/>
        <v>0.1130434782608697</v>
      </c>
      <c r="E22" s="24">
        <f t="shared" si="2"/>
        <v>0.98437499999999989</v>
      </c>
      <c r="F22" s="14">
        <v>556.20000000000005</v>
      </c>
      <c r="G22" s="14">
        <v>-0.97</v>
      </c>
      <c r="H22" s="32">
        <f t="shared" si="3"/>
        <v>2.0300000000000002</v>
      </c>
      <c r="I22" s="23">
        <f t="shared" si="4"/>
        <v>-0.28709677419354629</v>
      </c>
      <c r="J22" s="24">
        <f t="shared" si="5"/>
        <v>0.63437500000000002</v>
      </c>
    </row>
    <row r="23" spans="1:10" x14ac:dyDescent="0.25">
      <c r="A23" s="14">
        <v>81.3</v>
      </c>
      <c r="B23" s="14">
        <v>0.41</v>
      </c>
      <c r="C23" s="32">
        <f t="shared" si="0"/>
        <v>3.41</v>
      </c>
      <c r="D23" s="23">
        <f t="shared" si="1"/>
        <v>-5.4166666666666516E-2</v>
      </c>
      <c r="E23" s="24">
        <f t="shared" si="2"/>
        <v>1.065625</v>
      </c>
      <c r="F23" s="14">
        <v>553.1</v>
      </c>
      <c r="G23" s="14">
        <v>-0.08</v>
      </c>
      <c r="H23" s="32">
        <f t="shared" si="3"/>
        <v>2.92</v>
      </c>
      <c r="I23" s="23">
        <f t="shared" si="4"/>
        <v>0.17352941176470707</v>
      </c>
      <c r="J23" s="24">
        <f t="shared" si="5"/>
        <v>0.91249999999999998</v>
      </c>
    </row>
    <row r="24" spans="1:10" x14ac:dyDescent="0.25">
      <c r="A24" s="14">
        <v>83.7</v>
      </c>
      <c r="B24" s="14">
        <v>0.28000000000000003</v>
      </c>
      <c r="C24" s="32">
        <f t="shared" si="0"/>
        <v>3.2800000000000002</v>
      </c>
      <c r="D24" s="23">
        <f t="shared" si="1"/>
        <v>6.9230769230769373E-2</v>
      </c>
      <c r="E24" s="24">
        <f t="shared" si="2"/>
        <v>1.0249999999999999</v>
      </c>
      <c r="F24" s="14">
        <v>549.70000000000005</v>
      </c>
      <c r="G24" s="14">
        <v>-0.67</v>
      </c>
      <c r="H24" s="32">
        <f t="shared" si="3"/>
        <v>2.33</v>
      </c>
      <c r="I24" s="23">
        <f t="shared" si="4"/>
        <v>-0.23030303030302554</v>
      </c>
      <c r="J24" s="24">
        <f t="shared" si="5"/>
        <v>0.72812500000000002</v>
      </c>
    </row>
    <row r="25" spans="1:10" x14ac:dyDescent="0.25">
      <c r="A25" s="14">
        <v>86.3</v>
      </c>
      <c r="B25" s="14">
        <v>0.46</v>
      </c>
      <c r="C25" s="32">
        <f t="shared" si="0"/>
        <v>3.46</v>
      </c>
      <c r="D25" s="23">
        <f t="shared" si="1"/>
        <v>-4.583333333333324E-2</v>
      </c>
      <c r="E25" s="24">
        <f t="shared" si="2"/>
        <v>1.0812499999999998</v>
      </c>
      <c r="F25" s="14">
        <v>546.4</v>
      </c>
      <c r="G25" s="14">
        <v>0.09</v>
      </c>
      <c r="H25" s="32">
        <f t="shared" si="3"/>
        <v>3.09</v>
      </c>
      <c r="I25" s="23">
        <f t="shared" si="4"/>
        <v>0.10882352941176543</v>
      </c>
      <c r="J25" s="24">
        <f t="shared" si="5"/>
        <v>0.96562499999999996</v>
      </c>
    </row>
    <row r="26" spans="1:10" x14ac:dyDescent="0.25">
      <c r="A26" s="14">
        <v>88.7</v>
      </c>
      <c r="B26" s="14">
        <v>0.35</v>
      </c>
      <c r="C26" s="32">
        <f t="shared" si="0"/>
        <v>3.35</v>
      </c>
      <c r="D26" s="23">
        <f t="shared" si="1"/>
        <v>0.13913043478260889</v>
      </c>
      <c r="E26" s="24">
        <f t="shared" si="2"/>
        <v>1.046875</v>
      </c>
      <c r="F26" s="14">
        <v>543</v>
      </c>
      <c r="G26" s="14">
        <v>-0.28000000000000003</v>
      </c>
      <c r="H26" s="32">
        <f t="shared" si="3"/>
        <v>2.7199999999999998</v>
      </c>
      <c r="I26" s="23">
        <f t="shared" si="4"/>
        <v>-5.4545454545455306E-2</v>
      </c>
      <c r="J26" s="24">
        <f t="shared" si="5"/>
        <v>0.84999999999999987</v>
      </c>
    </row>
    <row r="27" spans="1:10" x14ac:dyDescent="0.25">
      <c r="A27" s="14">
        <v>91</v>
      </c>
      <c r="B27" s="14">
        <v>0.67</v>
      </c>
      <c r="C27" s="32">
        <f t="shared" si="0"/>
        <v>3.67</v>
      </c>
      <c r="D27" s="23">
        <f t="shared" si="1"/>
        <v>-0.12222222222222209</v>
      </c>
      <c r="E27" s="24">
        <f t="shared" si="2"/>
        <v>1.1468749999999999</v>
      </c>
      <c r="F27" s="14">
        <v>539.70000000000005</v>
      </c>
      <c r="G27" s="14">
        <v>-0.1</v>
      </c>
      <c r="H27" s="32">
        <f t="shared" si="3"/>
        <v>2.9</v>
      </c>
      <c r="I27" s="23">
        <f t="shared" si="4"/>
        <v>0.11176470588234995</v>
      </c>
      <c r="J27" s="24">
        <f t="shared" si="5"/>
        <v>0.90624999999999989</v>
      </c>
    </row>
    <row r="28" spans="1:10" x14ac:dyDescent="0.25">
      <c r="A28" s="14">
        <v>93.7</v>
      </c>
      <c r="B28" s="14">
        <v>0.34</v>
      </c>
      <c r="C28" s="32">
        <f t="shared" si="0"/>
        <v>3.34</v>
      </c>
      <c r="D28" s="23">
        <f t="shared" si="1"/>
        <v>-2.6923076923076984E-2</v>
      </c>
      <c r="E28" s="24">
        <f t="shared" si="2"/>
        <v>1.04375</v>
      </c>
      <c r="F28" s="14">
        <v>536.29999999999995</v>
      </c>
      <c r="G28" s="14">
        <v>-0.48</v>
      </c>
      <c r="H28" s="32">
        <f t="shared" si="3"/>
        <v>2.52</v>
      </c>
      <c r="I28" s="23">
        <f t="shared" si="4"/>
        <v>-0.15757575757575976</v>
      </c>
      <c r="J28" s="24">
        <f t="shared" si="5"/>
        <v>0.78749999999999998</v>
      </c>
    </row>
    <row r="29" spans="1:10" x14ac:dyDescent="0.25">
      <c r="A29" s="14">
        <v>96.3</v>
      </c>
      <c r="B29" s="14">
        <v>0.27</v>
      </c>
      <c r="C29" s="32">
        <f t="shared" si="0"/>
        <v>3.27</v>
      </c>
      <c r="D29" s="23">
        <f t="shared" si="1"/>
        <v>7.3076923076922845E-2</v>
      </c>
      <c r="E29" s="24">
        <f t="shared" si="2"/>
        <v>1.0218749999999999</v>
      </c>
      <c r="F29" s="14">
        <v>533</v>
      </c>
      <c r="G29" s="14">
        <v>0.04</v>
      </c>
      <c r="H29" s="32">
        <f t="shared" si="3"/>
        <v>3.04</v>
      </c>
      <c r="I29" s="23">
        <f t="shared" si="4"/>
        <v>-0.21785714285714639</v>
      </c>
      <c r="J29" s="24">
        <f t="shared" si="5"/>
        <v>0.95</v>
      </c>
    </row>
    <row r="30" spans="1:10" x14ac:dyDescent="0.25">
      <c r="A30" s="14">
        <v>98.9</v>
      </c>
      <c r="B30" s="14">
        <v>0.46</v>
      </c>
      <c r="C30" s="32">
        <f t="shared" si="0"/>
        <v>3.46</v>
      </c>
      <c r="D30" s="23">
        <f t="shared" si="1"/>
        <v>0.12083333333333375</v>
      </c>
      <c r="E30" s="24">
        <f t="shared" si="2"/>
        <v>1.0812499999999998</v>
      </c>
      <c r="F30" s="14">
        <v>530.20000000000005</v>
      </c>
      <c r="G30" s="14">
        <v>0.65</v>
      </c>
      <c r="H30" s="32">
        <f t="shared" si="3"/>
        <v>3.65</v>
      </c>
      <c r="I30" s="23">
        <f t="shared" si="4"/>
        <v>0.18333333333333335</v>
      </c>
      <c r="J30" s="24">
        <f t="shared" si="5"/>
        <v>1.140625</v>
      </c>
    </row>
    <row r="31" spans="1:10" x14ac:dyDescent="0.25">
      <c r="A31" s="14">
        <v>101.3</v>
      </c>
      <c r="B31" s="14">
        <v>0.75</v>
      </c>
      <c r="C31" s="32">
        <f t="shared" si="0"/>
        <v>3.75</v>
      </c>
      <c r="D31" s="23">
        <f t="shared" si="1"/>
        <v>-0.2037037037037035</v>
      </c>
      <c r="E31" s="24">
        <f t="shared" si="2"/>
        <v>1.171875</v>
      </c>
      <c r="F31" s="14">
        <v>527.20000000000005</v>
      </c>
      <c r="G31" s="14">
        <v>0.1</v>
      </c>
      <c r="H31" s="32">
        <f t="shared" si="3"/>
        <v>3.1</v>
      </c>
      <c r="I31" s="23">
        <f t="shared" si="4"/>
        <v>-0.23030303030302554</v>
      </c>
      <c r="J31" s="24">
        <f t="shared" si="5"/>
        <v>0.96875</v>
      </c>
    </row>
    <row r="32" spans="1:10" x14ac:dyDescent="0.25">
      <c r="A32" s="14">
        <v>104</v>
      </c>
      <c r="B32" s="14">
        <v>0.2</v>
      </c>
      <c r="C32" s="32">
        <f t="shared" si="0"/>
        <v>3.2</v>
      </c>
      <c r="D32" s="23">
        <f t="shared" si="1"/>
        <v>0.21739130434782633</v>
      </c>
      <c r="E32" s="24">
        <f t="shared" si="2"/>
        <v>1</v>
      </c>
      <c r="F32" s="14">
        <v>523.9</v>
      </c>
      <c r="G32" s="14">
        <v>0.86</v>
      </c>
      <c r="H32" s="32">
        <f t="shared" si="3"/>
        <v>3.86</v>
      </c>
      <c r="I32" s="23">
        <f t="shared" si="4"/>
        <v>0.36764705882353188</v>
      </c>
      <c r="J32" s="24">
        <f t="shared" si="5"/>
        <v>1.2062499999999998</v>
      </c>
    </row>
    <row r="33" spans="1:10" x14ac:dyDescent="0.25">
      <c r="A33" s="14">
        <v>106.3</v>
      </c>
      <c r="B33" s="14">
        <v>0.7</v>
      </c>
      <c r="C33" s="32">
        <f t="shared" si="0"/>
        <v>3.7</v>
      </c>
      <c r="D33" s="23">
        <f t="shared" si="1"/>
        <v>9.9999999999999811E-2</v>
      </c>
      <c r="E33" s="24">
        <f t="shared" si="2"/>
        <v>1.15625</v>
      </c>
      <c r="F33" s="14">
        <v>520.5</v>
      </c>
      <c r="G33" s="14">
        <v>-0.39</v>
      </c>
      <c r="H33" s="32">
        <f t="shared" si="3"/>
        <v>2.61</v>
      </c>
      <c r="I33" s="23">
        <f t="shared" si="4"/>
        <v>-0.11212121212121366</v>
      </c>
      <c r="J33" s="24">
        <f t="shared" si="5"/>
        <v>0.81562499999999993</v>
      </c>
    </row>
    <row r="34" spans="1:10" x14ac:dyDescent="0.25">
      <c r="A34" s="14">
        <v>109.2</v>
      </c>
      <c r="B34" s="14">
        <v>0.99</v>
      </c>
      <c r="C34" s="32">
        <f t="shared" si="0"/>
        <v>3.99</v>
      </c>
      <c r="D34" s="23">
        <f t="shared" si="1"/>
        <v>-0.32083333333333447</v>
      </c>
      <c r="E34" s="24">
        <f t="shared" si="2"/>
        <v>1.246875</v>
      </c>
      <c r="F34" s="14">
        <v>517.20000000000005</v>
      </c>
      <c r="G34" s="14">
        <v>-0.02</v>
      </c>
      <c r="H34" s="32">
        <f t="shared" si="3"/>
        <v>2.98</v>
      </c>
      <c r="I34" s="23">
        <f t="shared" si="4"/>
        <v>-7.2727272727271225E-2</v>
      </c>
      <c r="J34" s="24">
        <f t="shared" si="5"/>
        <v>0.93124999999999991</v>
      </c>
    </row>
    <row r="35" spans="1:10" x14ac:dyDescent="0.25">
      <c r="A35" s="14">
        <v>111.6</v>
      </c>
      <c r="B35" s="14">
        <v>0.22</v>
      </c>
      <c r="C35" s="32">
        <f t="shared" si="0"/>
        <v>3.22</v>
      </c>
      <c r="D35" s="23">
        <f t="shared" si="1"/>
        <v>0.22413793103448232</v>
      </c>
      <c r="E35" s="24">
        <f t="shared" si="2"/>
        <v>1.0062500000000001</v>
      </c>
      <c r="F35" s="14">
        <v>513.9</v>
      </c>
      <c r="G35" s="14">
        <v>0.22</v>
      </c>
      <c r="H35" s="32">
        <f t="shared" si="3"/>
        <v>3.22</v>
      </c>
      <c r="I35" s="23">
        <f t="shared" si="4"/>
        <v>-5.4054054054054196E-3</v>
      </c>
      <c r="J35" s="24">
        <f t="shared" si="5"/>
        <v>1.0062500000000001</v>
      </c>
    </row>
    <row r="36" spans="1:10" x14ac:dyDescent="0.25">
      <c r="A36" s="14">
        <v>114.5</v>
      </c>
      <c r="B36" s="14">
        <v>0.87</v>
      </c>
      <c r="C36" s="32">
        <f t="shared" si="0"/>
        <v>3.87</v>
      </c>
      <c r="D36" s="23">
        <f t="shared" si="1"/>
        <v>-0.14444444444444429</v>
      </c>
      <c r="E36" s="24">
        <f t="shared" si="2"/>
        <v>1.2093749999999999</v>
      </c>
      <c r="F36" s="14">
        <v>510.2</v>
      </c>
      <c r="G36" s="14">
        <v>0.24</v>
      </c>
      <c r="H36" s="32">
        <f t="shared" si="3"/>
        <v>3.24</v>
      </c>
      <c r="I36" s="23">
        <f t="shared" si="4"/>
        <v>-5.555555555555613E-3</v>
      </c>
      <c r="J36" s="24">
        <f t="shared" si="5"/>
        <v>1.0125</v>
      </c>
    </row>
    <row r="37" spans="1:10" x14ac:dyDescent="0.25">
      <c r="A37" s="14">
        <v>117.2</v>
      </c>
      <c r="B37" s="14">
        <v>0.48</v>
      </c>
      <c r="C37" s="32">
        <f t="shared" si="0"/>
        <v>3.48</v>
      </c>
      <c r="D37" s="23">
        <f t="shared" si="1"/>
        <v>4.6153846153846254E-2</v>
      </c>
      <c r="E37" s="24">
        <f t="shared" si="2"/>
        <v>1.0874999999999999</v>
      </c>
      <c r="F37" s="14">
        <v>506.6</v>
      </c>
      <c r="G37" s="14">
        <v>0.26</v>
      </c>
      <c r="H37" s="32">
        <f t="shared" si="3"/>
        <v>3.26</v>
      </c>
      <c r="I37" s="23">
        <f t="shared" si="4"/>
        <v>6.6666666666666249E-2</v>
      </c>
      <c r="J37" s="24">
        <f t="shared" si="5"/>
        <v>1.0187499999999998</v>
      </c>
    </row>
    <row r="38" spans="1:10" x14ac:dyDescent="0.25">
      <c r="A38" s="14">
        <v>119.8</v>
      </c>
      <c r="B38" s="14">
        <v>0.6</v>
      </c>
      <c r="C38" s="32">
        <f t="shared" si="0"/>
        <v>3.6</v>
      </c>
      <c r="D38" s="23">
        <f t="shared" si="1"/>
        <v>5.9259259259259206E-2</v>
      </c>
      <c r="E38" s="24">
        <f t="shared" si="2"/>
        <v>1.125</v>
      </c>
      <c r="F38" s="14">
        <v>503</v>
      </c>
      <c r="G38" s="14">
        <v>0.02</v>
      </c>
      <c r="H38" s="32">
        <f t="shared" si="3"/>
        <v>3.02</v>
      </c>
      <c r="I38" s="23">
        <f t="shared" si="4"/>
        <v>-0.16388888888888783</v>
      </c>
      <c r="J38" s="24">
        <f t="shared" si="5"/>
        <v>0.94374999999999998</v>
      </c>
    </row>
    <row r="39" spans="1:10" x14ac:dyDescent="0.25">
      <c r="A39" s="14">
        <v>122.5</v>
      </c>
      <c r="B39" s="14">
        <v>0.76</v>
      </c>
      <c r="C39" s="32">
        <f t="shared" si="0"/>
        <v>3.76</v>
      </c>
      <c r="D39" s="23">
        <f t="shared" si="1"/>
        <v>-0.1925925925925924</v>
      </c>
      <c r="E39" s="24">
        <f t="shared" si="2"/>
        <v>1.1749999999999998</v>
      </c>
      <c r="F39" s="14">
        <v>499.4</v>
      </c>
      <c r="G39" s="14">
        <v>0.61</v>
      </c>
      <c r="H39" s="32">
        <f t="shared" si="3"/>
        <v>3.61</v>
      </c>
      <c r="I39" s="23">
        <f t="shared" si="4"/>
        <v>5.2777777777778277E-2</v>
      </c>
      <c r="J39" s="24">
        <f t="shared" si="5"/>
        <v>1.1281249999999998</v>
      </c>
    </row>
    <row r="40" spans="1:10" x14ac:dyDescent="0.25">
      <c r="A40" s="14">
        <v>125.2</v>
      </c>
      <c r="B40" s="14">
        <v>0.24</v>
      </c>
      <c r="C40" s="32">
        <f t="shared" si="0"/>
        <v>3.24</v>
      </c>
      <c r="D40" s="23">
        <f t="shared" si="1"/>
        <v>0.12413793103448312</v>
      </c>
      <c r="E40" s="24">
        <f t="shared" si="2"/>
        <v>1.0125</v>
      </c>
      <c r="F40" s="14">
        <v>495.8</v>
      </c>
      <c r="G40" s="14">
        <v>0.42</v>
      </c>
      <c r="H40" s="32">
        <f t="shared" si="3"/>
        <v>3.42</v>
      </c>
      <c r="I40" s="23">
        <f t="shared" si="4"/>
        <v>-5.4545454545454355E-2</v>
      </c>
      <c r="J40" s="24">
        <f t="shared" si="5"/>
        <v>1.0687499999999999</v>
      </c>
    </row>
    <row r="41" spans="1:10" x14ac:dyDescent="0.25">
      <c r="A41" s="14">
        <v>128.1</v>
      </c>
      <c r="B41" s="14">
        <v>0.6</v>
      </c>
      <c r="C41" s="32">
        <f t="shared" si="0"/>
        <v>3.6</v>
      </c>
      <c r="D41" s="23">
        <f t="shared" si="1"/>
        <v>0.14615384615384647</v>
      </c>
      <c r="E41" s="24">
        <f t="shared" si="2"/>
        <v>1.125</v>
      </c>
      <c r="F41" s="14">
        <v>492.5</v>
      </c>
      <c r="G41" s="14">
        <v>0.6</v>
      </c>
      <c r="H41" s="32">
        <f t="shared" si="3"/>
        <v>3.6</v>
      </c>
      <c r="I41" s="23">
        <f t="shared" si="4"/>
        <v>5.6666666666666664E-2</v>
      </c>
      <c r="J41" s="24">
        <f t="shared" si="5"/>
        <v>1.125</v>
      </c>
    </row>
    <row r="42" spans="1:10" x14ac:dyDescent="0.25">
      <c r="A42" s="14">
        <v>130.69999999999999</v>
      </c>
      <c r="B42" s="14">
        <v>0.98</v>
      </c>
      <c r="C42" s="32">
        <f t="shared" si="0"/>
        <v>3.98</v>
      </c>
      <c r="D42" s="23">
        <f t="shared" si="1"/>
        <v>-8.1481481481480961E-2</v>
      </c>
      <c r="E42" s="24">
        <f t="shared" si="2"/>
        <v>1.2437499999999999</v>
      </c>
      <c r="F42" s="14">
        <v>489.5</v>
      </c>
      <c r="G42" s="14">
        <v>0.43</v>
      </c>
      <c r="H42" s="32">
        <f t="shared" si="3"/>
        <v>3.43</v>
      </c>
      <c r="I42" s="23">
        <f t="shared" si="4"/>
        <v>7.5757575757575496E-2</v>
      </c>
      <c r="J42" s="24">
        <f t="shared" si="5"/>
        <v>1.0718749999999999</v>
      </c>
    </row>
    <row r="43" spans="1:10" x14ac:dyDescent="0.25">
      <c r="A43" s="14">
        <v>133.4</v>
      </c>
      <c r="B43" s="14">
        <v>0.76</v>
      </c>
      <c r="C43" s="32">
        <f t="shared" si="0"/>
        <v>3.76</v>
      </c>
      <c r="D43" s="23">
        <f t="shared" si="1"/>
        <v>-1.481481481481489E-2</v>
      </c>
      <c r="E43" s="24">
        <f t="shared" si="2"/>
        <v>1.1749999999999998</v>
      </c>
      <c r="F43" s="14">
        <v>486.2</v>
      </c>
      <c r="G43" s="14">
        <v>0.18</v>
      </c>
      <c r="H43" s="32">
        <f t="shared" si="3"/>
        <v>3.18</v>
      </c>
      <c r="I43" s="23">
        <f t="shared" si="4"/>
        <v>1.8181818181818118E-2</v>
      </c>
      <c r="J43" s="24">
        <f t="shared" si="5"/>
        <v>0.99375000000000002</v>
      </c>
    </row>
    <row r="44" spans="1:10" x14ac:dyDescent="0.25">
      <c r="A44" s="14">
        <v>136.1</v>
      </c>
      <c r="B44" s="14">
        <v>0.72</v>
      </c>
      <c r="C44" s="32">
        <f t="shared" si="0"/>
        <v>3.7199999999999998</v>
      </c>
      <c r="D44" s="23">
        <f t="shared" si="1"/>
        <v>-0.12692307692307719</v>
      </c>
      <c r="E44" s="24">
        <f t="shared" si="2"/>
        <v>1.1624999999999999</v>
      </c>
      <c r="F44" s="14">
        <v>482.9</v>
      </c>
      <c r="G44" s="14">
        <v>0.12</v>
      </c>
      <c r="H44" s="32">
        <f t="shared" si="3"/>
        <v>3.12</v>
      </c>
      <c r="I44" s="23">
        <f t="shared" si="4"/>
        <v>-3.1250000000000111E-2</v>
      </c>
      <c r="J44" s="24">
        <f t="shared" si="5"/>
        <v>0.97499999999999998</v>
      </c>
    </row>
    <row r="45" spans="1:10" x14ac:dyDescent="0.25">
      <c r="A45" s="14">
        <v>138.69999999999999</v>
      </c>
      <c r="B45" s="14">
        <v>0.39</v>
      </c>
      <c r="C45" s="32">
        <f t="shared" si="0"/>
        <v>3.39</v>
      </c>
      <c r="D45" s="23">
        <f t="shared" si="1"/>
        <v>0.15925925925925824</v>
      </c>
      <c r="E45" s="24">
        <f t="shared" si="2"/>
        <v>1.059375</v>
      </c>
      <c r="F45" s="14">
        <v>479.7</v>
      </c>
      <c r="G45" s="14">
        <v>0.22</v>
      </c>
      <c r="H45" s="32">
        <f t="shared" si="3"/>
        <v>3.22</v>
      </c>
      <c r="I45" s="23">
        <f t="shared" si="4"/>
        <v>4.2424242424242281E-2</v>
      </c>
      <c r="J45" s="24">
        <f t="shared" si="5"/>
        <v>1.0062500000000001</v>
      </c>
    </row>
    <row r="46" spans="1:10" x14ac:dyDescent="0.25">
      <c r="A46" s="14">
        <v>141.4</v>
      </c>
      <c r="B46" s="14">
        <v>0.82</v>
      </c>
      <c r="C46" s="32">
        <f t="shared" si="0"/>
        <v>3.82</v>
      </c>
      <c r="D46" s="23">
        <f t="shared" si="1"/>
        <v>-3.7037037037037188E-2</v>
      </c>
      <c r="E46" s="24">
        <f t="shared" si="2"/>
        <v>1.1937499999999999</v>
      </c>
      <c r="F46" s="14">
        <v>476.4</v>
      </c>
      <c r="G46" s="14">
        <v>0.08</v>
      </c>
      <c r="H46" s="32">
        <f t="shared" si="3"/>
        <v>3.08</v>
      </c>
      <c r="I46" s="23">
        <f t="shared" si="4"/>
        <v>-5.4545454545455292E-2</v>
      </c>
      <c r="J46" s="24">
        <f t="shared" si="5"/>
        <v>0.96250000000000002</v>
      </c>
    </row>
    <row r="47" spans="1:10" x14ac:dyDescent="0.25">
      <c r="A47" s="14">
        <v>144.1</v>
      </c>
      <c r="B47" s="14">
        <v>0.72</v>
      </c>
      <c r="C47" s="32">
        <f t="shared" si="0"/>
        <v>3.7199999999999998</v>
      </c>
      <c r="D47" s="23">
        <f t="shared" si="1"/>
        <v>-0.13846153846153875</v>
      </c>
      <c r="E47" s="24">
        <f t="shared" si="2"/>
        <v>1.1624999999999999</v>
      </c>
      <c r="F47" s="14">
        <v>473.1</v>
      </c>
      <c r="G47" s="14">
        <v>0.26</v>
      </c>
      <c r="H47" s="32">
        <f t="shared" si="3"/>
        <v>3.26</v>
      </c>
      <c r="I47" s="23">
        <f t="shared" si="4"/>
        <v>-3.3333333333333215E-2</v>
      </c>
      <c r="J47" s="24">
        <f t="shared" si="5"/>
        <v>1.0187499999999998</v>
      </c>
    </row>
    <row r="48" spans="1:10" x14ac:dyDescent="0.25">
      <c r="A48" s="14">
        <v>146.69999999999999</v>
      </c>
      <c r="B48" s="14">
        <v>0.36</v>
      </c>
      <c r="C48" s="32">
        <f t="shared" si="0"/>
        <v>3.36</v>
      </c>
      <c r="D48" s="23">
        <f t="shared" si="1"/>
        <v>-6.6666666666666541E-3</v>
      </c>
      <c r="E48" s="24">
        <f t="shared" si="2"/>
        <v>1.0499999999999998</v>
      </c>
      <c r="F48" s="14">
        <v>469.8</v>
      </c>
      <c r="G48" s="14">
        <v>0.37</v>
      </c>
      <c r="H48" s="32">
        <f t="shared" si="3"/>
        <v>3.37</v>
      </c>
      <c r="I48" s="23">
        <f t="shared" si="4"/>
        <v>-0.27500000000000097</v>
      </c>
      <c r="J48" s="24">
        <f t="shared" si="5"/>
        <v>1.0531249999999999</v>
      </c>
    </row>
    <row r="49" spans="1:10" x14ac:dyDescent="0.25">
      <c r="A49" s="14">
        <v>149.69999999999999</v>
      </c>
      <c r="B49" s="14">
        <v>0.34</v>
      </c>
      <c r="C49" s="32">
        <f t="shared" si="0"/>
        <v>3.34</v>
      </c>
      <c r="D49" s="23">
        <f t="shared" si="1"/>
        <v>0.34482758620689585</v>
      </c>
      <c r="E49" s="24">
        <f t="shared" si="2"/>
        <v>1.04375</v>
      </c>
      <c r="F49" s="14">
        <v>466.6</v>
      </c>
      <c r="G49" s="14">
        <v>1.25</v>
      </c>
      <c r="H49" s="32">
        <f t="shared" si="3"/>
        <v>4.25</v>
      </c>
      <c r="I49" s="23">
        <f t="shared" si="4"/>
        <v>0.15277777777777682</v>
      </c>
      <c r="J49" s="24">
        <f t="shared" si="5"/>
        <v>1.328125</v>
      </c>
    </row>
    <row r="50" spans="1:10" x14ac:dyDescent="0.25">
      <c r="A50" s="14">
        <v>152.6</v>
      </c>
      <c r="B50" s="14">
        <v>1.34</v>
      </c>
      <c r="C50" s="32">
        <f t="shared" si="0"/>
        <v>4.34</v>
      </c>
      <c r="D50" s="23">
        <f t="shared" si="1"/>
        <v>-7.333333333333332E-2</v>
      </c>
      <c r="E50" s="24">
        <f t="shared" si="2"/>
        <v>1.35625</v>
      </c>
      <c r="F50" s="14">
        <v>463</v>
      </c>
      <c r="G50" s="14">
        <v>0.7</v>
      </c>
      <c r="H50" s="32">
        <f t="shared" si="3"/>
        <v>3.7</v>
      </c>
      <c r="I50" s="23">
        <f t="shared" si="4"/>
        <v>-0.10833333333333268</v>
      </c>
      <c r="J50" s="24">
        <f t="shared" si="5"/>
        <v>1.15625</v>
      </c>
    </row>
    <row r="51" spans="1:10" x14ac:dyDescent="0.25">
      <c r="A51" s="14">
        <v>155.6</v>
      </c>
      <c r="B51" s="14">
        <v>1.1200000000000001</v>
      </c>
      <c r="C51" s="32">
        <f t="shared" si="0"/>
        <v>4.12</v>
      </c>
      <c r="D51" s="23">
        <f t="shared" si="1"/>
        <v>-0.16666666666666563</v>
      </c>
      <c r="E51" s="24">
        <f t="shared" si="2"/>
        <v>1.2874999999999999</v>
      </c>
      <c r="F51" s="14">
        <v>459.4</v>
      </c>
      <c r="G51" s="14">
        <v>1.0900000000000001</v>
      </c>
      <c r="H51" s="32">
        <f t="shared" si="3"/>
        <v>4.09</v>
      </c>
      <c r="I51" s="23">
        <f t="shared" si="4"/>
        <v>0.16571428571428573</v>
      </c>
      <c r="J51" s="24">
        <f t="shared" si="5"/>
        <v>1.278125</v>
      </c>
    </row>
    <row r="52" spans="1:10" x14ac:dyDescent="0.25">
      <c r="A52" s="14">
        <v>158.30000000000001</v>
      </c>
      <c r="B52" s="14">
        <v>0.67</v>
      </c>
      <c r="C52" s="32">
        <f t="shared" si="0"/>
        <v>3.67</v>
      </c>
      <c r="D52" s="23">
        <f t="shared" si="1"/>
        <v>6.2068965517241843E-2</v>
      </c>
      <c r="E52" s="24">
        <f t="shared" si="2"/>
        <v>1.1468749999999999</v>
      </c>
      <c r="F52" s="14">
        <v>455.9</v>
      </c>
      <c r="G52" s="14">
        <v>0.51</v>
      </c>
      <c r="H52" s="32">
        <f t="shared" si="3"/>
        <v>3.51</v>
      </c>
      <c r="I52" s="23">
        <f t="shared" si="4"/>
        <v>-2.3076923076923203E-2</v>
      </c>
      <c r="J52" s="24">
        <f t="shared" si="5"/>
        <v>1.0968749999999998</v>
      </c>
    </row>
    <row r="53" spans="1:10" x14ac:dyDescent="0.25">
      <c r="A53" s="14">
        <v>161.19999999999999</v>
      </c>
      <c r="B53" s="14">
        <v>0.85</v>
      </c>
      <c r="C53" s="32">
        <f t="shared" si="0"/>
        <v>3.85</v>
      </c>
      <c r="D53" s="23">
        <f t="shared" si="1"/>
        <v>0.14000000000000001</v>
      </c>
      <c r="E53" s="24">
        <f t="shared" si="2"/>
        <v>1.203125</v>
      </c>
      <c r="F53" s="14">
        <v>452</v>
      </c>
      <c r="G53" s="14">
        <v>0.6</v>
      </c>
      <c r="H53" s="32">
        <f t="shared" si="3"/>
        <v>3.6</v>
      </c>
      <c r="I53" s="23">
        <f t="shared" si="4"/>
        <v>1.5789473684210464E-2</v>
      </c>
      <c r="J53" s="24">
        <f t="shared" si="5"/>
        <v>1.125</v>
      </c>
    </row>
    <row r="54" spans="1:10" x14ac:dyDescent="0.25">
      <c r="A54" s="14">
        <v>164.2</v>
      </c>
      <c r="B54" s="14">
        <v>1.27</v>
      </c>
      <c r="C54" s="32">
        <f t="shared" si="0"/>
        <v>4.2699999999999996</v>
      </c>
      <c r="D54" s="23">
        <f t="shared" si="1"/>
        <v>-0.24137931034482712</v>
      </c>
      <c r="E54" s="24">
        <f t="shared" si="2"/>
        <v>1.3343749999999999</v>
      </c>
      <c r="F54" s="14">
        <v>448.2</v>
      </c>
      <c r="G54" s="14">
        <v>0.54</v>
      </c>
      <c r="H54" s="32">
        <f t="shared" si="3"/>
        <v>3.54</v>
      </c>
      <c r="I54" s="23">
        <f t="shared" si="4"/>
        <v>2.439024390243925E-3</v>
      </c>
      <c r="J54" s="24">
        <f t="shared" si="5"/>
        <v>1.10625</v>
      </c>
    </row>
    <row r="55" spans="1:10" x14ac:dyDescent="0.25">
      <c r="A55" s="14">
        <v>167.1</v>
      </c>
      <c r="B55" s="14">
        <v>0.56999999999999995</v>
      </c>
      <c r="C55" s="32">
        <f t="shared" si="0"/>
        <v>3.57</v>
      </c>
      <c r="D55" s="23">
        <f t="shared" si="1"/>
        <v>-6.9999999999999993E-2</v>
      </c>
      <c r="E55" s="24">
        <f t="shared" si="2"/>
        <v>1.1156249999999999</v>
      </c>
      <c r="F55" s="14">
        <v>444.1</v>
      </c>
      <c r="G55" s="14">
        <v>0.53</v>
      </c>
      <c r="H55" s="32">
        <f t="shared" si="3"/>
        <v>3.5300000000000002</v>
      </c>
      <c r="I55" s="23">
        <f t="shared" si="4"/>
        <v>1.7948717948717795E-2</v>
      </c>
      <c r="J55" s="24">
        <f t="shared" si="5"/>
        <v>1.1031249999999999</v>
      </c>
    </row>
    <row r="56" spans="1:10" x14ac:dyDescent="0.25">
      <c r="A56" s="14">
        <v>170.1</v>
      </c>
      <c r="B56" s="14">
        <v>0.36</v>
      </c>
      <c r="C56" s="32">
        <f t="shared" si="0"/>
        <v>3.36</v>
      </c>
      <c r="D56" s="23">
        <f t="shared" si="1"/>
        <v>1.3333333333333345E-2</v>
      </c>
      <c r="E56" s="24">
        <f t="shared" si="2"/>
        <v>1.0499999999999998</v>
      </c>
      <c r="F56" s="14">
        <v>440.2</v>
      </c>
      <c r="G56" s="14">
        <v>0.46</v>
      </c>
      <c r="H56" s="32">
        <f t="shared" si="3"/>
        <v>3.46</v>
      </c>
      <c r="I56" s="23">
        <f t="shared" si="4"/>
        <v>0.10625000000000039</v>
      </c>
      <c r="J56" s="24">
        <f t="shared" si="5"/>
        <v>1.0812499999999998</v>
      </c>
    </row>
    <row r="57" spans="1:10" x14ac:dyDescent="0.25">
      <c r="A57" s="14">
        <v>173.1</v>
      </c>
      <c r="B57" s="14">
        <v>0.4</v>
      </c>
      <c r="C57" s="32">
        <f t="shared" si="0"/>
        <v>3.4</v>
      </c>
      <c r="D57" s="23">
        <f t="shared" si="1"/>
        <v>-0.11111111111111042</v>
      </c>
      <c r="E57" s="24">
        <f t="shared" si="2"/>
        <v>1.0625</v>
      </c>
      <c r="F57" s="14">
        <v>437</v>
      </c>
      <c r="G57" s="14">
        <v>0.12</v>
      </c>
      <c r="H57" s="32">
        <f t="shared" si="3"/>
        <v>3.12</v>
      </c>
      <c r="I57" s="23">
        <f t="shared" si="4"/>
        <v>-0.11034482758620777</v>
      </c>
      <c r="J57" s="24">
        <f t="shared" si="5"/>
        <v>0.97499999999999998</v>
      </c>
    </row>
    <row r="58" spans="1:10" x14ac:dyDescent="0.25">
      <c r="A58" s="14">
        <v>175.8</v>
      </c>
      <c r="B58" s="14">
        <v>0.1</v>
      </c>
      <c r="C58" s="32">
        <f t="shared" si="0"/>
        <v>3.1</v>
      </c>
      <c r="D58" s="23">
        <f t="shared" si="1"/>
        <v>0.30000000000000238</v>
      </c>
      <c r="E58" s="24">
        <f t="shared" si="2"/>
        <v>0.96875</v>
      </c>
      <c r="F58" s="14">
        <v>434.1</v>
      </c>
      <c r="G58" s="14">
        <v>0.44</v>
      </c>
      <c r="H58" s="32">
        <f t="shared" si="3"/>
        <v>3.44</v>
      </c>
      <c r="I58" s="23">
        <f t="shared" si="4"/>
        <v>2.4999999999999849E-2</v>
      </c>
      <c r="J58" s="24">
        <f t="shared" si="5"/>
        <v>1.075</v>
      </c>
    </row>
    <row r="59" spans="1:10" x14ac:dyDescent="0.25">
      <c r="A59" s="14">
        <v>178.7</v>
      </c>
      <c r="B59" s="14">
        <v>0.97</v>
      </c>
      <c r="C59" s="32">
        <f t="shared" si="0"/>
        <v>3.9699999999999998</v>
      </c>
      <c r="D59" s="23">
        <f t="shared" si="1"/>
        <v>-5.3333333333333309E-2</v>
      </c>
      <c r="E59" s="24">
        <f t="shared" si="2"/>
        <v>1.2406249999999999</v>
      </c>
      <c r="F59" s="14">
        <v>430.5</v>
      </c>
      <c r="G59" s="14">
        <v>0.35</v>
      </c>
      <c r="H59" s="32">
        <f t="shared" si="3"/>
        <v>3.35</v>
      </c>
      <c r="I59" s="23">
        <f t="shared" si="4"/>
        <v>1.5625000000000052E-2</v>
      </c>
      <c r="J59" s="24">
        <f t="shared" si="5"/>
        <v>1.046875</v>
      </c>
    </row>
    <row r="60" spans="1:10" x14ac:dyDescent="0.25">
      <c r="A60" s="14">
        <v>181.7</v>
      </c>
      <c r="B60" s="14">
        <v>0.81</v>
      </c>
      <c r="C60" s="32">
        <f t="shared" si="0"/>
        <v>3.81</v>
      </c>
      <c r="D60" s="23">
        <f t="shared" si="1"/>
        <v>-0.16666666666666666</v>
      </c>
      <c r="E60" s="24">
        <f t="shared" si="2"/>
        <v>1.190625</v>
      </c>
      <c r="F60" s="14">
        <v>427.3</v>
      </c>
      <c r="G60" s="14">
        <v>0.3</v>
      </c>
      <c r="H60" s="32">
        <f t="shared" si="3"/>
        <v>3.3</v>
      </c>
      <c r="I60" s="23">
        <f t="shared" si="4"/>
        <v>-8.8571428571428565E-2</v>
      </c>
      <c r="J60" s="24">
        <f t="shared" si="5"/>
        <v>1.0312499999999998</v>
      </c>
    </row>
    <row r="61" spans="1:10" x14ac:dyDescent="0.25">
      <c r="A61" s="14">
        <v>184.7</v>
      </c>
      <c r="B61" s="14">
        <v>0.31</v>
      </c>
      <c r="C61" s="32">
        <f t="shared" si="0"/>
        <v>3.31</v>
      </c>
      <c r="D61" s="23">
        <f t="shared" si="1"/>
        <v>0.20666666666666669</v>
      </c>
      <c r="E61" s="24">
        <f t="shared" si="2"/>
        <v>1.034375</v>
      </c>
      <c r="F61" s="14">
        <v>423.8</v>
      </c>
      <c r="G61" s="14">
        <v>0.61</v>
      </c>
      <c r="H61" s="32">
        <f t="shared" si="3"/>
        <v>3.61</v>
      </c>
      <c r="I61" s="23">
        <f t="shared" si="4"/>
        <v>0.10000000000000035</v>
      </c>
      <c r="J61" s="24">
        <f t="shared" si="5"/>
        <v>1.1281249999999998</v>
      </c>
    </row>
    <row r="62" spans="1:10" x14ac:dyDescent="0.25">
      <c r="A62" s="14">
        <v>187.7</v>
      </c>
      <c r="B62" s="14">
        <v>0.93</v>
      </c>
      <c r="C62" s="32">
        <f t="shared" si="0"/>
        <v>3.93</v>
      </c>
      <c r="D62" s="23">
        <f t="shared" si="1"/>
        <v>-0.23</v>
      </c>
      <c r="E62" s="24">
        <f t="shared" si="2"/>
        <v>1.2281249999999999</v>
      </c>
      <c r="F62" s="14">
        <v>420.6</v>
      </c>
      <c r="G62" s="14">
        <v>0.28999999999999998</v>
      </c>
      <c r="H62" s="32">
        <f t="shared" si="3"/>
        <v>3.29</v>
      </c>
      <c r="I62" s="23">
        <f t="shared" si="4"/>
        <v>8.8571428571428565E-2</v>
      </c>
      <c r="J62" s="24">
        <f t="shared" si="5"/>
        <v>1.028125</v>
      </c>
    </row>
    <row r="63" spans="1:10" x14ac:dyDescent="0.25">
      <c r="A63" s="14">
        <v>190.7</v>
      </c>
      <c r="B63" s="14">
        <v>0.24</v>
      </c>
      <c r="C63" s="32">
        <f t="shared" si="0"/>
        <v>3.24</v>
      </c>
      <c r="D63" s="23">
        <f t="shared" si="1"/>
        <v>0.29655172413793046</v>
      </c>
      <c r="E63" s="24">
        <f t="shared" si="2"/>
        <v>1.0125</v>
      </c>
      <c r="F63" s="14">
        <v>417.1</v>
      </c>
      <c r="G63" s="14">
        <v>-0.02</v>
      </c>
      <c r="H63" s="32">
        <f t="shared" si="3"/>
        <v>2.98</v>
      </c>
      <c r="I63" s="23">
        <f t="shared" si="4"/>
        <v>2.5714285714285714E-2</v>
      </c>
      <c r="J63" s="24">
        <f t="shared" si="5"/>
        <v>0.93124999999999991</v>
      </c>
    </row>
    <row r="64" spans="1:10" x14ac:dyDescent="0.25">
      <c r="A64" s="14">
        <v>193.6</v>
      </c>
      <c r="B64" s="14">
        <v>1.1000000000000001</v>
      </c>
      <c r="C64" s="32">
        <f t="shared" si="0"/>
        <v>4.0999999999999996</v>
      </c>
      <c r="D64" s="23">
        <f t="shared" si="1"/>
        <v>3.3333333333333291E-2</v>
      </c>
      <c r="E64" s="24">
        <f t="shared" si="2"/>
        <v>1.2812499999999998</v>
      </c>
      <c r="F64" s="14">
        <v>413.6</v>
      </c>
      <c r="G64" s="14">
        <v>-0.11</v>
      </c>
      <c r="H64" s="32">
        <f t="shared" si="3"/>
        <v>2.89</v>
      </c>
      <c r="I64" s="23">
        <f t="shared" si="4"/>
        <v>-5.1724137931033871E-2</v>
      </c>
      <c r="J64" s="24">
        <f t="shared" si="5"/>
        <v>0.90312499999999996</v>
      </c>
    </row>
    <row r="65" spans="1:10" x14ac:dyDescent="0.25">
      <c r="A65" s="14">
        <v>196.6</v>
      </c>
      <c r="B65" s="14">
        <v>1.2</v>
      </c>
      <c r="C65" s="32">
        <f t="shared" si="0"/>
        <v>4.2</v>
      </c>
      <c r="D65" s="23">
        <f t="shared" si="1"/>
        <v>-5.9999999999999977E-2</v>
      </c>
      <c r="E65" s="24">
        <f t="shared" si="2"/>
        <v>1.3125</v>
      </c>
      <c r="F65" s="14">
        <v>410.7</v>
      </c>
      <c r="G65" s="14">
        <v>0.04</v>
      </c>
      <c r="H65" s="32">
        <f t="shared" si="3"/>
        <v>3.04</v>
      </c>
      <c r="I65" s="23">
        <f t="shared" si="4"/>
        <v>-3.1250000000000111E-2</v>
      </c>
      <c r="J65" s="24">
        <f t="shared" si="5"/>
        <v>0.95</v>
      </c>
    </row>
    <row r="66" spans="1:10" x14ac:dyDescent="0.25">
      <c r="A66" s="14">
        <v>199.6</v>
      </c>
      <c r="B66" s="14">
        <v>1.02</v>
      </c>
      <c r="C66" s="32">
        <f t="shared" si="0"/>
        <v>4.0199999999999996</v>
      </c>
      <c r="D66" s="23">
        <f t="shared" si="1"/>
        <v>5.6666666666666643E-2</v>
      </c>
      <c r="E66" s="24">
        <f t="shared" si="2"/>
        <v>1.2562499999999999</v>
      </c>
      <c r="F66" s="14">
        <v>407.5</v>
      </c>
      <c r="G66" s="14">
        <v>0.14000000000000001</v>
      </c>
      <c r="H66" s="32">
        <f t="shared" si="3"/>
        <v>3.14</v>
      </c>
      <c r="I66" s="23">
        <f t="shared" si="4"/>
        <v>1.7142857142857147E-2</v>
      </c>
      <c r="J66" s="24">
        <f t="shared" si="5"/>
        <v>0.98124999999999996</v>
      </c>
    </row>
    <row r="67" spans="1:10" x14ac:dyDescent="0.25">
      <c r="A67" s="14">
        <v>202.6</v>
      </c>
      <c r="B67" s="14">
        <v>1.19</v>
      </c>
      <c r="C67" s="32">
        <f t="shared" si="0"/>
        <v>4.1899999999999995</v>
      </c>
      <c r="D67" s="23">
        <f t="shared" si="1"/>
        <v>8.3333333333333329E-2</v>
      </c>
      <c r="E67" s="24">
        <f t="shared" si="2"/>
        <v>1.3093749999999997</v>
      </c>
      <c r="F67" s="14">
        <v>404</v>
      </c>
      <c r="G67" s="14">
        <v>0.08</v>
      </c>
      <c r="H67" s="32">
        <f t="shared" si="3"/>
        <v>3.08</v>
      </c>
      <c r="I67" s="23">
        <f t="shared" si="4"/>
        <v>-0.12368421052631542</v>
      </c>
      <c r="J67" s="24">
        <f t="shared" si="5"/>
        <v>0.96250000000000002</v>
      </c>
    </row>
    <row r="68" spans="1:10" x14ac:dyDescent="0.25">
      <c r="A68" s="14">
        <v>205.6</v>
      </c>
      <c r="B68" s="14">
        <v>1.44</v>
      </c>
      <c r="C68" s="32">
        <f t="shared" ref="C68:C131" si="6">B68+3</f>
        <v>4.4399999999999995</v>
      </c>
      <c r="D68" s="23">
        <f t="shared" ref="D68:D131" si="7">(B69-B68)/(A69-A68)</f>
        <v>-0.41481481481481214</v>
      </c>
      <c r="E68" s="24">
        <f t="shared" ref="E68:E131" si="8">C68/$C$3</f>
        <v>1.3874999999999997</v>
      </c>
      <c r="F68" s="14">
        <v>400.2</v>
      </c>
      <c r="G68" s="14">
        <v>0.55000000000000004</v>
      </c>
      <c r="H68" s="32">
        <f t="shared" ref="H68:H131" si="9">G68+3</f>
        <v>3.55</v>
      </c>
      <c r="I68" s="23">
        <f t="shared" ref="I68:I131" si="10">(G69-G68)/(F69-F68)</f>
        <v>-0.25625000000000092</v>
      </c>
      <c r="J68" s="24">
        <f t="shared" ref="J68:J131" si="11">H68/$C$3</f>
        <v>1.1093749999999998</v>
      </c>
    </row>
    <row r="69" spans="1:10" x14ac:dyDescent="0.25">
      <c r="A69" s="14">
        <v>208.3</v>
      </c>
      <c r="B69" s="14">
        <v>0.32</v>
      </c>
      <c r="C69" s="32">
        <f t="shared" si="6"/>
        <v>3.32</v>
      </c>
      <c r="D69" s="23">
        <f t="shared" si="7"/>
        <v>-0.08</v>
      </c>
      <c r="E69" s="24">
        <f t="shared" si="8"/>
        <v>1.0374999999999999</v>
      </c>
      <c r="F69" s="14">
        <v>397</v>
      </c>
      <c r="G69" s="14">
        <v>1.37</v>
      </c>
      <c r="H69" s="32">
        <f t="shared" si="9"/>
        <v>4.37</v>
      </c>
      <c r="I69" s="23">
        <f t="shared" si="10"/>
        <v>-3.7142857142857109E-2</v>
      </c>
      <c r="J69" s="24">
        <f t="shared" si="11"/>
        <v>1.3656249999999999</v>
      </c>
    </row>
    <row r="70" spans="1:10" x14ac:dyDescent="0.25">
      <c r="A70" s="14">
        <v>211.3</v>
      </c>
      <c r="B70" s="14">
        <v>0.08</v>
      </c>
      <c r="C70" s="32">
        <f t="shared" si="6"/>
        <v>3.08</v>
      </c>
      <c r="D70" s="23">
        <f t="shared" si="7"/>
        <v>8.3333333333333329E-2</v>
      </c>
      <c r="E70" s="24">
        <f t="shared" si="8"/>
        <v>0.96250000000000002</v>
      </c>
      <c r="F70" s="14">
        <v>393.5</v>
      </c>
      <c r="G70" s="14">
        <v>1.5</v>
      </c>
      <c r="H70" s="32">
        <f t="shared" si="9"/>
        <v>4.5</v>
      </c>
      <c r="I70" s="23">
        <f t="shared" si="10"/>
        <v>7.4285714285714288E-2</v>
      </c>
      <c r="J70" s="24">
        <f t="shared" si="11"/>
        <v>1.40625</v>
      </c>
    </row>
    <row r="71" spans="1:10" x14ac:dyDescent="0.25">
      <c r="A71" s="14">
        <v>214.3</v>
      </c>
      <c r="B71" s="14">
        <v>0.33</v>
      </c>
      <c r="C71" s="32">
        <f t="shared" si="6"/>
        <v>3.33</v>
      </c>
      <c r="D71" s="23">
        <f t="shared" si="7"/>
        <v>-3.2258064516129119E-3</v>
      </c>
      <c r="E71" s="24">
        <f t="shared" si="8"/>
        <v>1.0406249999999999</v>
      </c>
      <c r="F71" s="14">
        <v>390</v>
      </c>
      <c r="G71" s="14">
        <v>1.24</v>
      </c>
      <c r="H71" s="32">
        <f t="shared" si="9"/>
        <v>4.24</v>
      </c>
      <c r="I71" s="23">
        <f t="shared" si="10"/>
        <v>0.21764705882353086</v>
      </c>
      <c r="J71" s="24">
        <f t="shared" si="11"/>
        <v>1.325</v>
      </c>
    </row>
    <row r="72" spans="1:10" x14ac:dyDescent="0.25">
      <c r="A72" s="14">
        <v>217.4</v>
      </c>
      <c r="B72" s="14">
        <v>0.32</v>
      </c>
      <c r="C72" s="32">
        <f t="shared" si="6"/>
        <v>3.32</v>
      </c>
      <c r="D72" s="23">
        <f t="shared" si="7"/>
        <v>0.25666666666666665</v>
      </c>
      <c r="E72" s="24">
        <f t="shared" si="8"/>
        <v>1.0374999999999999</v>
      </c>
      <c r="F72" s="14">
        <v>386.6</v>
      </c>
      <c r="G72" s="14">
        <v>0.5</v>
      </c>
      <c r="H72" s="32">
        <f t="shared" si="9"/>
        <v>3.5</v>
      </c>
      <c r="I72" s="23">
        <f t="shared" si="10"/>
        <v>-6.8571428571428575E-2</v>
      </c>
      <c r="J72" s="24">
        <f t="shared" si="11"/>
        <v>1.09375</v>
      </c>
    </row>
    <row r="73" spans="1:10" x14ac:dyDescent="0.25">
      <c r="A73" s="14">
        <v>220.4</v>
      </c>
      <c r="B73" s="14">
        <v>1.0900000000000001</v>
      </c>
      <c r="C73" s="32">
        <f t="shared" si="6"/>
        <v>4.09</v>
      </c>
      <c r="D73" s="23">
        <f t="shared" si="7"/>
        <v>-0.18750000000000069</v>
      </c>
      <c r="E73" s="24">
        <f t="shared" si="8"/>
        <v>1.278125</v>
      </c>
      <c r="F73" s="14">
        <v>383.1</v>
      </c>
      <c r="G73" s="14">
        <v>0.74</v>
      </c>
      <c r="H73" s="32">
        <f t="shared" si="9"/>
        <v>3.74</v>
      </c>
      <c r="I73" s="23">
        <f t="shared" si="10"/>
        <v>0.14374999999999793</v>
      </c>
      <c r="J73" s="24">
        <f t="shared" si="11"/>
        <v>1.16875</v>
      </c>
    </row>
    <row r="74" spans="1:10" x14ac:dyDescent="0.25">
      <c r="A74" s="14">
        <v>223.6</v>
      </c>
      <c r="B74" s="14">
        <v>0.49</v>
      </c>
      <c r="C74" s="32">
        <f t="shared" si="6"/>
        <v>3.49</v>
      </c>
      <c r="D74" s="23">
        <f t="shared" si="7"/>
        <v>8.0645161290322731E-2</v>
      </c>
      <c r="E74" s="24">
        <f t="shared" si="8"/>
        <v>1.090625</v>
      </c>
      <c r="F74" s="14">
        <v>379.9</v>
      </c>
      <c r="G74" s="14">
        <v>0.28000000000000003</v>
      </c>
      <c r="H74" s="32">
        <f t="shared" si="9"/>
        <v>3.2800000000000002</v>
      </c>
      <c r="I74" s="23">
        <f t="shared" si="10"/>
        <v>-0.14482758620689767</v>
      </c>
      <c r="J74" s="24">
        <f t="shared" si="11"/>
        <v>1.0249999999999999</v>
      </c>
    </row>
    <row r="75" spans="1:10" x14ac:dyDescent="0.25">
      <c r="A75" s="14">
        <v>226.7</v>
      </c>
      <c r="B75" s="14">
        <v>0.74</v>
      </c>
      <c r="C75" s="32">
        <f t="shared" si="6"/>
        <v>3.74</v>
      </c>
      <c r="D75" s="23">
        <f t="shared" si="7"/>
        <v>-0.12</v>
      </c>
      <c r="E75" s="24">
        <f t="shared" si="8"/>
        <v>1.16875</v>
      </c>
      <c r="F75" s="14">
        <v>377</v>
      </c>
      <c r="G75" s="14">
        <v>0.7</v>
      </c>
      <c r="H75" s="32">
        <f t="shared" si="9"/>
        <v>3.7</v>
      </c>
      <c r="I75" s="23">
        <f t="shared" si="10"/>
        <v>0.21764705882353086</v>
      </c>
      <c r="J75" s="24">
        <f t="shared" si="11"/>
        <v>1.15625</v>
      </c>
    </row>
    <row r="76" spans="1:10" x14ac:dyDescent="0.25">
      <c r="A76" s="14">
        <v>229.7</v>
      </c>
      <c r="B76" s="14">
        <v>0.38</v>
      </c>
      <c r="C76" s="32">
        <f t="shared" si="6"/>
        <v>3.38</v>
      </c>
      <c r="D76" s="23">
        <f t="shared" si="7"/>
        <v>-2.6666666666666672E-2</v>
      </c>
      <c r="E76" s="24">
        <f t="shared" si="8"/>
        <v>1.0562499999999999</v>
      </c>
      <c r="F76" s="14">
        <v>373.6</v>
      </c>
      <c r="G76" s="14">
        <v>-0.04</v>
      </c>
      <c r="H76" s="32">
        <f t="shared" si="9"/>
        <v>2.96</v>
      </c>
      <c r="I76" s="23">
        <f t="shared" si="10"/>
        <v>-9.3103448275860978E-2</v>
      </c>
      <c r="J76" s="24">
        <f t="shared" si="11"/>
        <v>0.92499999999999993</v>
      </c>
    </row>
    <row r="77" spans="1:10" x14ac:dyDescent="0.25">
      <c r="A77" s="14">
        <v>232.7</v>
      </c>
      <c r="B77" s="14">
        <v>0.3</v>
      </c>
      <c r="C77" s="32">
        <f t="shared" si="6"/>
        <v>3.3</v>
      </c>
      <c r="D77" s="23">
        <f t="shared" si="7"/>
        <v>0.13666666666666666</v>
      </c>
      <c r="E77" s="24">
        <f t="shared" si="8"/>
        <v>1.0312499999999998</v>
      </c>
      <c r="F77" s="14">
        <v>370.7</v>
      </c>
      <c r="G77" s="14">
        <v>0.23</v>
      </c>
      <c r="H77" s="32">
        <f t="shared" si="9"/>
        <v>3.23</v>
      </c>
      <c r="I77" s="23">
        <f t="shared" si="10"/>
        <v>-5.6756756756756926E-2</v>
      </c>
      <c r="J77" s="24">
        <f t="shared" si="11"/>
        <v>1.0093749999999999</v>
      </c>
    </row>
    <row r="78" spans="1:10" x14ac:dyDescent="0.25">
      <c r="A78" s="14">
        <v>235.7</v>
      </c>
      <c r="B78" s="14">
        <v>0.71</v>
      </c>
      <c r="C78" s="32">
        <f t="shared" si="6"/>
        <v>3.71</v>
      </c>
      <c r="D78" s="23">
        <f t="shared" si="7"/>
        <v>3.2258064516128823E-2</v>
      </c>
      <c r="E78" s="24">
        <f t="shared" si="8"/>
        <v>1.1593749999999998</v>
      </c>
      <c r="F78" s="14">
        <v>367</v>
      </c>
      <c r="G78" s="14">
        <v>0.44</v>
      </c>
      <c r="H78" s="32">
        <f t="shared" si="9"/>
        <v>3.44</v>
      </c>
      <c r="I78" s="23">
        <f t="shared" si="10"/>
        <v>8.5714285714285715E-2</v>
      </c>
      <c r="J78" s="24">
        <f t="shared" si="11"/>
        <v>1.075</v>
      </c>
    </row>
    <row r="79" spans="1:10" x14ac:dyDescent="0.25">
      <c r="A79" s="14">
        <v>238.8</v>
      </c>
      <c r="B79" s="14">
        <v>0.81</v>
      </c>
      <c r="C79" s="32">
        <f t="shared" si="6"/>
        <v>3.81</v>
      </c>
      <c r="D79" s="23">
        <f t="shared" si="7"/>
        <v>0.11851851851851895</v>
      </c>
      <c r="E79" s="24">
        <f t="shared" si="8"/>
        <v>1.190625</v>
      </c>
      <c r="F79" s="14">
        <v>363.5</v>
      </c>
      <c r="G79" s="14">
        <v>0.14000000000000001</v>
      </c>
      <c r="H79" s="32">
        <f t="shared" si="9"/>
        <v>3.14</v>
      </c>
      <c r="I79" s="23">
        <f t="shared" si="10"/>
        <v>-0.12903225806451518</v>
      </c>
      <c r="J79" s="24">
        <f t="shared" si="11"/>
        <v>0.98124999999999996</v>
      </c>
    </row>
    <row r="80" spans="1:10" x14ac:dyDescent="0.25">
      <c r="A80" s="14">
        <v>241.5</v>
      </c>
      <c r="B80" s="14">
        <v>1.1299999999999999</v>
      </c>
      <c r="C80" s="32">
        <f t="shared" si="6"/>
        <v>4.13</v>
      </c>
      <c r="D80" s="23">
        <f t="shared" si="7"/>
        <v>-0.19285714285714206</v>
      </c>
      <c r="E80" s="24">
        <f t="shared" si="8"/>
        <v>1.2906249999999999</v>
      </c>
      <c r="F80" s="14">
        <v>360.4</v>
      </c>
      <c r="G80" s="14">
        <v>0.54</v>
      </c>
      <c r="H80" s="32">
        <f t="shared" si="9"/>
        <v>3.54</v>
      </c>
      <c r="I80" s="23">
        <f t="shared" si="10"/>
        <v>0.17500000000000063</v>
      </c>
      <c r="J80" s="24">
        <f t="shared" si="11"/>
        <v>1.10625</v>
      </c>
    </row>
    <row r="81" spans="1:10" x14ac:dyDescent="0.25">
      <c r="A81" s="14">
        <v>244.3</v>
      </c>
      <c r="B81" s="14">
        <v>0.59</v>
      </c>
      <c r="C81" s="32">
        <f t="shared" si="6"/>
        <v>3.59</v>
      </c>
      <c r="D81" s="23">
        <f t="shared" si="7"/>
        <v>-4.8148148148148329E-2</v>
      </c>
      <c r="E81" s="24">
        <f t="shared" si="8"/>
        <v>1.121875</v>
      </c>
      <c r="F81" s="14">
        <v>357.2</v>
      </c>
      <c r="G81" s="14">
        <v>-0.02</v>
      </c>
      <c r="H81" s="32">
        <f t="shared" si="9"/>
        <v>2.98</v>
      </c>
      <c r="I81" s="23">
        <f t="shared" si="10"/>
        <v>-8.9285714285713927E-2</v>
      </c>
      <c r="J81" s="24">
        <f t="shared" si="11"/>
        <v>0.93124999999999991</v>
      </c>
    </row>
    <row r="82" spans="1:10" x14ac:dyDescent="0.25">
      <c r="A82" s="14">
        <v>247</v>
      </c>
      <c r="B82" s="14">
        <v>0.46</v>
      </c>
      <c r="C82" s="32">
        <f t="shared" si="6"/>
        <v>3.46</v>
      </c>
      <c r="D82" s="23">
        <f t="shared" si="7"/>
        <v>2.5806451612903278E-2</v>
      </c>
      <c r="E82" s="24">
        <f t="shared" si="8"/>
        <v>1.0812499999999998</v>
      </c>
      <c r="F82" s="14">
        <v>354.4</v>
      </c>
      <c r="G82" s="14">
        <v>0.23</v>
      </c>
      <c r="H82" s="32">
        <f t="shared" si="9"/>
        <v>3.23</v>
      </c>
      <c r="I82" s="23">
        <f t="shared" si="10"/>
        <v>0.15312500000000054</v>
      </c>
      <c r="J82" s="24">
        <f t="shared" si="11"/>
        <v>1.0093749999999999</v>
      </c>
    </row>
    <row r="83" spans="1:10" x14ac:dyDescent="0.25">
      <c r="A83" s="14">
        <v>250.1</v>
      </c>
      <c r="B83" s="14">
        <v>0.54</v>
      </c>
      <c r="C83" s="32">
        <f t="shared" si="6"/>
        <v>3.54</v>
      </c>
      <c r="D83" s="23">
        <f t="shared" si="7"/>
        <v>6.6666666666666222E-2</v>
      </c>
      <c r="E83" s="24">
        <f t="shared" si="8"/>
        <v>1.10625</v>
      </c>
      <c r="F83" s="14">
        <v>351.2</v>
      </c>
      <c r="G83" s="14">
        <v>-0.26</v>
      </c>
      <c r="H83" s="32">
        <f t="shared" si="9"/>
        <v>2.74</v>
      </c>
      <c r="I83" s="23">
        <f t="shared" si="10"/>
        <v>3.57142857142856E-3</v>
      </c>
      <c r="J83" s="24">
        <f t="shared" si="11"/>
        <v>0.85625000000000007</v>
      </c>
    </row>
    <row r="84" spans="1:10" x14ac:dyDescent="0.25">
      <c r="A84" s="14">
        <v>252.8</v>
      </c>
      <c r="B84" s="14">
        <v>0.72</v>
      </c>
      <c r="C84" s="32">
        <f t="shared" si="6"/>
        <v>3.7199999999999998</v>
      </c>
      <c r="D84" s="23">
        <f t="shared" si="7"/>
        <v>-0.22142857142857278</v>
      </c>
      <c r="E84" s="24">
        <f t="shared" si="8"/>
        <v>1.1624999999999999</v>
      </c>
      <c r="F84" s="14">
        <v>348.4</v>
      </c>
      <c r="G84" s="14">
        <v>-0.27</v>
      </c>
      <c r="H84" s="32">
        <f t="shared" si="9"/>
        <v>2.73</v>
      </c>
      <c r="I84" s="23">
        <f t="shared" si="10"/>
        <v>-0.23125000000000082</v>
      </c>
      <c r="J84" s="24">
        <f t="shared" si="11"/>
        <v>0.85312499999999991</v>
      </c>
    </row>
    <row r="85" spans="1:10" x14ac:dyDescent="0.25">
      <c r="A85" s="14">
        <v>255.6</v>
      </c>
      <c r="B85" s="14">
        <v>0.1</v>
      </c>
      <c r="C85" s="32">
        <f t="shared" si="6"/>
        <v>3.1</v>
      </c>
      <c r="D85" s="23">
        <f t="shared" si="7"/>
        <v>1.5151515151515227E-2</v>
      </c>
      <c r="E85" s="24">
        <f t="shared" si="8"/>
        <v>0.96875</v>
      </c>
      <c r="F85" s="14">
        <v>345.2</v>
      </c>
      <c r="G85" s="14">
        <v>0.47</v>
      </c>
      <c r="H85" s="32">
        <f t="shared" si="9"/>
        <v>3.4699999999999998</v>
      </c>
      <c r="I85" s="23">
        <f t="shared" si="10"/>
        <v>0.11290322580645284</v>
      </c>
      <c r="J85" s="24">
        <f t="shared" si="11"/>
        <v>1.0843749999999999</v>
      </c>
    </row>
    <row r="86" spans="1:10" x14ac:dyDescent="0.25">
      <c r="A86" s="14">
        <v>258.89999999999998</v>
      </c>
      <c r="B86" s="14">
        <v>0.15</v>
      </c>
      <c r="C86" s="32">
        <f t="shared" si="6"/>
        <v>3.15</v>
      </c>
      <c r="D86" s="23">
        <f t="shared" si="7"/>
        <v>-3.2352941176470258E-2</v>
      </c>
      <c r="E86" s="24">
        <f t="shared" si="8"/>
        <v>0.98437499999999989</v>
      </c>
      <c r="F86" s="14">
        <v>342.1</v>
      </c>
      <c r="G86" s="14">
        <v>0.12</v>
      </c>
      <c r="H86" s="32">
        <f t="shared" si="9"/>
        <v>3.12</v>
      </c>
      <c r="I86" s="23">
        <f t="shared" si="10"/>
        <v>4.1176470588234877E-2</v>
      </c>
      <c r="J86" s="24">
        <f t="shared" si="11"/>
        <v>0.97499999999999998</v>
      </c>
    </row>
    <row r="87" spans="1:10" x14ac:dyDescent="0.25">
      <c r="A87" s="14">
        <v>262.3</v>
      </c>
      <c r="B87" s="14">
        <v>0.04</v>
      </c>
      <c r="C87" s="32">
        <f t="shared" si="6"/>
        <v>3.04</v>
      </c>
      <c r="D87" s="23">
        <f t="shared" si="7"/>
        <v>-3.0303030303030203E-3</v>
      </c>
      <c r="E87" s="24">
        <f t="shared" si="8"/>
        <v>0.95</v>
      </c>
      <c r="F87" s="14">
        <v>338.7</v>
      </c>
      <c r="G87" s="14">
        <v>-0.02</v>
      </c>
      <c r="H87" s="32">
        <f t="shared" si="9"/>
        <v>2.98</v>
      </c>
      <c r="I87" s="23">
        <f t="shared" si="10"/>
        <v>-0.18750000000000067</v>
      </c>
      <c r="J87" s="24">
        <f t="shared" si="11"/>
        <v>0.93124999999999991</v>
      </c>
    </row>
    <row r="88" spans="1:10" x14ac:dyDescent="0.25">
      <c r="A88" s="14">
        <v>265.60000000000002</v>
      </c>
      <c r="B88" s="14">
        <v>0.03</v>
      </c>
      <c r="C88" s="32">
        <f t="shared" si="6"/>
        <v>3.03</v>
      </c>
      <c r="D88" s="23">
        <f t="shared" si="7"/>
        <v>0.35000000000000003</v>
      </c>
      <c r="E88" s="24">
        <f t="shared" si="8"/>
        <v>0.94687499999999991</v>
      </c>
      <c r="F88" s="14">
        <v>335.5</v>
      </c>
      <c r="G88" s="14">
        <v>0.57999999999999996</v>
      </c>
      <c r="H88" s="32">
        <f t="shared" si="9"/>
        <v>3.58</v>
      </c>
      <c r="I88" s="23">
        <f t="shared" si="10"/>
        <v>-2.9411764705882574E-3</v>
      </c>
      <c r="J88" s="24">
        <f t="shared" si="11"/>
        <v>1.1187499999999999</v>
      </c>
    </row>
    <row r="89" spans="1:10" x14ac:dyDescent="0.25">
      <c r="A89" s="14">
        <v>268.60000000000002</v>
      </c>
      <c r="B89" s="14">
        <v>1.08</v>
      </c>
      <c r="C89" s="32">
        <f t="shared" si="6"/>
        <v>4.08</v>
      </c>
      <c r="D89" s="23">
        <f t="shared" si="7"/>
        <v>-9.6774193548388246E-3</v>
      </c>
      <c r="E89" s="24">
        <f t="shared" si="8"/>
        <v>1.2749999999999999</v>
      </c>
      <c r="F89" s="14">
        <v>332.1</v>
      </c>
      <c r="G89" s="14">
        <v>0.59</v>
      </c>
      <c r="H89" s="32">
        <f t="shared" si="9"/>
        <v>3.59</v>
      </c>
      <c r="I89" s="23">
        <f t="shared" si="10"/>
        <v>0.11612903225806366</v>
      </c>
      <c r="J89" s="24">
        <f t="shared" si="11"/>
        <v>1.121875</v>
      </c>
    </row>
    <row r="90" spans="1:10" x14ac:dyDescent="0.25">
      <c r="A90" s="14">
        <v>271.7</v>
      </c>
      <c r="B90" s="14">
        <v>1.05</v>
      </c>
      <c r="C90" s="32">
        <f t="shared" si="6"/>
        <v>4.05</v>
      </c>
      <c r="D90" s="23">
        <f t="shared" si="7"/>
        <v>-0.29642857142857026</v>
      </c>
      <c r="E90" s="24">
        <f t="shared" si="8"/>
        <v>1.2656249999999998</v>
      </c>
      <c r="F90" s="14">
        <v>329</v>
      </c>
      <c r="G90" s="14">
        <v>0.23</v>
      </c>
      <c r="H90" s="32">
        <f t="shared" si="9"/>
        <v>3.23</v>
      </c>
      <c r="I90" s="23">
        <f t="shared" si="10"/>
        <v>-6.4516129032257591E-2</v>
      </c>
      <c r="J90" s="24">
        <f t="shared" si="11"/>
        <v>1.0093749999999999</v>
      </c>
    </row>
    <row r="91" spans="1:10" x14ac:dyDescent="0.25">
      <c r="A91" s="14">
        <v>274.5</v>
      </c>
      <c r="B91" s="14">
        <v>0.22</v>
      </c>
      <c r="C91" s="32">
        <f t="shared" si="6"/>
        <v>3.22</v>
      </c>
      <c r="D91" s="23">
        <f t="shared" si="7"/>
        <v>-0.18571428571428497</v>
      </c>
      <c r="E91" s="24">
        <f t="shared" si="8"/>
        <v>1.0062500000000001</v>
      </c>
      <c r="F91" s="14">
        <v>325.89999999999998</v>
      </c>
      <c r="G91" s="14">
        <v>0.43</v>
      </c>
      <c r="H91" s="32">
        <f t="shared" si="9"/>
        <v>3.43</v>
      </c>
      <c r="I91" s="23">
        <f t="shared" si="10"/>
        <v>5.0000000000000329E-2</v>
      </c>
      <c r="J91" s="24">
        <f t="shared" si="11"/>
        <v>1.0718749999999999</v>
      </c>
    </row>
    <row r="92" spans="1:10" x14ac:dyDescent="0.25">
      <c r="A92" s="14">
        <v>277.3</v>
      </c>
      <c r="B92" s="14">
        <v>-0.3</v>
      </c>
      <c r="C92" s="32">
        <f t="shared" si="6"/>
        <v>2.7</v>
      </c>
      <c r="D92" s="23">
        <f t="shared" si="7"/>
        <v>0.39333333333333331</v>
      </c>
      <c r="E92" s="24">
        <f t="shared" si="8"/>
        <v>0.84375</v>
      </c>
      <c r="F92" s="14">
        <v>322.5</v>
      </c>
      <c r="G92" s="14">
        <v>0.26</v>
      </c>
      <c r="H92" s="32">
        <f t="shared" si="9"/>
        <v>3.26</v>
      </c>
      <c r="I92" s="23">
        <f t="shared" si="10"/>
        <v>7.941176470588289E-2</v>
      </c>
      <c r="J92" s="24">
        <f t="shared" si="11"/>
        <v>1.0187499999999998</v>
      </c>
    </row>
    <row r="93" spans="1:10" x14ac:dyDescent="0.25">
      <c r="A93" s="14">
        <v>280.3</v>
      </c>
      <c r="B93" s="14">
        <v>0.88</v>
      </c>
      <c r="C93" s="32">
        <f t="shared" si="6"/>
        <v>3.88</v>
      </c>
      <c r="D93" s="23">
        <f t="shared" si="7"/>
        <v>-0.17857142857142785</v>
      </c>
      <c r="E93" s="24">
        <f t="shared" si="8"/>
        <v>1.2124999999999999</v>
      </c>
      <c r="F93" s="14">
        <v>319.10000000000002</v>
      </c>
      <c r="G93" s="14">
        <v>-0.01</v>
      </c>
      <c r="H93" s="32">
        <f t="shared" si="9"/>
        <v>2.99</v>
      </c>
      <c r="I93" s="23">
        <f t="shared" si="10"/>
        <v>-0.13870967741935383</v>
      </c>
      <c r="J93" s="24">
        <f t="shared" si="11"/>
        <v>0.93437500000000007</v>
      </c>
    </row>
    <row r="94" spans="1:10" x14ac:dyDescent="0.25">
      <c r="A94" s="14">
        <v>283.10000000000002</v>
      </c>
      <c r="B94" s="14">
        <v>0.38</v>
      </c>
      <c r="C94" s="32">
        <f t="shared" si="6"/>
        <v>3.38</v>
      </c>
      <c r="D94" s="23">
        <f t="shared" si="7"/>
        <v>0.23235294117647212</v>
      </c>
      <c r="E94" s="24">
        <f t="shared" si="8"/>
        <v>1.0562499999999999</v>
      </c>
      <c r="F94" s="14">
        <v>316</v>
      </c>
      <c r="G94" s="14">
        <v>0.42</v>
      </c>
      <c r="H94" s="32">
        <f t="shared" si="9"/>
        <v>3.42</v>
      </c>
      <c r="I94" s="23">
        <f t="shared" si="10"/>
        <v>0.2071428571428563</v>
      </c>
      <c r="J94" s="24">
        <f t="shared" si="11"/>
        <v>1.0687499999999999</v>
      </c>
    </row>
    <row r="95" spans="1:10" x14ac:dyDescent="0.25">
      <c r="A95" s="14">
        <v>286.5</v>
      </c>
      <c r="B95" s="14">
        <v>1.17</v>
      </c>
      <c r="C95" s="32">
        <f t="shared" si="6"/>
        <v>4.17</v>
      </c>
      <c r="D95" s="23">
        <f t="shared" si="7"/>
        <v>-0.15294117647058922</v>
      </c>
      <c r="E95" s="24">
        <f t="shared" si="8"/>
        <v>1.3031249999999999</v>
      </c>
      <c r="F95" s="14">
        <v>313.2</v>
      </c>
      <c r="G95" s="14">
        <v>-0.16</v>
      </c>
      <c r="H95" s="32">
        <f t="shared" si="9"/>
        <v>2.84</v>
      </c>
      <c r="I95" s="23">
        <f t="shared" si="10"/>
        <v>-0.25882352941176645</v>
      </c>
      <c r="J95" s="24">
        <f t="shared" si="11"/>
        <v>0.88749999999999996</v>
      </c>
    </row>
    <row r="96" spans="1:10" x14ac:dyDescent="0.25">
      <c r="A96" s="14">
        <v>289.89999999999998</v>
      </c>
      <c r="B96" s="14">
        <v>0.65</v>
      </c>
      <c r="C96" s="32">
        <f t="shared" si="6"/>
        <v>3.65</v>
      </c>
      <c r="D96" s="23">
        <f t="shared" si="7"/>
        <v>0.11666666666666665</v>
      </c>
      <c r="E96" s="24">
        <f t="shared" si="8"/>
        <v>1.140625</v>
      </c>
      <c r="F96" s="14">
        <v>309.8</v>
      </c>
      <c r="G96" s="14">
        <v>0.72</v>
      </c>
      <c r="H96" s="32">
        <f t="shared" si="9"/>
        <v>3.7199999999999998</v>
      </c>
      <c r="I96" s="23">
        <f t="shared" si="10"/>
        <v>9.6774193548386386E-2</v>
      </c>
      <c r="J96" s="24">
        <f t="shared" si="11"/>
        <v>1.1624999999999999</v>
      </c>
    </row>
    <row r="97" spans="1:10" x14ac:dyDescent="0.25">
      <c r="A97" s="14">
        <v>292.89999999999998</v>
      </c>
      <c r="B97" s="14">
        <v>1</v>
      </c>
      <c r="C97" s="32">
        <f t="shared" si="6"/>
        <v>4</v>
      </c>
      <c r="D97" s="23">
        <f t="shared" si="7"/>
        <v>-0.14838709677419246</v>
      </c>
      <c r="E97" s="24">
        <f t="shared" si="8"/>
        <v>1.25</v>
      </c>
      <c r="F97" s="14">
        <v>306.7</v>
      </c>
      <c r="G97" s="14">
        <v>0.42</v>
      </c>
      <c r="H97" s="32">
        <f t="shared" si="9"/>
        <v>3.42</v>
      </c>
      <c r="I97" s="23">
        <f t="shared" si="10"/>
        <v>0.2000000000000022</v>
      </c>
      <c r="J97" s="24">
        <f t="shared" si="11"/>
        <v>1.0687499999999999</v>
      </c>
    </row>
    <row r="98" spans="1:10" x14ac:dyDescent="0.25">
      <c r="A98" s="14">
        <v>296</v>
      </c>
      <c r="B98" s="14">
        <v>0.54</v>
      </c>
      <c r="C98" s="32">
        <f t="shared" si="6"/>
        <v>3.54</v>
      </c>
      <c r="D98" s="23">
        <f t="shared" si="7"/>
        <v>5.8823529411765087E-2</v>
      </c>
      <c r="E98" s="24">
        <f t="shared" si="8"/>
        <v>1.10625</v>
      </c>
      <c r="F98" s="14">
        <v>303.60000000000002</v>
      </c>
      <c r="G98" s="14">
        <v>-0.2</v>
      </c>
      <c r="H98" s="32">
        <f t="shared" si="9"/>
        <v>2.8</v>
      </c>
      <c r="I98" s="23">
        <f t="shared" si="10"/>
        <v>3.5483870967741672E-2</v>
      </c>
      <c r="J98" s="24">
        <f t="shared" si="11"/>
        <v>0.87499999999999989</v>
      </c>
    </row>
    <row r="99" spans="1:10" x14ac:dyDescent="0.25">
      <c r="A99" s="14">
        <v>299.39999999999998</v>
      </c>
      <c r="B99" s="14">
        <v>0.74</v>
      </c>
      <c r="C99" s="32">
        <f t="shared" si="6"/>
        <v>3.74</v>
      </c>
      <c r="D99" s="23">
        <f t="shared" si="7"/>
        <v>5.8823529411764167E-3</v>
      </c>
      <c r="E99" s="24">
        <f t="shared" si="8"/>
        <v>1.16875</v>
      </c>
      <c r="F99" s="14">
        <v>300.5</v>
      </c>
      <c r="G99" s="14">
        <v>-0.31</v>
      </c>
      <c r="H99" s="32">
        <f t="shared" si="9"/>
        <v>2.69</v>
      </c>
      <c r="I99" s="23">
        <f t="shared" si="10"/>
        <v>-0.26129032258064327</v>
      </c>
      <c r="J99" s="24">
        <f t="shared" si="11"/>
        <v>0.84062499999999996</v>
      </c>
    </row>
    <row r="100" spans="1:10" x14ac:dyDescent="0.25">
      <c r="A100" s="14">
        <v>302.8</v>
      </c>
      <c r="B100" s="14">
        <v>0.76</v>
      </c>
      <c r="C100" s="32">
        <f t="shared" si="6"/>
        <v>3.76</v>
      </c>
      <c r="D100" s="23">
        <f t="shared" si="7"/>
        <v>3.3333333333333215E-2</v>
      </c>
      <c r="E100" s="24">
        <f t="shared" si="8"/>
        <v>1.1749999999999998</v>
      </c>
      <c r="F100" s="14">
        <v>297.39999999999998</v>
      </c>
      <c r="G100" s="14">
        <v>0.5</v>
      </c>
      <c r="H100" s="32">
        <f t="shared" si="9"/>
        <v>3.5</v>
      </c>
      <c r="I100" s="23">
        <f t="shared" si="10"/>
        <v>0.14545454545454745</v>
      </c>
      <c r="J100" s="24">
        <f t="shared" si="11"/>
        <v>1.09375</v>
      </c>
    </row>
    <row r="101" spans="1:10" x14ac:dyDescent="0.25">
      <c r="A101" s="14">
        <v>306.10000000000002</v>
      </c>
      <c r="B101" s="14">
        <v>0.87</v>
      </c>
      <c r="C101" s="32">
        <f t="shared" si="6"/>
        <v>3.87</v>
      </c>
      <c r="D101" s="23">
        <f t="shared" si="7"/>
        <v>-7.7419354838710527E-2</v>
      </c>
      <c r="E101" s="24">
        <f t="shared" si="8"/>
        <v>1.2093749999999999</v>
      </c>
      <c r="F101" s="14">
        <v>294.10000000000002</v>
      </c>
      <c r="G101" s="14">
        <v>0.02</v>
      </c>
      <c r="H101" s="32">
        <f t="shared" si="9"/>
        <v>3.02</v>
      </c>
      <c r="I101" s="23">
        <f t="shared" si="10"/>
        <v>7.0967741935483344E-2</v>
      </c>
      <c r="J101" s="24">
        <f t="shared" si="11"/>
        <v>0.94374999999999998</v>
      </c>
    </row>
    <row r="102" spans="1:10" x14ac:dyDescent="0.25">
      <c r="A102" s="14">
        <v>309.2</v>
      </c>
      <c r="B102" s="14">
        <v>0.63</v>
      </c>
      <c r="C102" s="32">
        <f t="shared" si="6"/>
        <v>3.63</v>
      </c>
      <c r="D102" s="23">
        <f t="shared" si="7"/>
        <v>-3.2352941176470258E-2</v>
      </c>
      <c r="E102" s="24">
        <f t="shared" si="8"/>
        <v>1.1343749999999999</v>
      </c>
      <c r="F102" s="14">
        <v>291</v>
      </c>
      <c r="G102" s="14">
        <v>-0.2</v>
      </c>
      <c r="H102" s="32">
        <f t="shared" si="9"/>
        <v>2.8</v>
      </c>
      <c r="I102" s="23">
        <f t="shared" si="10"/>
        <v>7.9411764705882876E-2</v>
      </c>
      <c r="J102" s="24">
        <f t="shared" si="11"/>
        <v>0.87499999999999989</v>
      </c>
    </row>
    <row r="103" spans="1:10" x14ac:dyDescent="0.25">
      <c r="A103" s="14">
        <v>312.60000000000002</v>
      </c>
      <c r="B103" s="14">
        <v>0.52</v>
      </c>
      <c r="C103" s="32">
        <f t="shared" si="6"/>
        <v>3.52</v>
      </c>
      <c r="D103" s="23">
        <f t="shared" si="7"/>
        <v>7.0588235294118118E-2</v>
      </c>
      <c r="E103" s="24">
        <f t="shared" si="8"/>
        <v>1.0999999999999999</v>
      </c>
      <c r="F103" s="14">
        <v>287.60000000000002</v>
      </c>
      <c r="G103" s="14">
        <v>-0.47</v>
      </c>
      <c r="H103" s="32">
        <f t="shared" si="9"/>
        <v>2.5300000000000002</v>
      </c>
      <c r="I103" s="23">
        <f t="shared" si="10"/>
        <v>-6.4516129032257577E-2</v>
      </c>
      <c r="J103" s="24">
        <f t="shared" si="11"/>
        <v>0.79062500000000002</v>
      </c>
    </row>
    <row r="104" spans="1:10" x14ac:dyDescent="0.25">
      <c r="A104" s="14">
        <v>316</v>
      </c>
      <c r="B104" s="14">
        <v>0.76</v>
      </c>
      <c r="C104" s="32">
        <f t="shared" si="6"/>
        <v>3.76</v>
      </c>
      <c r="D104" s="23">
        <f t="shared" si="7"/>
        <v>-0.17058823529411882</v>
      </c>
      <c r="E104" s="24">
        <f t="shared" si="8"/>
        <v>1.1749999999999998</v>
      </c>
      <c r="F104" s="14">
        <v>284.5</v>
      </c>
      <c r="G104" s="14">
        <v>-0.27</v>
      </c>
      <c r="H104" s="32">
        <f t="shared" si="9"/>
        <v>2.73</v>
      </c>
      <c r="I104" s="23">
        <f t="shared" si="10"/>
        <v>0.06</v>
      </c>
      <c r="J104" s="24">
        <f t="shared" si="11"/>
        <v>0.85312499999999991</v>
      </c>
    </row>
    <row r="105" spans="1:10" x14ac:dyDescent="0.25">
      <c r="A105" s="14">
        <v>319.39999999999998</v>
      </c>
      <c r="B105" s="14">
        <v>0.18</v>
      </c>
      <c r="C105" s="32">
        <f t="shared" si="6"/>
        <v>3.18</v>
      </c>
      <c r="D105" s="23">
        <f t="shared" si="7"/>
        <v>0.14838709677419246</v>
      </c>
      <c r="E105" s="24">
        <f t="shared" si="8"/>
        <v>0.99375000000000002</v>
      </c>
      <c r="F105" s="14">
        <v>281.5</v>
      </c>
      <c r="G105" s="14">
        <v>-0.45</v>
      </c>
      <c r="H105" s="32">
        <f t="shared" si="9"/>
        <v>2.5499999999999998</v>
      </c>
      <c r="I105" s="23">
        <f t="shared" si="10"/>
        <v>-0.18387096774193415</v>
      </c>
      <c r="J105" s="24">
        <f t="shared" si="11"/>
        <v>0.79687499999999989</v>
      </c>
    </row>
    <row r="106" spans="1:10" x14ac:dyDescent="0.25">
      <c r="A106" s="14">
        <v>322.5</v>
      </c>
      <c r="B106" s="14">
        <v>0.64</v>
      </c>
      <c r="C106" s="32">
        <f t="shared" si="6"/>
        <v>3.64</v>
      </c>
      <c r="D106" s="23">
        <f t="shared" si="7"/>
        <v>-0.25882352941176645</v>
      </c>
      <c r="E106" s="24">
        <f t="shared" si="8"/>
        <v>1.1375</v>
      </c>
      <c r="F106" s="14">
        <v>278.39999999999998</v>
      </c>
      <c r="G106" s="14">
        <v>0.12</v>
      </c>
      <c r="H106" s="32">
        <f t="shared" si="9"/>
        <v>3.12</v>
      </c>
      <c r="I106" s="23">
        <f t="shared" si="10"/>
        <v>0.19032258064516339</v>
      </c>
      <c r="J106" s="24">
        <f t="shared" si="11"/>
        <v>0.97499999999999998</v>
      </c>
    </row>
    <row r="107" spans="1:10" x14ac:dyDescent="0.25">
      <c r="A107" s="14">
        <v>325.89999999999998</v>
      </c>
      <c r="B107" s="14">
        <v>-0.24</v>
      </c>
      <c r="C107" s="32">
        <f t="shared" si="6"/>
        <v>2.76</v>
      </c>
      <c r="D107" s="23">
        <f t="shared" si="7"/>
        <v>0.15882352941176311</v>
      </c>
      <c r="E107" s="24">
        <f t="shared" si="8"/>
        <v>0.86249999999999993</v>
      </c>
      <c r="F107" s="14">
        <v>275.3</v>
      </c>
      <c r="G107" s="14">
        <v>-0.47</v>
      </c>
      <c r="H107" s="32">
        <f t="shared" si="9"/>
        <v>2.5300000000000002</v>
      </c>
      <c r="I107" s="23">
        <f t="shared" si="10"/>
        <v>-2.1212121212121123E-2</v>
      </c>
      <c r="J107" s="24">
        <f t="shared" si="11"/>
        <v>0.79062500000000002</v>
      </c>
    </row>
    <row r="108" spans="1:10" x14ac:dyDescent="0.25">
      <c r="A108" s="14">
        <v>329.3</v>
      </c>
      <c r="B108" s="14">
        <v>0.3</v>
      </c>
      <c r="C108" s="32">
        <f t="shared" si="6"/>
        <v>3.3</v>
      </c>
      <c r="D108" s="23">
        <f t="shared" si="7"/>
        <v>0.36129032258064908</v>
      </c>
      <c r="E108" s="24">
        <f t="shared" si="8"/>
        <v>1.0312499999999998</v>
      </c>
      <c r="F108" s="14">
        <v>272</v>
      </c>
      <c r="G108" s="14">
        <v>-0.4</v>
      </c>
      <c r="H108" s="32">
        <f t="shared" si="9"/>
        <v>2.6</v>
      </c>
      <c r="I108" s="23">
        <f t="shared" si="10"/>
        <v>-0.10967741935483791</v>
      </c>
      <c r="J108" s="24">
        <f t="shared" si="11"/>
        <v>0.8125</v>
      </c>
    </row>
    <row r="109" spans="1:10" x14ac:dyDescent="0.25">
      <c r="A109" s="14">
        <v>332.4</v>
      </c>
      <c r="B109" s="14">
        <v>1.42</v>
      </c>
      <c r="C109" s="32">
        <f t="shared" si="6"/>
        <v>4.42</v>
      </c>
      <c r="D109" s="23">
        <f t="shared" si="7"/>
        <v>-0.22580645161290155</v>
      </c>
      <c r="E109" s="24">
        <f t="shared" si="8"/>
        <v>1.3812499999999999</v>
      </c>
      <c r="F109" s="14">
        <v>268.89999999999998</v>
      </c>
      <c r="G109" s="14">
        <v>-0.06</v>
      </c>
      <c r="H109" s="32">
        <f t="shared" si="9"/>
        <v>2.94</v>
      </c>
      <c r="I109" s="23">
        <f t="shared" si="10"/>
        <v>-2.8571428571429035E-2</v>
      </c>
      <c r="J109" s="24">
        <f t="shared" si="11"/>
        <v>0.91874999999999996</v>
      </c>
    </row>
    <row r="110" spans="1:10" x14ac:dyDescent="0.25">
      <c r="A110" s="14">
        <v>335.5</v>
      </c>
      <c r="B110" s="14">
        <v>0.72</v>
      </c>
      <c r="C110" s="32">
        <f t="shared" si="6"/>
        <v>3.7199999999999998</v>
      </c>
      <c r="D110" s="23">
        <f t="shared" si="7"/>
        <v>-0.12285714285714286</v>
      </c>
      <c r="E110" s="24">
        <f t="shared" si="8"/>
        <v>1.1624999999999999</v>
      </c>
      <c r="F110" s="14">
        <v>266.10000000000002</v>
      </c>
      <c r="G110" s="14">
        <v>0.02</v>
      </c>
      <c r="H110" s="32">
        <f t="shared" si="9"/>
        <v>3.02</v>
      </c>
      <c r="I110" s="23">
        <f t="shared" si="10"/>
        <v>-5.000000000000001E-2</v>
      </c>
      <c r="J110" s="24">
        <f t="shared" si="11"/>
        <v>0.94374999999999998</v>
      </c>
    </row>
    <row r="111" spans="1:10" x14ac:dyDescent="0.25">
      <c r="A111" s="14">
        <v>339</v>
      </c>
      <c r="B111" s="14">
        <v>0.28999999999999998</v>
      </c>
      <c r="C111" s="32">
        <f t="shared" si="6"/>
        <v>3.29</v>
      </c>
      <c r="D111" s="23">
        <f t="shared" si="7"/>
        <v>8.8235294117647734E-3</v>
      </c>
      <c r="E111" s="24">
        <f t="shared" si="8"/>
        <v>1.028125</v>
      </c>
      <c r="F111" s="14">
        <v>263.10000000000002</v>
      </c>
      <c r="G111" s="14">
        <v>0.17</v>
      </c>
      <c r="H111" s="32">
        <f t="shared" si="9"/>
        <v>3.17</v>
      </c>
      <c r="I111" s="23">
        <f t="shared" si="10"/>
        <v>-1.9354838709677278E-2</v>
      </c>
      <c r="J111" s="24">
        <f t="shared" si="11"/>
        <v>0.99062499999999998</v>
      </c>
    </row>
    <row r="112" spans="1:10" x14ac:dyDescent="0.25">
      <c r="A112" s="14">
        <v>342.4</v>
      </c>
      <c r="B112" s="14">
        <v>0.32</v>
      </c>
      <c r="C112" s="32">
        <f t="shared" si="6"/>
        <v>3.32</v>
      </c>
      <c r="D112" s="23">
        <f t="shared" si="7"/>
        <v>0.17941176470588058</v>
      </c>
      <c r="E112" s="24">
        <f t="shared" si="8"/>
        <v>1.0374999999999999</v>
      </c>
      <c r="F112" s="14">
        <v>260</v>
      </c>
      <c r="G112" s="14">
        <v>0.23</v>
      </c>
      <c r="H112" s="32">
        <f t="shared" si="9"/>
        <v>3.23</v>
      </c>
      <c r="I112" s="23">
        <f t="shared" si="10"/>
        <v>-0.12333333333333334</v>
      </c>
      <c r="J112" s="24">
        <f t="shared" si="11"/>
        <v>1.0093749999999999</v>
      </c>
    </row>
    <row r="113" spans="1:10" x14ac:dyDescent="0.25">
      <c r="A113" s="14">
        <v>345.8</v>
      </c>
      <c r="B113" s="14">
        <v>0.93</v>
      </c>
      <c r="C113" s="32">
        <f t="shared" si="6"/>
        <v>3.93</v>
      </c>
      <c r="D113" s="23">
        <f t="shared" si="7"/>
        <v>-7.3529411764706371E-2</v>
      </c>
      <c r="E113" s="24">
        <f t="shared" si="8"/>
        <v>1.2281249999999999</v>
      </c>
      <c r="F113" s="14">
        <v>257</v>
      </c>
      <c r="G113" s="14">
        <v>0.6</v>
      </c>
      <c r="H113" s="32">
        <f t="shared" si="9"/>
        <v>3.6</v>
      </c>
      <c r="I113" s="23">
        <f t="shared" si="10"/>
        <v>6.4285714285714016E-2</v>
      </c>
      <c r="J113" s="24">
        <f t="shared" si="11"/>
        <v>1.125</v>
      </c>
    </row>
    <row r="114" spans="1:10" x14ac:dyDescent="0.25">
      <c r="A114" s="14">
        <v>349.2</v>
      </c>
      <c r="B114" s="14">
        <v>0.68</v>
      </c>
      <c r="C114" s="32">
        <f t="shared" si="6"/>
        <v>3.68</v>
      </c>
      <c r="D114" s="23">
        <f t="shared" si="7"/>
        <v>-0.17500000000000063</v>
      </c>
      <c r="E114" s="24">
        <f t="shared" si="8"/>
        <v>1.1499999999999999</v>
      </c>
      <c r="F114" s="14">
        <v>254.2</v>
      </c>
      <c r="G114" s="14">
        <v>0.42</v>
      </c>
      <c r="H114" s="32">
        <f t="shared" si="9"/>
        <v>3.42</v>
      </c>
      <c r="I114" s="23">
        <f t="shared" si="10"/>
        <v>0.13333333333333333</v>
      </c>
      <c r="J114" s="24">
        <f t="shared" si="11"/>
        <v>1.0687499999999999</v>
      </c>
    </row>
    <row r="115" spans="1:10" x14ac:dyDescent="0.25">
      <c r="A115" s="14">
        <v>352.4</v>
      </c>
      <c r="B115" s="14">
        <v>0.12</v>
      </c>
      <c r="C115" s="32">
        <f t="shared" si="6"/>
        <v>3.12</v>
      </c>
      <c r="D115" s="23">
        <f t="shared" si="7"/>
        <v>9.3548387096773503E-2</v>
      </c>
      <c r="E115" s="24">
        <f t="shared" si="8"/>
        <v>0.97499999999999998</v>
      </c>
      <c r="F115" s="14">
        <v>251.2</v>
      </c>
      <c r="G115" s="14">
        <v>0.02</v>
      </c>
      <c r="H115" s="32">
        <f t="shared" si="9"/>
        <v>3.02</v>
      </c>
      <c r="I115" s="23">
        <f t="shared" si="10"/>
        <v>-0.13571428571428654</v>
      </c>
      <c r="J115" s="24">
        <f t="shared" si="11"/>
        <v>0.94374999999999998</v>
      </c>
    </row>
    <row r="116" spans="1:10" x14ac:dyDescent="0.25">
      <c r="A116" s="14">
        <v>355.5</v>
      </c>
      <c r="B116" s="14">
        <v>0.41</v>
      </c>
      <c r="C116" s="32">
        <f t="shared" si="6"/>
        <v>3.41</v>
      </c>
      <c r="D116" s="23">
        <f t="shared" si="7"/>
        <v>0.19375000000000073</v>
      </c>
      <c r="E116" s="24">
        <f t="shared" si="8"/>
        <v>1.065625</v>
      </c>
      <c r="F116" s="14">
        <v>248.4</v>
      </c>
      <c r="G116" s="14">
        <v>0.4</v>
      </c>
      <c r="H116" s="32">
        <f t="shared" si="9"/>
        <v>3.4</v>
      </c>
      <c r="I116" s="23">
        <f t="shared" si="10"/>
        <v>0.13666666666666669</v>
      </c>
      <c r="J116" s="24">
        <f t="shared" si="11"/>
        <v>1.0625</v>
      </c>
    </row>
    <row r="117" spans="1:10" x14ac:dyDescent="0.25">
      <c r="A117" s="14">
        <v>358.7</v>
      </c>
      <c r="B117" s="14">
        <v>1.03</v>
      </c>
      <c r="C117" s="32">
        <f t="shared" si="6"/>
        <v>4.03</v>
      </c>
      <c r="D117" s="23">
        <f t="shared" si="7"/>
        <v>-0.12258064516128943</v>
      </c>
      <c r="E117" s="24">
        <f t="shared" si="8"/>
        <v>1.2593749999999999</v>
      </c>
      <c r="F117" s="14">
        <v>245.4</v>
      </c>
      <c r="G117" s="14">
        <v>-0.01</v>
      </c>
      <c r="H117" s="32">
        <f t="shared" si="9"/>
        <v>2.99</v>
      </c>
      <c r="I117" s="23">
        <f t="shared" si="10"/>
        <v>0.12857142857142803</v>
      </c>
      <c r="J117" s="24">
        <f t="shared" si="11"/>
        <v>0.93437500000000007</v>
      </c>
    </row>
    <row r="118" spans="1:10" x14ac:dyDescent="0.25">
      <c r="A118" s="14">
        <v>361.8</v>
      </c>
      <c r="B118" s="14">
        <v>0.65</v>
      </c>
      <c r="C118" s="32">
        <f t="shared" si="6"/>
        <v>3.65</v>
      </c>
      <c r="D118" s="23">
        <f t="shared" si="7"/>
        <v>0.08</v>
      </c>
      <c r="E118" s="24">
        <f t="shared" si="8"/>
        <v>1.140625</v>
      </c>
      <c r="F118" s="14">
        <v>242.6</v>
      </c>
      <c r="G118" s="14">
        <v>-0.37</v>
      </c>
      <c r="H118" s="32">
        <f t="shared" si="9"/>
        <v>2.63</v>
      </c>
      <c r="I118" s="23">
        <f t="shared" si="10"/>
        <v>-0.18888888888888969</v>
      </c>
      <c r="J118" s="24">
        <f t="shared" si="11"/>
        <v>0.82187499999999991</v>
      </c>
    </row>
    <row r="119" spans="1:10" x14ac:dyDescent="0.25">
      <c r="A119" s="14">
        <v>365.3</v>
      </c>
      <c r="B119" s="14">
        <v>0.93</v>
      </c>
      <c r="C119" s="32">
        <f t="shared" si="6"/>
        <v>3.93</v>
      </c>
      <c r="D119" s="23">
        <f t="shared" si="7"/>
        <v>2.3529411764706028E-2</v>
      </c>
      <c r="E119" s="24">
        <f t="shared" si="8"/>
        <v>1.2281249999999999</v>
      </c>
      <c r="F119" s="14">
        <v>239.9</v>
      </c>
      <c r="G119" s="14">
        <v>0.14000000000000001</v>
      </c>
      <c r="H119" s="32">
        <f t="shared" si="9"/>
        <v>3.14</v>
      </c>
      <c r="I119" s="23">
        <f t="shared" si="10"/>
        <v>0.12258064516129055</v>
      </c>
      <c r="J119" s="24">
        <f t="shared" si="11"/>
        <v>0.98124999999999996</v>
      </c>
    </row>
    <row r="120" spans="1:10" x14ac:dyDescent="0.25">
      <c r="A120" s="14">
        <v>368.7</v>
      </c>
      <c r="B120" s="14">
        <v>1.01</v>
      </c>
      <c r="C120" s="32">
        <f t="shared" si="6"/>
        <v>4.01</v>
      </c>
      <c r="D120" s="23">
        <f t="shared" si="7"/>
        <v>7.8125000000000278E-2</v>
      </c>
      <c r="E120" s="24">
        <f t="shared" si="8"/>
        <v>1.2531249999999998</v>
      </c>
      <c r="F120" s="14">
        <v>236.8</v>
      </c>
      <c r="G120" s="14">
        <v>-0.24</v>
      </c>
      <c r="H120" s="32">
        <f t="shared" si="9"/>
        <v>2.76</v>
      </c>
      <c r="I120" s="23">
        <f t="shared" si="10"/>
        <v>5.000000000000001E-2</v>
      </c>
      <c r="J120" s="24">
        <f t="shared" si="11"/>
        <v>0.86249999999999993</v>
      </c>
    </row>
    <row r="121" spans="1:10" x14ac:dyDescent="0.25">
      <c r="A121" s="14">
        <v>371.9</v>
      </c>
      <c r="B121" s="14">
        <v>1.26</v>
      </c>
      <c r="C121" s="32">
        <f t="shared" si="6"/>
        <v>4.26</v>
      </c>
      <c r="D121" s="23">
        <f t="shared" si="7"/>
        <v>-0.41600000000000004</v>
      </c>
      <c r="E121" s="24">
        <f t="shared" si="8"/>
        <v>1.3312499999999998</v>
      </c>
      <c r="F121" s="14">
        <v>233.8</v>
      </c>
      <c r="G121" s="14">
        <v>-0.39</v>
      </c>
      <c r="H121" s="32">
        <f t="shared" si="9"/>
        <v>2.61</v>
      </c>
      <c r="I121" s="23">
        <f t="shared" si="10"/>
        <v>-0.21851851851851717</v>
      </c>
      <c r="J121" s="24">
        <f t="shared" si="11"/>
        <v>0.81562499999999993</v>
      </c>
    </row>
    <row r="122" spans="1:10" x14ac:dyDescent="0.25">
      <c r="A122" s="14">
        <v>374.4</v>
      </c>
      <c r="B122" s="14">
        <v>0.22</v>
      </c>
      <c r="C122" s="32">
        <f t="shared" si="6"/>
        <v>3.22</v>
      </c>
      <c r="D122" s="23">
        <f t="shared" si="7"/>
        <v>0.15172413793103273</v>
      </c>
      <c r="E122" s="24">
        <f t="shared" si="8"/>
        <v>1.0062500000000001</v>
      </c>
      <c r="F122" s="14">
        <v>231.1</v>
      </c>
      <c r="G122" s="14">
        <v>0.2</v>
      </c>
      <c r="H122" s="32">
        <f t="shared" si="9"/>
        <v>3.2</v>
      </c>
      <c r="I122" s="23">
        <f t="shared" si="10"/>
        <v>0.15714285714285811</v>
      </c>
      <c r="J122" s="24">
        <f t="shared" si="11"/>
        <v>1</v>
      </c>
    </row>
    <row r="123" spans="1:10" x14ac:dyDescent="0.25">
      <c r="A123" s="14">
        <v>377.3</v>
      </c>
      <c r="B123" s="14">
        <v>0.66</v>
      </c>
      <c r="C123" s="32">
        <f t="shared" si="6"/>
        <v>3.66</v>
      </c>
      <c r="D123" s="23">
        <f t="shared" si="7"/>
        <v>-0.11034482758620777</v>
      </c>
      <c r="E123" s="24">
        <f t="shared" si="8"/>
        <v>1.14375</v>
      </c>
      <c r="F123" s="14">
        <v>228.3</v>
      </c>
      <c r="G123" s="14">
        <v>-0.24</v>
      </c>
      <c r="H123" s="32">
        <f t="shared" si="9"/>
        <v>2.76</v>
      </c>
      <c r="I123" s="23">
        <f t="shared" si="10"/>
        <v>3.0000000000000009E-2</v>
      </c>
      <c r="J123" s="24">
        <f t="shared" si="11"/>
        <v>0.86249999999999993</v>
      </c>
    </row>
    <row r="124" spans="1:10" x14ac:dyDescent="0.25">
      <c r="A124" s="14">
        <v>380.2</v>
      </c>
      <c r="B124" s="14">
        <v>0.34</v>
      </c>
      <c r="C124" s="32">
        <f t="shared" si="6"/>
        <v>3.34</v>
      </c>
      <c r="D124" s="23">
        <f t="shared" si="7"/>
        <v>0.42758620689654669</v>
      </c>
      <c r="E124" s="24">
        <f t="shared" si="8"/>
        <v>1.04375</v>
      </c>
      <c r="F124" s="14">
        <v>225.3</v>
      </c>
      <c r="G124" s="14">
        <v>-0.33</v>
      </c>
      <c r="H124" s="32">
        <f t="shared" si="9"/>
        <v>2.67</v>
      </c>
      <c r="I124" s="23">
        <f t="shared" si="10"/>
        <v>-6.0000000000000005E-2</v>
      </c>
      <c r="J124" s="24">
        <f t="shared" si="11"/>
        <v>0.83437499999999998</v>
      </c>
    </row>
    <row r="125" spans="1:10" x14ac:dyDescent="0.25">
      <c r="A125" s="14">
        <v>383.1</v>
      </c>
      <c r="B125" s="14">
        <v>1.58</v>
      </c>
      <c r="C125" s="32">
        <f t="shared" si="6"/>
        <v>4.58</v>
      </c>
      <c r="D125" s="23">
        <f t="shared" si="7"/>
        <v>-0.34375000000000122</v>
      </c>
      <c r="E125" s="24">
        <f t="shared" si="8"/>
        <v>1.4312499999999999</v>
      </c>
      <c r="F125" s="14">
        <v>222.3</v>
      </c>
      <c r="G125" s="14">
        <v>-0.15</v>
      </c>
      <c r="H125" s="32">
        <f t="shared" si="9"/>
        <v>2.85</v>
      </c>
      <c r="I125" s="23">
        <f t="shared" si="10"/>
        <v>-3.5714285714285501E-3</v>
      </c>
      <c r="J125" s="24">
        <f t="shared" si="11"/>
        <v>0.890625</v>
      </c>
    </row>
    <row r="126" spans="1:10" x14ac:dyDescent="0.25">
      <c r="A126" s="14">
        <v>386.3</v>
      </c>
      <c r="B126" s="14">
        <v>0.48</v>
      </c>
      <c r="C126" s="32">
        <f t="shared" si="6"/>
        <v>3.48</v>
      </c>
      <c r="D126" s="23">
        <f t="shared" si="7"/>
        <v>7.5000000000000261E-2</v>
      </c>
      <c r="E126" s="24">
        <f t="shared" si="8"/>
        <v>1.0874999999999999</v>
      </c>
      <c r="F126" s="14">
        <v>219.5</v>
      </c>
      <c r="G126" s="14">
        <v>-0.14000000000000001</v>
      </c>
      <c r="H126" s="32">
        <f t="shared" si="9"/>
        <v>2.86</v>
      </c>
      <c r="I126" s="23">
        <f t="shared" si="10"/>
        <v>0.15</v>
      </c>
      <c r="J126" s="24">
        <f t="shared" si="11"/>
        <v>0.89374999999999993</v>
      </c>
    </row>
    <row r="127" spans="1:10" x14ac:dyDescent="0.25">
      <c r="A127" s="14">
        <v>389.5</v>
      </c>
      <c r="B127" s="14">
        <v>0.72</v>
      </c>
      <c r="C127" s="32">
        <f t="shared" si="6"/>
        <v>3.7199999999999998</v>
      </c>
      <c r="D127" s="23">
        <f t="shared" si="7"/>
        <v>-7.6470588235294609E-2</v>
      </c>
      <c r="E127" s="24">
        <f t="shared" si="8"/>
        <v>1.1624999999999999</v>
      </c>
      <c r="F127" s="14">
        <v>216.5</v>
      </c>
      <c r="G127" s="14">
        <v>-0.59</v>
      </c>
      <c r="H127" s="32">
        <f t="shared" si="9"/>
        <v>2.41</v>
      </c>
      <c r="I127" s="23">
        <f t="shared" si="10"/>
        <v>-0.29666666666666663</v>
      </c>
      <c r="J127" s="24">
        <f t="shared" si="11"/>
        <v>0.75312500000000004</v>
      </c>
    </row>
    <row r="128" spans="1:10" x14ac:dyDescent="0.25">
      <c r="A128" s="14">
        <v>392.9</v>
      </c>
      <c r="B128" s="14">
        <v>0.46</v>
      </c>
      <c r="C128" s="32">
        <f t="shared" si="6"/>
        <v>3.46</v>
      </c>
      <c r="D128" s="23">
        <f t="shared" si="7"/>
        <v>0.1736842105263153</v>
      </c>
      <c r="E128" s="24">
        <f t="shared" si="8"/>
        <v>1.0812499999999998</v>
      </c>
      <c r="F128" s="14">
        <v>213.5</v>
      </c>
      <c r="G128" s="14">
        <v>0.3</v>
      </c>
      <c r="H128" s="32">
        <f t="shared" si="9"/>
        <v>3.3</v>
      </c>
      <c r="I128" s="23">
        <f t="shared" si="10"/>
        <v>3.666666666666666E-2</v>
      </c>
      <c r="J128" s="24">
        <f t="shared" si="11"/>
        <v>1.0312499999999998</v>
      </c>
    </row>
    <row r="129" spans="1:10" x14ac:dyDescent="0.25">
      <c r="A129" s="14">
        <v>396.7</v>
      </c>
      <c r="B129" s="14">
        <v>1.1200000000000001</v>
      </c>
      <c r="C129" s="32">
        <f t="shared" si="6"/>
        <v>4.12</v>
      </c>
      <c r="D129" s="23">
        <f t="shared" si="7"/>
        <v>-4.390243902439004E-2</v>
      </c>
      <c r="E129" s="24">
        <f t="shared" si="8"/>
        <v>1.2874999999999999</v>
      </c>
      <c r="F129" s="14">
        <v>210.5</v>
      </c>
      <c r="G129" s="14">
        <v>0.19</v>
      </c>
      <c r="H129" s="32">
        <f t="shared" si="9"/>
        <v>3.19</v>
      </c>
      <c r="I129" s="23">
        <f t="shared" si="10"/>
        <v>0.24074074074074175</v>
      </c>
      <c r="J129" s="24">
        <f t="shared" si="11"/>
        <v>0.99687499999999996</v>
      </c>
    </row>
    <row r="130" spans="1:10" x14ac:dyDescent="0.25">
      <c r="A130" s="14">
        <v>400.8</v>
      </c>
      <c r="B130" s="14">
        <v>0.94</v>
      </c>
      <c r="C130" s="32">
        <f t="shared" si="6"/>
        <v>3.94</v>
      </c>
      <c r="D130" s="23">
        <f t="shared" si="7"/>
        <v>-0.15405405405405451</v>
      </c>
      <c r="E130" s="24">
        <f t="shared" si="8"/>
        <v>1.23125</v>
      </c>
      <c r="F130" s="14">
        <v>207.8</v>
      </c>
      <c r="G130" s="14">
        <v>-0.46</v>
      </c>
      <c r="H130" s="32">
        <f t="shared" si="9"/>
        <v>2.54</v>
      </c>
      <c r="I130" s="23">
        <f t="shared" si="10"/>
        <v>3.3333333333333132E-2</v>
      </c>
      <c r="J130" s="24">
        <f t="shared" si="11"/>
        <v>0.79374999999999996</v>
      </c>
    </row>
    <row r="131" spans="1:10" x14ac:dyDescent="0.25">
      <c r="A131" s="14">
        <v>404.5</v>
      </c>
      <c r="B131" s="14">
        <v>0.37</v>
      </c>
      <c r="C131" s="32">
        <f t="shared" si="6"/>
        <v>3.37</v>
      </c>
      <c r="D131" s="23">
        <f t="shared" si="7"/>
        <v>5.2631578947368307E-3</v>
      </c>
      <c r="E131" s="24">
        <f t="shared" si="8"/>
        <v>1.0531249999999999</v>
      </c>
      <c r="F131" s="14">
        <v>205.1</v>
      </c>
      <c r="G131" s="14">
        <v>-0.55000000000000004</v>
      </c>
      <c r="H131" s="32">
        <f t="shared" si="9"/>
        <v>2.4500000000000002</v>
      </c>
      <c r="I131" s="23">
        <f t="shared" si="10"/>
        <v>-0.27</v>
      </c>
      <c r="J131" s="24">
        <f t="shared" si="11"/>
        <v>0.765625</v>
      </c>
    </row>
    <row r="132" spans="1:10" x14ac:dyDescent="0.25">
      <c r="A132" s="14">
        <v>408.3</v>
      </c>
      <c r="B132" s="14">
        <v>0.39</v>
      </c>
      <c r="C132" s="32">
        <f t="shared" ref="C132:C191" si="12">B132+3</f>
        <v>3.39</v>
      </c>
      <c r="D132" s="23">
        <f t="shared" ref="D132:D191" si="13">(B133-B132)/(A133-A132)</f>
        <v>0.15789473684210478</v>
      </c>
      <c r="E132" s="24">
        <f t="shared" ref="E132:E191" si="14">C132/$C$3</f>
        <v>1.059375</v>
      </c>
      <c r="F132" s="14">
        <v>202.1</v>
      </c>
      <c r="G132" s="14">
        <v>0.26</v>
      </c>
      <c r="H132" s="32">
        <f t="shared" ref="H132:H195" si="15">G132+3</f>
        <v>3.26</v>
      </c>
      <c r="I132" s="23">
        <f t="shared" ref="I132:I195" si="16">(G133-G132)/(F133-F132)</f>
        <v>0.17333333333333334</v>
      </c>
      <c r="J132" s="24">
        <f t="shared" ref="J132:J195" si="17">H132/$C$3</f>
        <v>1.0187499999999998</v>
      </c>
    </row>
    <row r="133" spans="1:10" x14ac:dyDescent="0.25">
      <c r="A133" s="14">
        <v>412.1</v>
      </c>
      <c r="B133" s="14">
        <v>0.99</v>
      </c>
      <c r="C133" s="32">
        <f t="shared" si="12"/>
        <v>3.99</v>
      </c>
      <c r="D133" s="23">
        <f t="shared" si="13"/>
        <v>-5.31250000000002E-2</v>
      </c>
      <c r="E133" s="24">
        <f t="shared" si="14"/>
        <v>1.246875</v>
      </c>
      <c r="F133" s="14">
        <v>199.1</v>
      </c>
      <c r="G133" s="14">
        <v>-0.26</v>
      </c>
      <c r="H133" s="32">
        <f t="shared" si="15"/>
        <v>2.74</v>
      </c>
      <c r="I133" s="23">
        <f t="shared" si="16"/>
        <v>-0.16666666666666666</v>
      </c>
      <c r="J133" s="24">
        <f t="shared" si="17"/>
        <v>0.85625000000000007</v>
      </c>
    </row>
    <row r="134" spans="1:10" x14ac:dyDescent="0.25">
      <c r="A134" s="14">
        <v>415.3</v>
      </c>
      <c r="B134" s="14">
        <v>0.82</v>
      </c>
      <c r="C134" s="32">
        <f t="shared" si="12"/>
        <v>3.82</v>
      </c>
      <c r="D134" s="23">
        <f t="shared" si="13"/>
        <v>-0.14482758620689767</v>
      </c>
      <c r="E134" s="24">
        <f t="shared" si="14"/>
        <v>1.1937499999999999</v>
      </c>
      <c r="F134" s="14">
        <v>196.1</v>
      </c>
      <c r="G134" s="14">
        <v>0.24</v>
      </c>
      <c r="H134" s="32">
        <f t="shared" si="15"/>
        <v>3.24</v>
      </c>
      <c r="I134" s="23">
        <f t="shared" si="16"/>
        <v>-1.481481481481489E-2</v>
      </c>
      <c r="J134" s="24">
        <f t="shared" si="17"/>
        <v>1.0125</v>
      </c>
    </row>
    <row r="135" spans="1:10" x14ac:dyDescent="0.25">
      <c r="A135" s="14">
        <v>418.2</v>
      </c>
      <c r="B135" s="14">
        <v>0.4</v>
      </c>
      <c r="C135" s="32">
        <f t="shared" si="12"/>
        <v>3.4</v>
      </c>
      <c r="D135" s="23">
        <f t="shared" si="13"/>
        <v>-1.1111111111111167E-2</v>
      </c>
      <c r="E135" s="24">
        <f t="shared" si="14"/>
        <v>1.0625</v>
      </c>
      <c r="F135" s="14">
        <v>193.4</v>
      </c>
      <c r="G135" s="14">
        <v>0.28000000000000003</v>
      </c>
      <c r="H135" s="32">
        <f t="shared" si="15"/>
        <v>3.2800000000000002</v>
      </c>
      <c r="I135" s="23">
        <f t="shared" si="16"/>
        <v>5.6666666666666678E-2</v>
      </c>
      <c r="J135" s="24">
        <f t="shared" si="17"/>
        <v>1.0249999999999999</v>
      </c>
    </row>
    <row r="136" spans="1:10" x14ac:dyDescent="0.25">
      <c r="A136" s="14">
        <v>420.9</v>
      </c>
      <c r="B136" s="14">
        <v>0.37</v>
      </c>
      <c r="C136" s="32">
        <f t="shared" si="12"/>
        <v>3.37</v>
      </c>
      <c r="D136" s="23">
        <f t="shared" si="13"/>
        <v>5.3846153846153377E-2</v>
      </c>
      <c r="E136" s="24">
        <f t="shared" si="14"/>
        <v>1.0531249999999999</v>
      </c>
      <c r="F136" s="14">
        <v>190.4</v>
      </c>
      <c r="G136" s="14">
        <v>0.11</v>
      </c>
      <c r="H136" s="32">
        <f t="shared" si="15"/>
        <v>3.11</v>
      </c>
      <c r="I136" s="23">
        <f t="shared" si="16"/>
        <v>-0.11</v>
      </c>
      <c r="J136" s="24">
        <f t="shared" si="17"/>
        <v>0.97187499999999993</v>
      </c>
    </row>
    <row r="137" spans="1:10" x14ac:dyDescent="0.25">
      <c r="A137" s="14">
        <v>423.5</v>
      </c>
      <c r="B137" s="14">
        <v>0.51</v>
      </c>
      <c r="C137" s="32">
        <f t="shared" si="12"/>
        <v>3.51</v>
      </c>
      <c r="D137" s="23">
        <f t="shared" si="13"/>
        <v>0.20625000000000071</v>
      </c>
      <c r="E137" s="24">
        <f t="shared" si="14"/>
        <v>1.0968749999999998</v>
      </c>
      <c r="F137" s="14">
        <v>187.4</v>
      </c>
      <c r="G137" s="14">
        <v>0.44</v>
      </c>
      <c r="H137" s="32">
        <f t="shared" si="15"/>
        <v>3.44</v>
      </c>
      <c r="I137" s="23">
        <f t="shared" si="16"/>
        <v>0.18148148148148033</v>
      </c>
      <c r="J137" s="24">
        <f t="shared" si="17"/>
        <v>1.075</v>
      </c>
    </row>
    <row r="138" spans="1:10" x14ac:dyDescent="0.25">
      <c r="A138" s="14">
        <v>426.7</v>
      </c>
      <c r="B138" s="14">
        <v>1.17</v>
      </c>
      <c r="C138" s="32">
        <f t="shared" si="12"/>
        <v>4.17</v>
      </c>
      <c r="D138" s="23">
        <f t="shared" si="13"/>
        <v>-7.6666666666666661E-2</v>
      </c>
      <c r="E138" s="24">
        <f t="shared" si="14"/>
        <v>1.3031249999999999</v>
      </c>
      <c r="F138" s="14">
        <v>184.7</v>
      </c>
      <c r="G138" s="14">
        <v>-0.05</v>
      </c>
      <c r="H138" s="32">
        <f t="shared" si="15"/>
        <v>2.95</v>
      </c>
      <c r="I138" s="23">
        <f t="shared" si="16"/>
        <v>-0.14444444444444507</v>
      </c>
      <c r="J138" s="24">
        <f t="shared" si="17"/>
        <v>0.921875</v>
      </c>
    </row>
    <row r="139" spans="1:10" x14ac:dyDescent="0.25">
      <c r="A139" s="14">
        <v>429.7</v>
      </c>
      <c r="B139" s="14">
        <v>0.94</v>
      </c>
      <c r="C139" s="32">
        <f t="shared" si="12"/>
        <v>3.94</v>
      </c>
      <c r="D139" s="23">
        <f t="shared" si="13"/>
        <v>6.8750000000000241E-2</v>
      </c>
      <c r="E139" s="24">
        <f t="shared" si="14"/>
        <v>1.23125</v>
      </c>
      <c r="F139" s="14">
        <v>182</v>
      </c>
      <c r="G139" s="14">
        <v>0.34</v>
      </c>
      <c r="H139" s="32">
        <f t="shared" si="15"/>
        <v>3.34</v>
      </c>
      <c r="I139" s="23">
        <f t="shared" si="16"/>
        <v>9.2592592592592976E-2</v>
      </c>
      <c r="J139" s="24">
        <f t="shared" si="17"/>
        <v>1.04375</v>
      </c>
    </row>
    <row r="140" spans="1:10" x14ac:dyDescent="0.25">
      <c r="A140" s="14">
        <v>432.9</v>
      </c>
      <c r="B140" s="14">
        <v>1.1599999999999999</v>
      </c>
      <c r="C140" s="32">
        <f t="shared" si="12"/>
        <v>4.16</v>
      </c>
      <c r="D140" s="23">
        <f t="shared" si="13"/>
        <v>-0.15624999999999775</v>
      </c>
      <c r="E140" s="24">
        <f t="shared" si="14"/>
        <v>1.3</v>
      </c>
      <c r="F140" s="14">
        <v>179.3</v>
      </c>
      <c r="G140" s="14">
        <v>0.09</v>
      </c>
      <c r="H140" s="32">
        <f t="shared" si="15"/>
        <v>3.09</v>
      </c>
      <c r="I140" s="23">
        <f t="shared" si="16"/>
        <v>-0.01</v>
      </c>
      <c r="J140" s="24">
        <f t="shared" si="17"/>
        <v>0.96562499999999996</v>
      </c>
    </row>
    <row r="141" spans="1:10" x14ac:dyDescent="0.25">
      <c r="A141" s="14">
        <v>436.1</v>
      </c>
      <c r="B141" s="14">
        <v>0.66</v>
      </c>
      <c r="C141" s="32">
        <f t="shared" si="12"/>
        <v>3.66</v>
      </c>
      <c r="D141" s="23">
        <f t="shared" si="13"/>
        <v>-0.21818181818182117</v>
      </c>
      <c r="E141" s="24">
        <f t="shared" si="14"/>
        <v>1.14375</v>
      </c>
      <c r="F141" s="14">
        <v>176.3</v>
      </c>
      <c r="G141" s="14">
        <v>0.12</v>
      </c>
      <c r="H141" s="32">
        <f t="shared" si="15"/>
        <v>3.12</v>
      </c>
      <c r="I141" s="23">
        <f t="shared" si="16"/>
        <v>0.18148148148148033</v>
      </c>
      <c r="J141" s="24">
        <f t="shared" si="17"/>
        <v>0.97499999999999998</v>
      </c>
    </row>
    <row r="142" spans="1:10" x14ac:dyDescent="0.25">
      <c r="A142" s="14">
        <v>439.4</v>
      </c>
      <c r="B142" s="14">
        <v>-0.06</v>
      </c>
      <c r="C142" s="32">
        <f t="shared" si="12"/>
        <v>2.94</v>
      </c>
      <c r="D142" s="23">
        <f t="shared" si="13"/>
        <v>1.9999999999999997E-2</v>
      </c>
      <c r="E142" s="24">
        <f t="shared" si="14"/>
        <v>0.91874999999999996</v>
      </c>
      <c r="F142" s="14">
        <v>173.6</v>
      </c>
      <c r="G142" s="14">
        <v>-0.37</v>
      </c>
      <c r="H142" s="32">
        <f t="shared" si="15"/>
        <v>2.63</v>
      </c>
      <c r="I142" s="23">
        <f t="shared" si="16"/>
        <v>-0.13333333333333389</v>
      </c>
      <c r="J142" s="24">
        <f t="shared" si="17"/>
        <v>0.82187499999999991</v>
      </c>
    </row>
    <row r="143" spans="1:10" x14ac:dyDescent="0.25">
      <c r="A143" s="14">
        <v>442.9</v>
      </c>
      <c r="B143" s="14">
        <v>0.01</v>
      </c>
      <c r="C143" s="32">
        <f t="shared" si="12"/>
        <v>3.01</v>
      </c>
      <c r="D143" s="23">
        <f t="shared" si="13"/>
        <v>0.19428571428571426</v>
      </c>
      <c r="E143" s="24">
        <f t="shared" si="14"/>
        <v>0.94062499999999993</v>
      </c>
      <c r="F143" s="14">
        <v>170.9</v>
      </c>
      <c r="G143" s="14">
        <v>-0.01</v>
      </c>
      <c r="H143" s="32">
        <f t="shared" si="15"/>
        <v>2.99</v>
      </c>
      <c r="I143" s="23">
        <f t="shared" si="16"/>
        <v>-7.0370370370369931E-2</v>
      </c>
      <c r="J143" s="24">
        <f t="shared" si="17"/>
        <v>0.93437500000000007</v>
      </c>
    </row>
    <row r="144" spans="1:10" x14ac:dyDescent="0.25">
      <c r="A144" s="14">
        <v>446.4</v>
      </c>
      <c r="B144" s="14">
        <v>0.69</v>
      </c>
      <c r="C144" s="32">
        <f t="shared" si="12"/>
        <v>3.69</v>
      </c>
      <c r="D144" s="23">
        <f t="shared" si="13"/>
        <v>-1.9444444444444309E-2</v>
      </c>
      <c r="E144" s="24">
        <f t="shared" si="14"/>
        <v>1.153125</v>
      </c>
      <c r="F144" s="14">
        <v>168.2</v>
      </c>
      <c r="G144" s="14">
        <v>0.18</v>
      </c>
      <c r="H144" s="32">
        <f t="shared" si="15"/>
        <v>3.18</v>
      </c>
      <c r="I144" s="23">
        <f t="shared" si="16"/>
        <v>0.11666666666666778</v>
      </c>
      <c r="J144" s="24">
        <f t="shared" si="17"/>
        <v>0.99375000000000002</v>
      </c>
    </row>
    <row r="145" spans="1:10" x14ac:dyDescent="0.25">
      <c r="A145" s="14">
        <v>450</v>
      </c>
      <c r="B145" s="14">
        <v>0.62</v>
      </c>
      <c r="C145" s="32">
        <f t="shared" si="12"/>
        <v>3.62</v>
      </c>
      <c r="D145" s="23">
        <f t="shared" si="13"/>
        <v>-0.19428571428571426</v>
      </c>
      <c r="E145" s="24">
        <f t="shared" si="14"/>
        <v>1.1312499999999999</v>
      </c>
      <c r="F145" s="14">
        <v>165.8</v>
      </c>
      <c r="G145" s="14">
        <v>-0.1</v>
      </c>
      <c r="H145" s="32">
        <f t="shared" si="15"/>
        <v>2.9</v>
      </c>
      <c r="I145" s="23">
        <f t="shared" si="16"/>
        <v>2.2222222222222081E-2</v>
      </c>
      <c r="J145" s="24">
        <f t="shared" si="17"/>
        <v>0.90624999999999989</v>
      </c>
    </row>
    <row r="146" spans="1:10" x14ac:dyDescent="0.25">
      <c r="A146" s="14">
        <v>453.5</v>
      </c>
      <c r="B146" s="14">
        <v>-0.06</v>
      </c>
      <c r="C146" s="32">
        <f t="shared" si="12"/>
        <v>2.94</v>
      </c>
      <c r="D146" s="23">
        <f t="shared" si="13"/>
        <v>-1.6666666666666666E-2</v>
      </c>
      <c r="E146" s="24">
        <f t="shared" si="14"/>
        <v>0.91874999999999996</v>
      </c>
      <c r="F146" s="14">
        <v>163.1</v>
      </c>
      <c r="G146" s="14">
        <v>-0.16</v>
      </c>
      <c r="H146" s="32">
        <f t="shared" si="15"/>
        <v>2.84</v>
      </c>
      <c r="I146" s="23">
        <f t="shared" si="16"/>
        <v>-8.1481481481481821E-2</v>
      </c>
      <c r="J146" s="24">
        <f t="shared" si="17"/>
        <v>0.88749999999999996</v>
      </c>
    </row>
    <row r="147" spans="1:10" x14ac:dyDescent="0.25">
      <c r="A147" s="14">
        <v>456.5</v>
      </c>
      <c r="B147" s="14">
        <v>-0.11</v>
      </c>
      <c r="C147" s="32">
        <f t="shared" si="12"/>
        <v>2.89</v>
      </c>
      <c r="D147" s="23">
        <f t="shared" si="13"/>
        <v>0.33125000000000121</v>
      </c>
      <c r="E147" s="24">
        <f t="shared" si="14"/>
        <v>0.90312499999999996</v>
      </c>
      <c r="F147" s="14">
        <v>160.4</v>
      </c>
      <c r="G147" s="14">
        <v>0.06</v>
      </c>
      <c r="H147" s="32">
        <f t="shared" si="15"/>
        <v>3.06</v>
      </c>
      <c r="I147" s="23">
        <f t="shared" si="16"/>
        <v>-3.448275862068962E-3</v>
      </c>
      <c r="J147" s="24">
        <f t="shared" si="17"/>
        <v>0.95624999999999993</v>
      </c>
    </row>
    <row r="148" spans="1:10" x14ac:dyDescent="0.25">
      <c r="A148" s="14">
        <v>459.7</v>
      </c>
      <c r="B148" s="14">
        <v>0.95</v>
      </c>
      <c r="C148" s="32">
        <f t="shared" si="12"/>
        <v>3.95</v>
      </c>
      <c r="D148" s="23">
        <f t="shared" si="13"/>
        <v>-0.18484848484848418</v>
      </c>
      <c r="E148" s="24">
        <f t="shared" si="14"/>
        <v>1.234375</v>
      </c>
      <c r="F148" s="14">
        <v>157.5</v>
      </c>
      <c r="G148" s="14">
        <v>7.0000000000000007E-2</v>
      </c>
      <c r="H148" s="32">
        <f t="shared" si="15"/>
        <v>3.07</v>
      </c>
      <c r="I148" s="23">
        <f t="shared" si="16"/>
        <v>6.6666666666666943E-2</v>
      </c>
      <c r="J148" s="24">
        <f t="shared" si="17"/>
        <v>0.95937499999999987</v>
      </c>
    </row>
    <row r="149" spans="1:10" x14ac:dyDescent="0.25">
      <c r="A149" s="14">
        <v>463</v>
      </c>
      <c r="B149" s="14">
        <v>0.34</v>
      </c>
      <c r="C149" s="32">
        <f t="shared" si="12"/>
        <v>3.34</v>
      </c>
      <c r="D149" s="23">
        <f t="shared" si="13"/>
        <v>-9.1666666666666091E-2</v>
      </c>
      <c r="E149" s="24">
        <f t="shared" si="14"/>
        <v>1.04375</v>
      </c>
      <c r="F149" s="14">
        <v>154.80000000000001</v>
      </c>
      <c r="G149" s="14">
        <v>-0.11</v>
      </c>
      <c r="H149" s="32">
        <f t="shared" si="15"/>
        <v>2.89</v>
      </c>
      <c r="I149" s="23">
        <f t="shared" si="16"/>
        <v>-1.111111111111104E-2</v>
      </c>
      <c r="J149" s="24">
        <f t="shared" si="17"/>
        <v>0.90312499999999996</v>
      </c>
    </row>
    <row r="150" spans="1:10" x14ac:dyDescent="0.25">
      <c r="A150" s="14">
        <v>466.6</v>
      </c>
      <c r="B150" s="14">
        <v>0.01</v>
      </c>
      <c r="C150" s="32">
        <f t="shared" si="12"/>
        <v>3.01</v>
      </c>
      <c r="D150" s="23">
        <f t="shared" si="13"/>
        <v>0.17894736842105477</v>
      </c>
      <c r="E150" s="24">
        <f t="shared" si="14"/>
        <v>0.94062499999999993</v>
      </c>
      <c r="F150" s="14">
        <v>152.1</v>
      </c>
      <c r="G150" s="14">
        <v>-0.08</v>
      </c>
      <c r="H150" s="32">
        <f t="shared" si="15"/>
        <v>2.92</v>
      </c>
      <c r="I150" s="23">
        <f t="shared" si="16"/>
        <v>-2.2222222222222313E-2</v>
      </c>
      <c r="J150" s="24">
        <f t="shared" si="17"/>
        <v>0.91249999999999998</v>
      </c>
    </row>
    <row r="151" spans="1:10" x14ac:dyDescent="0.25">
      <c r="A151" s="14">
        <v>470.4</v>
      </c>
      <c r="B151" s="14">
        <v>0.69</v>
      </c>
      <c r="C151" s="32">
        <f t="shared" si="12"/>
        <v>3.69</v>
      </c>
      <c r="D151" s="23">
        <f t="shared" si="13"/>
        <v>0.10303030303030269</v>
      </c>
      <c r="E151" s="24">
        <f t="shared" si="14"/>
        <v>1.153125</v>
      </c>
      <c r="F151" s="14">
        <v>149.4</v>
      </c>
      <c r="G151" s="14">
        <v>-0.02</v>
      </c>
      <c r="H151" s="32">
        <f t="shared" si="15"/>
        <v>2.98</v>
      </c>
      <c r="I151" s="23">
        <f t="shared" si="16"/>
        <v>-7.4999999999999817E-2</v>
      </c>
      <c r="J151" s="24">
        <f t="shared" si="17"/>
        <v>0.93124999999999991</v>
      </c>
    </row>
    <row r="152" spans="1:10" x14ac:dyDescent="0.25">
      <c r="A152" s="14">
        <v>473.7</v>
      </c>
      <c r="B152" s="14">
        <v>1.03</v>
      </c>
      <c r="C152" s="32">
        <f t="shared" si="12"/>
        <v>4.03</v>
      </c>
      <c r="D152" s="23">
        <f t="shared" si="13"/>
        <v>4.6153846153845733E-2</v>
      </c>
      <c r="E152" s="24">
        <f t="shared" si="14"/>
        <v>1.2593749999999999</v>
      </c>
      <c r="F152" s="14">
        <v>147</v>
      </c>
      <c r="G152" s="14">
        <v>0.16</v>
      </c>
      <c r="H152" s="32">
        <f t="shared" si="15"/>
        <v>3.16</v>
      </c>
      <c r="I152" s="23">
        <f t="shared" si="16"/>
        <v>-7.4074074074074346E-3</v>
      </c>
      <c r="J152" s="24">
        <f t="shared" si="17"/>
        <v>0.98750000000000004</v>
      </c>
    </row>
    <row r="153" spans="1:10" x14ac:dyDescent="0.25">
      <c r="A153" s="14">
        <v>477.6</v>
      </c>
      <c r="B153" s="14">
        <v>1.21</v>
      </c>
      <c r="C153" s="32">
        <f t="shared" si="12"/>
        <v>4.21</v>
      </c>
      <c r="D153" s="23">
        <f t="shared" si="13"/>
        <v>-0.12285714285714285</v>
      </c>
      <c r="E153" s="24">
        <f t="shared" si="14"/>
        <v>1.3156249999999998</v>
      </c>
      <c r="F153" s="14">
        <v>144.30000000000001</v>
      </c>
      <c r="G153" s="14">
        <v>0.18</v>
      </c>
      <c r="H153" s="32">
        <f t="shared" si="15"/>
        <v>3.18</v>
      </c>
      <c r="I153" s="23">
        <f t="shared" si="16"/>
        <v>1.9230769230769058E-2</v>
      </c>
      <c r="J153" s="24">
        <f t="shared" si="17"/>
        <v>0.99375000000000002</v>
      </c>
    </row>
    <row r="154" spans="1:10" x14ac:dyDescent="0.25">
      <c r="A154" s="14">
        <v>481.1</v>
      </c>
      <c r="B154" s="14">
        <v>0.78</v>
      </c>
      <c r="C154" s="32">
        <f t="shared" si="12"/>
        <v>3.7800000000000002</v>
      </c>
      <c r="D154" s="23">
        <f t="shared" si="13"/>
        <v>-0.10833333333333436</v>
      </c>
      <c r="E154" s="24">
        <f t="shared" si="14"/>
        <v>1.1812499999999999</v>
      </c>
      <c r="F154" s="14">
        <v>141.69999999999999</v>
      </c>
      <c r="G154" s="14">
        <v>0.13</v>
      </c>
      <c r="H154" s="32">
        <f t="shared" si="15"/>
        <v>3.13</v>
      </c>
      <c r="I154" s="23">
        <f t="shared" si="16"/>
        <v>0.19999999999999998</v>
      </c>
      <c r="J154" s="24">
        <f t="shared" si="17"/>
        <v>0.97812499999999991</v>
      </c>
    </row>
    <row r="155" spans="1:10" x14ac:dyDescent="0.25">
      <c r="A155" s="14">
        <v>484.7</v>
      </c>
      <c r="B155" s="14">
        <v>0.39</v>
      </c>
      <c r="C155" s="32">
        <f t="shared" si="12"/>
        <v>3.39</v>
      </c>
      <c r="D155" s="23">
        <f t="shared" si="13"/>
        <v>-0.21944444444444308</v>
      </c>
      <c r="E155" s="24">
        <f t="shared" si="14"/>
        <v>1.059375</v>
      </c>
      <c r="F155" s="14">
        <v>138.69999999999999</v>
      </c>
      <c r="G155" s="14">
        <v>-0.47</v>
      </c>
      <c r="H155" s="32">
        <f t="shared" si="15"/>
        <v>2.5300000000000002</v>
      </c>
      <c r="I155" s="23">
        <f t="shared" si="16"/>
        <v>-3.4482758620689763E-3</v>
      </c>
      <c r="J155" s="24">
        <f t="shared" si="17"/>
        <v>0.79062500000000002</v>
      </c>
    </row>
    <row r="156" spans="1:10" x14ac:dyDescent="0.25">
      <c r="A156" s="14">
        <v>488.3</v>
      </c>
      <c r="B156" s="14">
        <v>-0.4</v>
      </c>
      <c r="C156" s="32">
        <f t="shared" si="12"/>
        <v>2.6</v>
      </c>
      <c r="D156" s="23">
        <f t="shared" si="13"/>
        <v>6.6666666666666444E-2</v>
      </c>
      <c r="E156" s="24">
        <f t="shared" si="14"/>
        <v>0.8125</v>
      </c>
      <c r="F156" s="14">
        <v>135.80000000000001</v>
      </c>
      <c r="G156" s="14">
        <v>-0.46</v>
      </c>
      <c r="H156" s="32">
        <f t="shared" si="15"/>
        <v>2.54</v>
      </c>
      <c r="I156" s="23">
        <f t="shared" si="16"/>
        <v>-0.16551724137931004</v>
      </c>
      <c r="J156" s="24">
        <f t="shared" si="17"/>
        <v>0.79374999999999996</v>
      </c>
    </row>
    <row r="157" spans="1:10" x14ac:dyDescent="0.25">
      <c r="A157" s="14">
        <v>491.6</v>
      </c>
      <c r="B157" s="14">
        <v>-0.18</v>
      </c>
      <c r="C157" s="32">
        <f t="shared" si="12"/>
        <v>2.82</v>
      </c>
      <c r="D157" s="23">
        <f t="shared" si="13"/>
        <v>0.10256410256410317</v>
      </c>
      <c r="E157" s="24">
        <f t="shared" si="14"/>
        <v>0.88124999999999987</v>
      </c>
      <c r="F157" s="14">
        <v>132.9</v>
      </c>
      <c r="G157" s="14">
        <v>0.02</v>
      </c>
      <c r="H157" s="32">
        <f t="shared" si="15"/>
        <v>3.02</v>
      </c>
      <c r="I157" s="23">
        <f t="shared" si="16"/>
        <v>9.6296296296295686E-2</v>
      </c>
      <c r="J157" s="24">
        <f t="shared" si="17"/>
        <v>0.94374999999999998</v>
      </c>
    </row>
    <row r="158" spans="1:10" x14ac:dyDescent="0.25">
      <c r="A158" s="14">
        <v>495.5</v>
      </c>
      <c r="B158" s="14">
        <v>0.22</v>
      </c>
      <c r="C158" s="32">
        <f t="shared" si="12"/>
        <v>3.22</v>
      </c>
      <c r="D158" s="23">
        <f t="shared" si="13"/>
        <v>0.13333333333333411</v>
      </c>
      <c r="E158" s="24">
        <f t="shared" si="14"/>
        <v>1.0062500000000001</v>
      </c>
      <c r="F158" s="14">
        <v>130.19999999999999</v>
      </c>
      <c r="G158" s="14">
        <v>-0.24</v>
      </c>
      <c r="H158" s="32">
        <f t="shared" si="15"/>
        <v>2.76</v>
      </c>
      <c r="I158" s="23">
        <f t="shared" si="16"/>
        <v>5.862068965517258E-2</v>
      </c>
      <c r="J158" s="24">
        <f t="shared" si="17"/>
        <v>0.86249999999999993</v>
      </c>
    </row>
    <row r="159" spans="1:10" x14ac:dyDescent="0.25">
      <c r="A159" s="14">
        <v>499.4</v>
      </c>
      <c r="B159" s="14">
        <v>0.74</v>
      </c>
      <c r="C159" s="32">
        <f t="shared" si="12"/>
        <v>3.74</v>
      </c>
      <c r="D159" s="23">
        <f t="shared" si="13"/>
        <v>-0.2102564102564084</v>
      </c>
      <c r="E159" s="24">
        <f t="shared" si="14"/>
        <v>1.16875</v>
      </c>
      <c r="F159" s="14">
        <v>127.3</v>
      </c>
      <c r="G159" s="14">
        <v>-0.41</v>
      </c>
      <c r="H159" s="32">
        <f t="shared" si="15"/>
        <v>2.59</v>
      </c>
      <c r="I159" s="23">
        <f t="shared" si="16"/>
        <v>-0.13333333333333378</v>
      </c>
      <c r="J159" s="24">
        <f t="shared" si="17"/>
        <v>0.80937499999999996</v>
      </c>
    </row>
    <row r="160" spans="1:10" x14ac:dyDescent="0.25">
      <c r="A160" s="14">
        <v>503.3</v>
      </c>
      <c r="B160" s="14">
        <v>-0.08</v>
      </c>
      <c r="C160" s="32">
        <f t="shared" si="12"/>
        <v>2.92</v>
      </c>
      <c r="D160" s="23">
        <f t="shared" si="13"/>
        <v>0.15897435897435991</v>
      </c>
      <c r="E160" s="24">
        <f t="shared" si="14"/>
        <v>0.91249999999999998</v>
      </c>
      <c r="F160" s="14">
        <v>124.9</v>
      </c>
      <c r="G160" s="14">
        <v>-0.09</v>
      </c>
      <c r="H160" s="32">
        <f t="shared" si="15"/>
        <v>2.91</v>
      </c>
      <c r="I160" s="23">
        <f t="shared" si="16"/>
        <v>0</v>
      </c>
      <c r="J160" s="24">
        <f t="shared" si="17"/>
        <v>0.90937500000000004</v>
      </c>
    </row>
    <row r="161" spans="1:10" x14ac:dyDescent="0.25">
      <c r="A161" s="14">
        <v>507.2</v>
      </c>
      <c r="B161" s="14">
        <v>0.54</v>
      </c>
      <c r="C161" s="32">
        <f t="shared" si="12"/>
        <v>3.54</v>
      </c>
      <c r="D161" s="23">
        <f t="shared" si="13"/>
        <v>-0.10930232558139506</v>
      </c>
      <c r="E161" s="24">
        <f t="shared" si="14"/>
        <v>1.10625</v>
      </c>
      <c r="F161" s="14">
        <v>122.2</v>
      </c>
      <c r="G161" s="14">
        <v>-0.09</v>
      </c>
      <c r="H161" s="32">
        <f t="shared" si="15"/>
        <v>2.91</v>
      </c>
      <c r="I161" s="23">
        <f t="shared" si="16"/>
        <v>0.18333333333333293</v>
      </c>
      <c r="J161" s="24">
        <f t="shared" si="17"/>
        <v>0.90937500000000004</v>
      </c>
    </row>
    <row r="162" spans="1:10" x14ac:dyDescent="0.25">
      <c r="A162" s="14">
        <v>511.5</v>
      </c>
      <c r="B162" s="14">
        <v>7.0000000000000007E-2</v>
      </c>
      <c r="C162" s="32">
        <f t="shared" si="12"/>
        <v>3.07</v>
      </c>
      <c r="D162" s="23">
        <f t="shared" si="13"/>
        <v>0.11666666666666542</v>
      </c>
      <c r="E162" s="24">
        <f t="shared" si="14"/>
        <v>0.95937499999999987</v>
      </c>
      <c r="F162" s="14">
        <v>119.8</v>
      </c>
      <c r="G162" s="14">
        <v>-0.53</v>
      </c>
      <c r="H162" s="32">
        <f t="shared" si="15"/>
        <v>2.4699999999999998</v>
      </c>
      <c r="I162" s="23">
        <f t="shared" si="16"/>
        <v>-0.24347826086956553</v>
      </c>
      <c r="J162" s="24">
        <f t="shared" si="17"/>
        <v>0.77187499999999987</v>
      </c>
    </row>
    <row r="163" spans="1:10" x14ac:dyDescent="0.25">
      <c r="A163" s="14">
        <v>515.70000000000005</v>
      </c>
      <c r="B163" s="14">
        <v>0.56000000000000005</v>
      </c>
      <c r="C163" s="32">
        <f t="shared" si="12"/>
        <v>3.56</v>
      </c>
      <c r="D163" s="23">
        <f t="shared" si="13"/>
        <v>-0.22777777777778355</v>
      </c>
      <c r="E163" s="24">
        <f t="shared" si="14"/>
        <v>1.1125</v>
      </c>
      <c r="F163" s="14">
        <v>117.5</v>
      </c>
      <c r="G163" s="14">
        <v>0.03</v>
      </c>
      <c r="H163" s="32">
        <f t="shared" si="15"/>
        <v>3.03</v>
      </c>
      <c r="I163" s="23">
        <f t="shared" si="16"/>
        <v>0.13749999999999965</v>
      </c>
      <c r="J163" s="24">
        <f t="shared" si="17"/>
        <v>0.94687499999999991</v>
      </c>
    </row>
    <row r="164" spans="1:10" x14ac:dyDescent="0.25">
      <c r="A164" s="14">
        <v>519.29999999999995</v>
      </c>
      <c r="B164" s="14">
        <v>-0.26</v>
      </c>
      <c r="C164" s="32">
        <f t="shared" si="12"/>
        <v>2.74</v>
      </c>
      <c r="D164" s="23">
        <f t="shared" si="13"/>
        <v>3.0555555555555367E-2</v>
      </c>
      <c r="E164" s="24">
        <f t="shared" si="14"/>
        <v>0.85625000000000007</v>
      </c>
      <c r="F164" s="14">
        <v>115.1</v>
      </c>
      <c r="G164" s="14">
        <v>-0.3</v>
      </c>
      <c r="H164" s="32">
        <f t="shared" si="15"/>
        <v>2.7</v>
      </c>
      <c r="I164" s="23">
        <f t="shared" si="16"/>
        <v>-1.6666666666666718E-2</v>
      </c>
      <c r="J164" s="24">
        <f t="shared" si="17"/>
        <v>0.84375</v>
      </c>
    </row>
    <row r="165" spans="1:10" x14ac:dyDescent="0.25">
      <c r="A165" s="14">
        <v>522.9</v>
      </c>
      <c r="B165" s="14">
        <v>-0.15</v>
      </c>
      <c r="C165" s="32">
        <f t="shared" si="12"/>
        <v>2.85</v>
      </c>
      <c r="D165" s="23">
        <f t="shared" si="13"/>
        <v>3.7837837837837368E-2</v>
      </c>
      <c r="E165" s="24">
        <f t="shared" si="14"/>
        <v>0.890625</v>
      </c>
      <c r="F165" s="14">
        <v>112.7</v>
      </c>
      <c r="G165" s="14">
        <v>-0.26</v>
      </c>
      <c r="H165" s="32">
        <f t="shared" si="15"/>
        <v>2.74</v>
      </c>
      <c r="I165" s="23">
        <f t="shared" si="16"/>
        <v>-0.22083333333333283</v>
      </c>
      <c r="J165" s="24">
        <f t="shared" si="17"/>
        <v>0.85625000000000007</v>
      </c>
    </row>
    <row r="166" spans="1:10" x14ac:dyDescent="0.25">
      <c r="A166" s="14">
        <v>526.6</v>
      </c>
      <c r="B166" s="14">
        <v>-0.01</v>
      </c>
      <c r="C166" s="32">
        <f t="shared" si="12"/>
        <v>2.99</v>
      </c>
      <c r="D166" s="23">
        <f t="shared" si="13"/>
        <v>-0.1333333333333325</v>
      </c>
      <c r="E166" s="24">
        <f t="shared" si="14"/>
        <v>0.93437500000000007</v>
      </c>
      <c r="F166" s="14">
        <v>110.3</v>
      </c>
      <c r="G166" s="14">
        <v>0.27</v>
      </c>
      <c r="H166" s="32">
        <f t="shared" si="15"/>
        <v>3.27</v>
      </c>
      <c r="I166" s="23">
        <f t="shared" si="16"/>
        <v>2.9166666666666775E-2</v>
      </c>
      <c r="J166" s="24">
        <f t="shared" si="17"/>
        <v>1.0218749999999999</v>
      </c>
    </row>
    <row r="167" spans="1:10" x14ac:dyDescent="0.25">
      <c r="A167" s="14">
        <v>530.20000000000005</v>
      </c>
      <c r="B167" s="14">
        <v>-0.49</v>
      </c>
      <c r="C167" s="32">
        <f t="shared" si="12"/>
        <v>2.5099999999999998</v>
      </c>
      <c r="D167" s="23">
        <f t="shared" si="13"/>
        <v>1.7647058823529529E-2</v>
      </c>
      <c r="E167" s="24">
        <f t="shared" si="14"/>
        <v>0.78437499999999993</v>
      </c>
      <c r="F167" s="14">
        <v>107.9</v>
      </c>
      <c r="G167" s="14">
        <v>0.2</v>
      </c>
      <c r="H167" s="32">
        <f t="shared" si="15"/>
        <v>3.2</v>
      </c>
      <c r="I167" s="23">
        <f t="shared" si="16"/>
        <v>0.30833333333333263</v>
      </c>
      <c r="J167" s="24">
        <f t="shared" si="17"/>
        <v>1</v>
      </c>
    </row>
    <row r="168" spans="1:10" x14ac:dyDescent="0.25">
      <c r="A168" s="14">
        <v>533.6</v>
      </c>
      <c r="B168" s="14">
        <v>-0.43</v>
      </c>
      <c r="C168" s="32">
        <f t="shared" si="12"/>
        <v>2.57</v>
      </c>
      <c r="D168" s="23">
        <f t="shared" si="13"/>
        <v>0.3972222222222197</v>
      </c>
      <c r="E168" s="24">
        <f t="shared" si="14"/>
        <v>0.80312499999999987</v>
      </c>
      <c r="F168" s="14">
        <v>105.5</v>
      </c>
      <c r="G168" s="14">
        <v>-0.54</v>
      </c>
      <c r="H168" s="32">
        <f t="shared" si="15"/>
        <v>2.46</v>
      </c>
      <c r="I168" s="23">
        <f t="shared" si="16"/>
        <v>-0.14615384615384647</v>
      </c>
      <c r="J168" s="24">
        <f t="shared" si="17"/>
        <v>0.76874999999999993</v>
      </c>
    </row>
    <row r="169" spans="1:10" x14ac:dyDescent="0.25">
      <c r="A169" s="14">
        <v>537.20000000000005</v>
      </c>
      <c r="B169" s="14">
        <v>1</v>
      </c>
      <c r="C169" s="32">
        <f t="shared" si="12"/>
        <v>4</v>
      </c>
      <c r="D169" s="23">
        <f t="shared" si="13"/>
        <v>-0.19459459459459819</v>
      </c>
      <c r="E169" s="24">
        <f t="shared" si="14"/>
        <v>1.25</v>
      </c>
      <c r="F169" s="14">
        <v>102.9</v>
      </c>
      <c r="G169" s="14">
        <v>-0.16</v>
      </c>
      <c r="H169" s="32">
        <f t="shared" si="15"/>
        <v>2.84</v>
      </c>
      <c r="I169" s="23">
        <f t="shared" si="16"/>
        <v>-5.8333333333333202E-2</v>
      </c>
      <c r="J169" s="24">
        <f t="shared" si="17"/>
        <v>0.88749999999999996</v>
      </c>
    </row>
    <row r="170" spans="1:10" x14ac:dyDescent="0.25">
      <c r="A170" s="14">
        <v>540.9</v>
      </c>
      <c r="B170" s="14">
        <v>0.28000000000000003</v>
      </c>
      <c r="C170" s="32">
        <f t="shared" si="12"/>
        <v>3.2800000000000002</v>
      </c>
      <c r="D170" s="23">
        <f t="shared" si="13"/>
        <v>-5.8974358974359327E-2</v>
      </c>
      <c r="E170" s="24">
        <f t="shared" si="14"/>
        <v>1.0249999999999999</v>
      </c>
      <c r="F170" s="14">
        <v>100.5</v>
      </c>
      <c r="G170" s="14">
        <v>-0.02</v>
      </c>
      <c r="H170" s="32">
        <f t="shared" si="15"/>
        <v>2.98</v>
      </c>
      <c r="I170" s="23">
        <f t="shared" si="16"/>
        <v>0.1692307692307696</v>
      </c>
      <c r="J170" s="24">
        <f t="shared" si="17"/>
        <v>0.93124999999999991</v>
      </c>
    </row>
    <row r="171" spans="1:10" x14ac:dyDescent="0.25">
      <c r="A171" s="14">
        <v>544.79999999999995</v>
      </c>
      <c r="B171" s="14">
        <v>0.05</v>
      </c>
      <c r="C171" s="32">
        <f t="shared" si="12"/>
        <v>3.05</v>
      </c>
      <c r="D171" s="23">
        <f t="shared" si="13"/>
        <v>-0.17</v>
      </c>
      <c r="E171" s="24">
        <f t="shared" si="14"/>
        <v>0.95312499999999989</v>
      </c>
      <c r="F171" s="14">
        <v>97.9</v>
      </c>
      <c r="G171" s="14">
        <v>-0.46</v>
      </c>
      <c r="H171" s="32">
        <f t="shared" si="15"/>
        <v>2.54</v>
      </c>
      <c r="I171" s="23">
        <f t="shared" si="16"/>
        <v>-9.5238095238094858E-2</v>
      </c>
      <c r="J171" s="24">
        <f t="shared" si="17"/>
        <v>0.79374999999999996</v>
      </c>
    </row>
    <row r="172" spans="1:10" x14ac:dyDescent="0.25">
      <c r="A172" s="14">
        <v>548.79999999999995</v>
      </c>
      <c r="B172" s="14">
        <v>-0.63</v>
      </c>
      <c r="C172" s="32">
        <f t="shared" si="12"/>
        <v>2.37</v>
      </c>
      <c r="D172" s="23">
        <f t="shared" si="13"/>
        <v>6.2162162162161395E-2</v>
      </c>
      <c r="E172" s="24">
        <f t="shared" si="14"/>
        <v>0.74062499999999998</v>
      </c>
      <c r="F172" s="14">
        <v>95.8</v>
      </c>
      <c r="G172" s="14">
        <v>-0.26</v>
      </c>
      <c r="H172" s="32">
        <f t="shared" si="15"/>
        <v>2.74</v>
      </c>
      <c r="I172" s="23">
        <f t="shared" si="16"/>
        <v>-0.10000000000000037</v>
      </c>
      <c r="J172" s="24">
        <f t="shared" si="17"/>
        <v>0.85625000000000007</v>
      </c>
    </row>
    <row r="173" spans="1:10" x14ac:dyDescent="0.25">
      <c r="A173" s="14">
        <v>552.5</v>
      </c>
      <c r="B173" s="14">
        <v>-0.4</v>
      </c>
      <c r="C173" s="32">
        <f t="shared" si="12"/>
        <v>2.6</v>
      </c>
      <c r="D173" s="23">
        <f t="shared" si="13"/>
        <v>0.14594594594594415</v>
      </c>
      <c r="E173" s="24">
        <f t="shared" si="14"/>
        <v>0.8125</v>
      </c>
      <c r="F173" s="14">
        <v>93.4</v>
      </c>
      <c r="G173" s="14">
        <v>-0.02</v>
      </c>
      <c r="H173" s="32">
        <f t="shared" si="15"/>
        <v>2.98</v>
      </c>
      <c r="I173" s="23">
        <f t="shared" si="16"/>
        <v>0.17142857142857074</v>
      </c>
      <c r="J173" s="24">
        <f t="shared" si="17"/>
        <v>0.93124999999999991</v>
      </c>
    </row>
    <row r="174" spans="1:10" x14ac:dyDescent="0.25">
      <c r="A174" s="14">
        <v>556.20000000000005</v>
      </c>
      <c r="B174" s="14">
        <v>0.14000000000000001</v>
      </c>
      <c r="C174" s="32">
        <f t="shared" si="12"/>
        <v>3.14</v>
      </c>
      <c r="D174" s="23">
        <f t="shared" si="13"/>
        <v>8.1818181818182928E-2</v>
      </c>
      <c r="E174" s="24">
        <f t="shared" si="14"/>
        <v>0.98124999999999996</v>
      </c>
      <c r="F174" s="14">
        <v>91.3</v>
      </c>
      <c r="G174" s="14">
        <v>-0.38</v>
      </c>
      <c r="H174" s="32">
        <f t="shared" si="15"/>
        <v>2.62</v>
      </c>
      <c r="I174" s="23">
        <f t="shared" si="16"/>
        <v>-9.0476190476190724E-2</v>
      </c>
      <c r="J174" s="24">
        <f t="shared" si="17"/>
        <v>0.81874999999999998</v>
      </c>
    </row>
    <row r="175" spans="1:10" x14ac:dyDescent="0.25">
      <c r="A175" s="14">
        <v>559.5</v>
      </c>
      <c r="B175" s="14">
        <v>0.41</v>
      </c>
      <c r="C175" s="32">
        <f t="shared" si="12"/>
        <v>3.41</v>
      </c>
      <c r="D175" s="23">
        <f t="shared" si="13"/>
        <v>-0.33513513513513099</v>
      </c>
      <c r="E175" s="24">
        <f t="shared" si="14"/>
        <v>1.065625</v>
      </c>
      <c r="F175" s="14">
        <v>89.2</v>
      </c>
      <c r="G175" s="14">
        <v>-0.19</v>
      </c>
      <c r="H175" s="32">
        <f t="shared" si="15"/>
        <v>2.81</v>
      </c>
      <c r="I175" s="23">
        <f t="shared" si="16"/>
        <v>-0.12857142857142806</v>
      </c>
      <c r="J175" s="24">
        <f t="shared" si="17"/>
        <v>0.87812499999999993</v>
      </c>
    </row>
    <row r="176" spans="1:10" x14ac:dyDescent="0.25">
      <c r="A176" s="14">
        <v>563.20000000000005</v>
      </c>
      <c r="B176" s="14">
        <v>-0.83</v>
      </c>
      <c r="C176" s="32">
        <f t="shared" si="12"/>
        <v>2.17</v>
      </c>
      <c r="D176" s="23">
        <f t="shared" si="13"/>
        <v>5.4999999999999993E-2</v>
      </c>
      <c r="E176" s="24">
        <f t="shared" si="14"/>
        <v>0.67812499999999998</v>
      </c>
      <c r="F176" s="14">
        <v>87.1</v>
      </c>
      <c r="G176" s="14">
        <v>0.08</v>
      </c>
      <c r="H176" s="32">
        <f t="shared" si="15"/>
        <v>3.08</v>
      </c>
      <c r="I176" s="23">
        <f t="shared" si="16"/>
        <v>0.17619047619047667</v>
      </c>
      <c r="J176" s="24">
        <f t="shared" si="17"/>
        <v>0.96250000000000002</v>
      </c>
    </row>
    <row r="177" spans="1:10" x14ac:dyDescent="0.25">
      <c r="A177" s="14">
        <v>567.20000000000005</v>
      </c>
      <c r="B177" s="14">
        <v>-0.61</v>
      </c>
      <c r="C177" s="32">
        <f t="shared" si="12"/>
        <v>2.39</v>
      </c>
      <c r="D177" s="23">
        <f t="shared" si="13"/>
        <v>0.19189189189189543</v>
      </c>
      <c r="E177" s="24">
        <f t="shared" si="14"/>
        <v>0.74687499999999996</v>
      </c>
      <c r="F177" s="14">
        <v>85</v>
      </c>
      <c r="G177" s="14">
        <v>-0.28999999999999998</v>
      </c>
      <c r="H177" s="32">
        <f t="shared" si="15"/>
        <v>2.71</v>
      </c>
      <c r="I177" s="23">
        <f t="shared" si="16"/>
        <v>-1.1111111111111108E-2</v>
      </c>
      <c r="J177" s="24">
        <f t="shared" si="17"/>
        <v>0.84687499999999993</v>
      </c>
    </row>
    <row r="178" spans="1:10" x14ac:dyDescent="0.25">
      <c r="A178" s="14">
        <v>570.9</v>
      </c>
      <c r="B178" s="14">
        <v>0.1</v>
      </c>
      <c r="C178" s="32">
        <f t="shared" si="12"/>
        <v>3.1</v>
      </c>
      <c r="D178" s="23">
        <f t="shared" si="13"/>
        <v>-8.9189189189188098E-2</v>
      </c>
      <c r="E178" s="24">
        <f t="shared" si="14"/>
        <v>0.96875</v>
      </c>
      <c r="F178" s="14">
        <v>83.2</v>
      </c>
      <c r="G178" s="14">
        <v>-0.27</v>
      </c>
      <c r="H178" s="32">
        <f t="shared" si="15"/>
        <v>2.73</v>
      </c>
      <c r="I178" s="23">
        <f t="shared" si="16"/>
        <v>-3.3333333333333201E-2</v>
      </c>
      <c r="J178" s="24">
        <f t="shared" si="17"/>
        <v>0.85312499999999991</v>
      </c>
    </row>
    <row r="179" spans="1:10" x14ac:dyDescent="0.25">
      <c r="A179" s="14">
        <v>574.6</v>
      </c>
      <c r="B179" s="14">
        <v>-0.23</v>
      </c>
      <c r="C179" s="32">
        <f t="shared" si="12"/>
        <v>2.77</v>
      </c>
      <c r="D179" s="23">
        <f t="shared" si="13"/>
        <v>0.33999999999999997</v>
      </c>
      <c r="E179" s="24">
        <f t="shared" si="14"/>
        <v>0.86562499999999998</v>
      </c>
      <c r="F179" s="14">
        <v>81.099999999999994</v>
      </c>
      <c r="G179" s="14">
        <v>-0.2</v>
      </c>
      <c r="H179" s="32">
        <f t="shared" si="15"/>
        <v>2.8</v>
      </c>
      <c r="I179" s="23">
        <f t="shared" si="16"/>
        <v>1.0526315789473726E-2</v>
      </c>
      <c r="J179" s="24">
        <f t="shared" si="17"/>
        <v>0.87499999999999989</v>
      </c>
    </row>
    <row r="180" spans="1:10" x14ac:dyDescent="0.25">
      <c r="A180" s="14">
        <v>578.6</v>
      </c>
      <c r="B180" s="14">
        <v>1.1299999999999999</v>
      </c>
      <c r="C180" s="32">
        <f t="shared" si="12"/>
        <v>4.13</v>
      </c>
      <c r="D180" s="23">
        <f t="shared" si="13"/>
        <v>-0.24705882352941338</v>
      </c>
      <c r="E180" s="24">
        <f t="shared" si="14"/>
        <v>1.2906249999999999</v>
      </c>
      <c r="F180" s="14">
        <v>79.2</v>
      </c>
      <c r="G180" s="14">
        <v>-0.22</v>
      </c>
      <c r="H180" s="32">
        <f t="shared" si="15"/>
        <v>2.78</v>
      </c>
      <c r="I180" s="23">
        <f t="shared" si="16"/>
        <v>5.2380952380952174E-2</v>
      </c>
      <c r="J180" s="24">
        <f t="shared" si="17"/>
        <v>0.86874999999999991</v>
      </c>
    </row>
    <row r="181" spans="1:10" x14ac:dyDescent="0.25">
      <c r="A181" s="14">
        <v>582</v>
      </c>
      <c r="B181" s="14">
        <v>0.28999999999999998</v>
      </c>
      <c r="C181" s="32">
        <f t="shared" si="12"/>
        <v>3.29</v>
      </c>
      <c r="D181" s="23">
        <f t="shared" si="13"/>
        <v>-0.27027027027026695</v>
      </c>
      <c r="E181" s="24">
        <f t="shared" si="14"/>
        <v>1.028125</v>
      </c>
      <c r="F181" s="14">
        <v>77.099999999999994</v>
      </c>
      <c r="G181" s="14">
        <v>-0.33</v>
      </c>
      <c r="H181" s="32">
        <f t="shared" si="15"/>
        <v>2.67</v>
      </c>
      <c r="I181" s="23">
        <f t="shared" si="16"/>
        <v>-8.0952380952381178E-2</v>
      </c>
      <c r="J181" s="24">
        <f t="shared" si="17"/>
        <v>0.83437499999999998</v>
      </c>
    </row>
    <row r="182" spans="1:10" x14ac:dyDescent="0.25">
      <c r="A182" s="14">
        <v>585.70000000000005</v>
      </c>
      <c r="B182" s="14">
        <v>-0.71</v>
      </c>
      <c r="C182" s="32">
        <f t="shared" si="12"/>
        <v>2.29</v>
      </c>
      <c r="D182" s="23">
        <f t="shared" si="13"/>
        <v>5.4838709677420938E-2</v>
      </c>
      <c r="E182" s="24">
        <f t="shared" si="14"/>
        <v>0.71562499999999996</v>
      </c>
      <c r="F182" s="14">
        <v>75</v>
      </c>
      <c r="G182" s="14">
        <v>-0.16</v>
      </c>
      <c r="H182" s="32">
        <f t="shared" si="15"/>
        <v>2.84</v>
      </c>
      <c r="I182" s="23">
        <f t="shared" si="16"/>
        <v>0.10000000000000017</v>
      </c>
      <c r="J182" s="24">
        <f t="shared" si="17"/>
        <v>0.88749999999999996</v>
      </c>
    </row>
    <row r="183" spans="1:10" x14ac:dyDescent="0.25">
      <c r="A183" s="14">
        <v>588.79999999999995</v>
      </c>
      <c r="B183" s="14">
        <v>-0.54</v>
      </c>
      <c r="C183" s="32">
        <f t="shared" si="12"/>
        <v>2.46</v>
      </c>
      <c r="D183" s="23">
        <f t="shared" si="13"/>
        <v>-0.29411764705881566</v>
      </c>
      <c r="E183" s="24">
        <f t="shared" si="14"/>
        <v>0.76874999999999993</v>
      </c>
      <c r="F183" s="14">
        <v>73.2</v>
      </c>
      <c r="G183" s="14">
        <v>-0.34</v>
      </c>
      <c r="H183" s="32">
        <f t="shared" si="15"/>
        <v>2.66</v>
      </c>
      <c r="I183" s="23">
        <f t="shared" si="16"/>
        <v>-4.7619047619047443E-2</v>
      </c>
      <c r="J183" s="24">
        <f t="shared" si="17"/>
        <v>0.83125000000000004</v>
      </c>
    </row>
    <row r="184" spans="1:10" x14ac:dyDescent="0.25">
      <c r="A184" s="14">
        <v>592.20000000000005</v>
      </c>
      <c r="B184" s="14">
        <v>-1.54</v>
      </c>
      <c r="C184" s="32">
        <f t="shared" si="12"/>
        <v>1.46</v>
      </c>
      <c r="D184" s="23">
        <f t="shared" si="13"/>
        <v>-0.10857142857142854</v>
      </c>
      <c r="E184" s="24">
        <f t="shared" si="14"/>
        <v>0.45624999999999999</v>
      </c>
      <c r="F184" s="14">
        <v>71.099999999999994</v>
      </c>
      <c r="G184" s="14">
        <v>-0.24</v>
      </c>
      <c r="H184" s="32">
        <f t="shared" si="15"/>
        <v>2.76</v>
      </c>
      <c r="I184" s="23">
        <f t="shared" si="16"/>
        <v>-6.6666666666666763E-2</v>
      </c>
      <c r="J184" s="24">
        <f t="shared" si="17"/>
        <v>0.86249999999999993</v>
      </c>
    </row>
    <row r="185" spans="1:10" x14ac:dyDescent="0.25">
      <c r="A185" s="14">
        <v>595.70000000000005</v>
      </c>
      <c r="B185" s="14">
        <v>-1.92</v>
      </c>
      <c r="C185" s="32">
        <f t="shared" si="12"/>
        <v>1.08</v>
      </c>
      <c r="D185" s="23">
        <f t="shared" si="13"/>
        <v>7.0270270270271565E-2</v>
      </c>
      <c r="E185" s="24">
        <f t="shared" si="14"/>
        <v>0.33750000000000002</v>
      </c>
      <c r="F185" s="14">
        <v>69.3</v>
      </c>
      <c r="G185" s="14">
        <v>-0.12</v>
      </c>
      <c r="H185" s="32">
        <f t="shared" si="15"/>
        <v>2.88</v>
      </c>
      <c r="I185" s="23">
        <f t="shared" si="16"/>
        <v>-5.5555555555555636E-2</v>
      </c>
      <c r="J185" s="24">
        <f t="shared" si="17"/>
        <v>0.89999999999999991</v>
      </c>
    </row>
    <row r="186" spans="1:10" x14ac:dyDescent="0.25">
      <c r="A186" s="14">
        <v>599.4</v>
      </c>
      <c r="B186" s="14">
        <v>-1.66</v>
      </c>
      <c r="C186" s="32">
        <f t="shared" si="12"/>
        <v>1.34</v>
      </c>
      <c r="D186" s="23">
        <f t="shared" si="13"/>
        <v>6.7647058823529865E-2</v>
      </c>
      <c r="E186" s="24">
        <f t="shared" si="14"/>
        <v>0.41875000000000001</v>
      </c>
      <c r="F186" s="14">
        <v>67.5</v>
      </c>
      <c r="G186" s="14">
        <v>-0.02</v>
      </c>
      <c r="H186" s="32">
        <f t="shared" si="15"/>
        <v>2.98</v>
      </c>
      <c r="I186" s="23">
        <f t="shared" si="16"/>
        <v>5.2631578947368259E-2</v>
      </c>
      <c r="J186" s="24">
        <f t="shared" si="17"/>
        <v>0.93124999999999991</v>
      </c>
    </row>
    <row r="187" spans="1:10" x14ac:dyDescent="0.25">
      <c r="A187" s="14">
        <v>602.79999999999995</v>
      </c>
      <c r="B187" s="14">
        <v>-1.43</v>
      </c>
      <c r="C187" s="32">
        <f t="shared" si="12"/>
        <v>1.57</v>
      </c>
      <c r="D187" s="23">
        <f t="shared" si="13"/>
        <v>0.29999999999999266</v>
      </c>
      <c r="E187" s="24">
        <f t="shared" si="14"/>
        <v>0.49062499999999998</v>
      </c>
      <c r="F187" s="14">
        <v>65.599999999999994</v>
      </c>
      <c r="G187" s="14">
        <v>-0.12</v>
      </c>
      <c r="H187" s="32">
        <f t="shared" si="15"/>
        <v>2.88</v>
      </c>
      <c r="I187" s="23">
        <f t="shared" si="16"/>
        <v>4.4444444444444522E-2</v>
      </c>
      <c r="J187" s="24">
        <f t="shared" si="17"/>
        <v>0.89999999999999991</v>
      </c>
    </row>
    <row r="188" spans="1:10" x14ac:dyDescent="0.25">
      <c r="A188" s="14">
        <v>605.6</v>
      </c>
      <c r="B188" s="14">
        <v>-0.59</v>
      </c>
      <c r="C188" s="32">
        <f t="shared" si="12"/>
        <v>2.41</v>
      </c>
      <c r="D188" s="23">
        <f t="shared" si="13"/>
        <v>-0.54210526315790131</v>
      </c>
      <c r="E188" s="24">
        <f t="shared" si="14"/>
        <v>0.75312500000000004</v>
      </c>
      <c r="F188" s="14">
        <v>63.8</v>
      </c>
      <c r="G188" s="14">
        <v>-0.2</v>
      </c>
      <c r="H188" s="32">
        <f t="shared" si="15"/>
        <v>2.8</v>
      </c>
      <c r="I188" s="23">
        <f t="shared" si="16"/>
        <v>3.3333333333333381E-2</v>
      </c>
      <c r="J188" s="24">
        <f t="shared" si="17"/>
        <v>0.87499999999999989</v>
      </c>
    </row>
    <row r="189" spans="1:10" x14ac:dyDescent="0.25">
      <c r="A189" s="14">
        <v>607.5</v>
      </c>
      <c r="B189" s="14">
        <v>-1.62</v>
      </c>
      <c r="C189" s="32">
        <f t="shared" si="12"/>
        <v>1.38</v>
      </c>
      <c r="D189" s="23">
        <f t="shared" si="13"/>
        <v>-2.2222222222222556E-2</v>
      </c>
      <c r="E189" s="24">
        <f t="shared" si="14"/>
        <v>0.43124999999999997</v>
      </c>
      <c r="F189" s="14">
        <v>62</v>
      </c>
      <c r="G189" s="14">
        <v>-0.26</v>
      </c>
      <c r="H189" s="32">
        <f t="shared" si="15"/>
        <v>2.74</v>
      </c>
      <c r="I189" s="23">
        <f t="shared" si="16"/>
        <v>-0.23749999999999979</v>
      </c>
      <c r="J189" s="24">
        <f t="shared" si="17"/>
        <v>0.85625000000000007</v>
      </c>
    </row>
    <row r="190" spans="1:10" x14ac:dyDescent="0.25">
      <c r="A190" s="14">
        <v>608.4</v>
      </c>
      <c r="B190" s="14">
        <v>-1.64</v>
      </c>
      <c r="C190" s="32">
        <f t="shared" si="12"/>
        <v>1.36</v>
      </c>
      <c r="D190" s="23">
        <f t="shared" si="13"/>
        <v>0.22500000000001244</v>
      </c>
      <c r="E190" s="24">
        <f t="shared" si="14"/>
        <v>0.42499999999999999</v>
      </c>
      <c r="F190" s="14">
        <v>60.4</v>
      </c>
      <c r="G190" s="14">
        <v>0.12</v>
      </c>
      <c r="H190" s="32">
        <f t="shared" si="15"/>
        <v>3.12</v>
      </c>
      <c r="I190" s="23">
        <f t="shared" si="16"/>
        <v>0.16666666666666693</v>
      </c>
      <c r="J190" s="24">
        <f t="shared" si="17"/>
        <v>0.97499999999999998</v>
      </c>
    </row>
    <row r="191" spans="1:10" x14ac:dyDescent="0.25">
      <c r="A191" s="14">
        <v>608.79999999999995</v>
      </c>
      <c r="B191" s="14">
        <v>-1.55</v>
      </c>
      <c r="C191" s="32">
        <f t="shared" si="12"/>
        <v>1.45</v>
      </c>
      <c r="D191" s="23">
        <f t="shared" si="13"/>
        <v>-2.5459921156373196E-3</v>
      </c>
      <c r="E191" s="24">
        <f t="shared" si="14"/>
        <v>0.45312499999999994</v>
      </c>
      <c r="F191" s="14">
        <v>58.6</v>
      </c>
      <c r="G191" s="14">
        <v>-0.18</v>
      </c>
      <c r="H191" s="32">
        <f t="shared" si="15"/>
        <v>2.82</v>
      </c>
      <c r="I191" s="23">
        <f t="shared" si="16"/>
        <v>0</v>
      </c>
      <c r="J191" s="24">
        <f t="shared" si="17"/>
        <v>0.88124999999999987</v>
      </c>
    </row>
    <row r="192" spans="1:10" x14ac:dyDescent="0.25">
      <c r="D192" s="23"/>
      <c r="E192" s="24"/>
      <c r="F192" s="14">
        <v>56.5</v>
      </c>
      <c r="G192" s="14">
        <v>-0.18</v>
      </c>
      <c r="H192" s="32">
        <f t="shared" si="15"/>
        <v>2.82</v>
      </c>
      <c r="I192" s="23">
        <f t="shared" si="16"/>
        <v>-4.7619047619047582E-2</v>
      </c>
      <c r="J192" s="24">
        <f t="shared" si="17"/>
        <v>0.88124999999999987</v>
      </c>
    </row>
    <row r="193" spans="4:10" x14ac:dyDescent="0.25">
      <c r="D193" s="23"/>
      <c r="E193" s="24"/>
      <c r="F193" s="14">
        <v>54.4</v>
      </c>
      <c r="G193" s="14">
        <v>-0.08</v>
      </c>
      <c r="H193" s="32">
        <f t="shared" si="15"/>
        <v>2.92</v>
      </c>
      <c r="I193" s="23">
        <f t="shared" si="16"/>
        <v>-2.3076923076923064E-2</v>
      </c>
      <c r="J193" s="24">
        <f t="shared" si="17"/>
        <v>0.91249999999999998</v>
      </c>
    </row>
    <row r="194" spans="4:10" x14ac:dyDescent="0.25">
      <c r="D194" s="23"/>
      <c r="E194" s="24"/>
      <c r="F194" s="14">
        <v>51.8</v>
      </c>
      <c r="G194" s="14">
        <v>-0.02</v>
      </c>
      <c r="H194" s="32">
        <f t="shared" si="15"/>
        <v>2.98</v>
      </c>
      <c r="I194" s="23">
        <f t="shared" si="16"/>
        <v>2.8571428571428602E-2</v>
      </c>
      <c r="J194" s="24">
        <f t="shared" si="17"/>
        <v>0.93124999999999991</v>
      </c>
    </row>
    <row r="195" spans="4:10" x14ac:dyDescent="0.25">
      <c r="D195" s="23"/>
      <c r="E195" s="24"/>
      <c r="F195" s="14">
        <v>49</v>
      </c>
      <c r="G195" s="14">
        <v>-0.1</v>
      </c>
      <c r="H195" s="32">
        <f t="shared" si="15"/>
        <v>2.9</v>
      </c>
      <c r="I195" s="23">
        <f t="shared" si="16"/>
        <v>-4.9999999999999975E-2</v>
      </c>
      <c r="J195" s="24">
        <f t="shared" si="17"/>
        <v>0.90624999999999989</v>
      </c>
    </row>
    <row r="196" spans="4:10" x14ac:dyDescent="0.25">
      <c r="D196" s="23"/>
      <c r="E196" s="24"/>
      <c r="F196" s="14">
        <v>46.4</v>
      </c>
      <c r="G196" s="14">
        <v>0.03</v>
      </c>
      <c r="H196" s="32">
        <f t="shared" ref="H196:H199" si="18">G196+3</f>
        <v>3.03</v>
      </c>
      <c r="I196" s="23">
        <f t="shared" ref="I196:I199" si="19">(G197-G196)/(F197-F196)</f>
        <v>3.8461538461538433E-3</v>
      </c>
      <c r="J196" s="24">
        <f t="shared" ref="J196:J199" si="20">H196/$C$3</f>
        <v>0.94687499999999991</v>
      </c>
    </row>
    <row r="197" spans="4:10" x14ac:dyDescent="0.25">
      <c r="D197" s="23"/>
      <c r="E197" s="24"/>
      <c r="F197" s="14">
        <v>43.8</v>
      </c>
      <c r="G197" s="14">
        <v>0.02</v>
      </c>
      <c r="H197" s="32">
        <f t="shared" si="18"/>
        <v>3.02</v>
      </c>
      <c r="I197" s="23">
        <f t="shared" si="19"/>
        <v>0</v>
      </c>
      <c r="J197" s="24">
        <f t="shared" si="20"/>
        <v>0.94374999999999998</v>
      </c>
    </row>
    <row r="198" spans="4:10" x14ac:dyDescent="0.25">
      <c r="D198" s="23"/>
      <c r="E198" s="24"/>
      <c r="F198" s="14">
        <v>41.7</v>
      </c>
      <c r="G198" s="14">
        <v>0.02</v>
      </c>
      <c r="H198" s="32">
        <f t="shared" si="18"/>
        <v>3.02</v>
      </c>
      <c r="I198" s="23">
        <f t="shared" si="19"/>
        <v>0</v>
      </c>
      <c r="J198" s="24">
        <f t="shared" si="20"/>
        <v>0.94374999999999998</v>
      </c>
    </row>
    <row r="199" spans="4:10" x14ac:dyDescent="0.25">
      <c r="D199" s="23"/>
      <c r="E199" s="24"/>
      <c r="F199" s="14">
        <v>39.6</v>
      </c>
      <c r="G199" s="14">
        <v>0.02</v>
      </c>
      <c r="H199" s="32">
        <f t="shared" si="18"/>
        <v>3.02</v>
      </c>
      <c r="I199" s="23">
        <f t="shared" si="19"/>
        <v>5.0505050505050505E-4</v>
      </c>
      <c r="J199" s="24">
        <f t="shared" si="20"/>
        <v>0.94374999999999998</v>
      </c>
    </row>
    <row r="200" spans="4:10" x14ac:dyDescent="0.25">
      <c r="D200" s="23"/>
      <c r="E200" s="24"/>
      <c r="I200" s="23"/>
      <c r="J200" s="24"/>
    </row>
    <row r="201" spans="4:10" x14ac:dyDescent="0.25">
      <c r="D201" s="23"/>
      <c r="E201" s="24"/>
      <c r="I201" s="23"/>
      <c r="J201" s="24"/>
    </row>
    <row r="202" spans="4:10" x14ac:dyDescent="0.25">
      <c r="D202" s="23"/>
      <c r="E202" s="24"/>
      <c r="I202" s="23"/>
      <c r="J202" s="24"/>
    </row>
    <row r="203" spans="4:10" x14ac:dyDescent="0.25">
      <c r="D203" s="23"/>
      <c r="E203" s="24"/>
      <c r="I203" s="23"/>
      <c r="J203" s="24"/>
    </row>
    <row r="204" spans="4:10" x14ac:dyDescent="0.25">
      <c r="D204" s="23"/>
      <c r="E204" s="24"/>
      <c r="I204" s="23"/>
      <c r="J204" s="24"/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23" priority="3" stopIfTrue="1" operator="equal">
      <formula>MAX(A447:A844)</formula>
    </cfRule>
  </conditionalFormatting>
  <conditionalFormatting sqref="F229:F233">
    <cfRule type="cellIs" dxfId="22" priority="4" stopIfTrue="1" operator="equal">
      <formula>MAX(A442:A839)</formula>
    </cfRule>
  </conditionalFormatting>
  <conditionalFormatting sqref="A124:A218 A4:A83">
    <cfRule type="cellIs" dxfId="21" priority="5" stopIfTrue="1" operator="equal">
      <formula>MAX(A5:A397)</formula>
    </cfRule>
  </conditionalFormatting>
  <conditionalFormatting sqref="A3">
    <cfRule type="cellIs" dxfId="20" priority="6" stopIfTrue="1" operator="equal">
      <formula>MAX(A4:A395)</formula>
    </cfRule>
  </conditionalFormatting>
  <conditionalFormatting sqref="E1">
    <cfRule type="cellIs" dxfId="19" priority="1" stopIfTrue="1" operator="equal">
      <formula>MAX(A2:A393)</formula>
    </cfRule>
  </conditionalFormatting>
  <conditionalFormatting sqref="A2">
    <cfRule type="cellIs" dxfId="18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workbookViewId="0">
      <selection activeCell="V10" sqref="V10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27.7</v>
      </c>
      <c r="B3" s="14">
        <v>-1.52</v>
      </c>
      <c r="C3" s="32">
        <f>B3+3</f>
        <v>1.48</v>
      </c>
      <c r="D3" s="23">
        <f>(B4-B3)/(A4-A3)</f>
        <v>0.29999999999999921</v>
      </c>
      <c r="E3" s="24">
        <f>C3/$C$3</f>
        <v>1</v>
      </c>
      <c r="F3" s="14">
        <v>709.3</v>
      </c>
      <c r="G3" s="14">
        <v>-1.47</v>
      </c>
      <c r="H3" s="32">
        <f>G3+3</f>
        <v>1.53</v>
      </c>
      <c r="I3" s="23">
        <f>(G4-G3)/(F4-F3)</f>
        <v>2.8571428571431381E-2</v>
      </c>
      <c r="J3" s="24">
        <f>H3/$C$3</f>
        <v>1.0337837837837838</v>
      </c>
      <c r="K3" s="52"/>
      <c r="L3" s="35" t="s">
        <v>47</v>
      </c>
      <c r="M3" s="35">
        <v>2.4674000000000001E-5</v>
      </c>
      <c r="N3" s="35">
        <v>1.28138E-4</v>
      </c>
      <c r="O3" s="35">
        <v>456.24599999999998</v>
      </c>
      <c r="P3" s="35">
        <v>232.154</v>
      </c>
      <c r="Q3" s="35">
        <v>0.19400000000000001</v>
      </c>
      <c r="R3" s="35">
        <v>1.9652730515089121</v>
      </c>
      <c r="S3" s="39">
        <f>Q4-Q3</f>
        <v>9.7999999999999976E-2</v>
      </c>
      <c r="T3" s="39">
        <f>R4-R3</f>
        <v>-0.71290726479595379</v>
      </c>
      <c r="U3" s="52"/>
    </row>
    <row r="4" spans="1:28" x14ac:dyDescent="0.25">
      <c r="A4" s="14">
        <v>28.3</v>
      </c>
      <c r="B4" s="14">
        <v>-1.34</v>
      </c>
      <c r="C4" s="32">
        <f t="shared" ref="C4:C67" si="0">B4+3</f>
        <v>1.66</v>
      </c>
      <c r="D4" s="23">
        <f t="shared" ref="D4:D67" si="1">(B5-B4)/(A5-A4)</f>
        <v>-0.18461538461538451</v>
      </c>
      <c r="E4" s="24">
        <f t="shared" ref="E4:E67" si="2">C4/$C$3</f>
        <v>1.1216216216216215</v>
      </c>
      <c r="F4" s="14">
        <v>708.6</v>
      </c>
      <c r="G4" s="14">
        <v>-1.49</v>
      </c>
      <c r="H4" s="32">
        <f t="shared" ref="H4:H67" si="3">G4+3</f>
        <v>1.51</v>
      </c>
      <c r="I4" s="23">
        <f t="shared" ref="I4:I67" si="4">(G5-G4)/(F5-F4)</f>
        <v>-0.61874999999999125</v>
      </c>
      <c r="J4" s="24">
        <f t="shared" ref="J4:J67" si="5">H4/$C$3</f>
        <v>1.0202702702702704</v>
      </c>
      <c r="K4" s="52"/>
      <c r="L4" s="40" t="s">
        <v>48</v>
      </c>
      <c r="M4" s="39">
        <v>6.8635000000000002E-2</v>
      </c>
      <c r="N4" s="39">
        <v>0.22649</v>
      </c>
      <c r="O4" s="39">
        <v>466.76799999999997</v>
      </c>
      <c r="P4" s="39">
        <v>372.709</v>
      </c>
      <c r="Q4" s="39">
        <v>0.29199999999999998</v>
      </c>
      <c r="R4" s="39">
        <v>1.2523657867129583</v>
      </c>
      <c r="S4" s="52"/>
      <c r="T4" s="52"/>
      <c r="U4" s="52"/>
    </row>
    <row r="5" spans="1:28" x14ac:dyDescent="0.25">
      <c r="A5" s="14">
        <v>29.6</v>
      </c>
      <c r="B5" s="14">
        <v>-1.58</v>
      </c>
      <c r="C5" s="32">
        <f t="shared" si="0"/>
        <v>1.42</v>
      </c>
      <c r="D5" s="23">
        <f t="shared" si="1"/>
        <v>5.3571428571428673E-2</v>
      </c>
      <c r="E5" s="24">
        <f t="shared" si="2"/>
        <v>0.95945945945945943</v>
      </c>
      <c r="F5" s="14">
        <v>707</v>
      </c>
      <c r="G5" s="14">
        <v>-0.5</v>
      </c>
      <c r="H5" s="32">
        <f t="shared" si="3"/>
        <v>2.5</v>
      </c>
      <c r="I5" s="23">
        <f t="shared" si="4"/>
        <v>0.19999999999999585</v>
      </c>
      <c r="J5" s="24">
        <f t="shared" si="5"/>
        <v>1.6891891891891893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8" x14ac:dyDescent="0.25">
      <c r="A6" s="14">
        <v>32.4</v>
      </c>
      <c r="B6" s="14">
        <v>-1.43</v>
      </c>
      <c r="C6" s="32">
        <f t="shared" si="0"/>
        <v>1.57</v>
      </c>
      <c r="D6" s="23">
        <f t="shared" si="1"/>
        <v>0.11764705882352944</v>
      </c>
      <c r="E6" s="24">
        <f t="shared" si="2"/>
        <v>1.060810810810811</v>
      </c>
      <c r="F6" s="14">
        <v>704.8</v>
      </c>
      <c r="G6" s="14">
        <v>-0.94</v>
      </c>
      <c r="H6" s="32">
        <f t="shared" si="3"/>
        <v>2.06</v>
      </c>
      <c r="I6" s="23">
        <f t="shared" si="4"/>
        <v>0.44347826086957398</v>
      </c>
      <c r="J6" s="24">
        <f t="shared" si="5"/>
        <v>1.3918918918918919</v>
      </c>
      <c r="L6" s="47"/>
      <c r="M6" s="41"/>
      <c r="N6" s="41"/>
      <c r="O6" s="42"/>
      <c r="P6" s="42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  <c r="AB6" s="49"/>
    </row>
    <row r="7" spans="1:28" x14ac:dyDescent="0.25">
      <c r="A7" s="14">
        <v>35.799999999999997</v>
      </c>
      <c r="B7" s="14">
        <v>-1.03</v>
      </c>
      <c r="C7" s="32">
        <f t="shared" si="0"/>
        <v>1.97</v>
      </c>
      <c r="D7" s="23">
        <f t="shared" si="1"/>
        <v>-2.6315789473684206E-3</v>
      </c>
      <c r="E7" s="24">
        <f t="shared" si="2"/>
        <v>1.3310810810810811</v>
      </c>
      <c r="F7" s="14">
        <v>702.5</v>
      </c>
      <c r="G7" s="14">
        <v>-1.96</v>
      </c>
      <c r="H7" s="32">
        <f t="shared" si="3"/>
        <v>1.04</v>
      </c>
      <c r="I7" s="23">
        <f t="shared" si="4"/>
        <v>-0.61923076923076381</v>
      </c>
      <c r="J7" s="24">
        <f t="shared" si="5"/>
        <v>0.70270270270270274</v>
      </c>
    </row>
    <row r="8" spans="1:28" x14ac:dyDescent="0.25">
      <c r="A8" s="14">
        <v>39.6</v>
      </c>
      <c r="B8" s="14">
        <v>-1.04</v>
      </c>
      <c r="C8" s="32">
        <f t="shared" si="0"/>
        <v>1.96</v>
      </c>
      <c r="D8" s="23">
        <f t="shared" si="1"/>
        <v>-6.2162162162162228E-2</v>
      </c>
      <c r="E8" s="24">
        <f t="shared" si="2"/>
        <v>1.3243243243243243</v>
      </c>
      <c r="F8" s="14">
        <v>699.9</v>
      </c>
      <c r="G8" s="14">
        <v>-0.35</v>
      </c>
      <c r="H8" s="32">
        <f t="shared" si="3"/>
        <v>2.65</v>
      </c>
      <c r="I8" s="23">
        <f t="shared" si="4"/>
        <v>0.41739130434783439</v>
      </c>
      <c r="J8" s="24">
        <f t="shared" si="5"/>
        <v>1.7905405405405406</v>
      </c>
    </row>
    <row r="9" spans="1:28" x14ac:dyDescent="0.25">
      <c r="A9" s="14">
        <v>43.3</v>
      </c>
      <c r="B9" s="14">
        <v>-1.27</v>
      </c>
      <c r="C9" s="32">
        <f t="shared" si="0"/>
        <v>1.73</v>
      </c>
      <c r="D9" s="23">
        <f t="shared" si="1"/>
        <v>2.5000000000000012E-2</v>
      </c>
      <c r="E9" s="24">
        <f t="shared" si="2"/>
        <v>1.1689189189189189</v>
      </c>
      <c r="F9" s="14">
        <v>697.6</v>
      </c>
      <c r="G9" s="14">
        <v>-1.31</v>
      </c>
      <c r="H9" s="32">
        <f t="shared" si="3"/>
        <v>1.69</v>
      </c>
      <c r="I9" s="23">
        <f t="shared" si="4"/>
        <v>-0.21600000000000003</v>
      </c>
      <c r="J9" s="24">
        <f t="shared" si="5"/>
        <v>1.1418918918918919</v>
      </c>
    </row>
    <row r="10" spans="1:28" x14ac:dyDescent="0.25">
      <c r="A10" s="14">
        <v>46.9</v>
      </c>
      <c r="B10" s="14">
        <v>-1.18</v>
      </c>
      <c r="C10" s="32">
        <f t="shared" si="0"/>
        <v>1.82</v>
      </c>
      <c r="D10" s="23">
        <f t="shared" si="1"/>
        <v>0</v>
      </c>
      <c r="E10" s="24">
        <f t="shared" si="2"/>
        <v>1.2297297297297298</v>
      </c>
      <c r="F10" s="14">
        <v>695.1</v>
      </c>
      <c r="G10" s="14">
        <v>-0.77</v>
      </c>
      <c r="H10" s="32">
        <f t="shared" si="3"/>
        <v>2.23</v>
      </c>
      <c r="I10" s="23">
        <f t="shared" si="4"/>
        <v>1.3793103448275983E-2</v>
      </c>
      <c r="J10" s="24">
        <f t="shared" si="5"/>
        <v>1.5067567567567568</v>
      </c>
    </row>
    <row r="11" spans="1:28" x14ac:dyDescent="0.25">
      <c r="A11" s="14">
        <v>50.3</v>
      </c>
      <c r="B11" s="14">
        <v>-1.18</v>
      </c>
      <c r="C11" s="32">
        <f t="shared" si="0"/>
        <v>1.82</v>
      </c>
      <c r="D11" s="23">
        <f t="shared" si="1"/>
        <v>-0.10882352941176456</v>
      </c>
      <c r="E11" s="24">
        <f t="shared" si="2"/>
        <v>1.2297297297297298</v>
      </c>
      <c r="F11" s="14">
        <v>692.2</v>
      </c>
      <c r="G11" s="14">
        <v>-0.81</v>
      </c>
      <c r="H11" s="32">
        <f t="shared" si="3"/>
        <v>2.19</v>
      </c>
      <c r="I11" s="23">
        <f t="shared" si="4"/>
        <v>-9.6551724137928022E-2</v>
      </c>
      <c r="J11" s="24">
        <f t="shared" si="5"/>
        <v>1.4797297297297296</v>
      </c>
    </row>
    <row r="12" spans="1:28" x14ac:dyDescent="0.25">
      <c r="A12" s="14">
        <v>53.7</v>
      </c>
      <c r="B12" s="14">
        <v>-1.55</v>
      </c>
      <c r="C12" s="32">
        <f t="shared" si="0"/>
        <v>1.45</v>
      </c>
      <c r="D12" s="23">
        <f t="shared" si="1"/>
        <v>0.13548387096774223</v>
      </c>
      <c r="E12" s="24">
        <f t="shared" si="2"/>
        <v>0.97972972972972971</v>
      </c>
      <c r="F12" s="14">
        <v>689.3</v>
      </c>
      <c r="G12" s="14">
        <v>-0.53</v>
      </c>
      <c r="H12" s="32">
        <f t="shared" si="3"/>
        <v>2.4699999999999998</v>
      </c>
      <c r="I12" s="23">
        <f t="shared" si="4"/>
        <v>7.2413793103448837E-2</v>
      </c>
      <c r="J12" s="24">
        <f t="shared" si="5"/>
        <v>1.6689189189189189</v>
      </c>
    </row>
    <row r="13" spans="1:28" x14ac:dyDescent="0.25">
      <c r="A13" s="14">
        <v>56.8</v>
      </c>
      <c r="B13" s="14">
        <v>-1.1299999999999999</v>
      </c>
      <c r="C13" s="32">
        <f t="shared" si="0"/>
        <v>1.87</v>
      </c>
      <c r="D13" s="23">
        <f t="shared" si="1"/>
        <v>6.4516129032257979E-2</v>
      </c>
      <c r="E13" s="24">
        <f t="shared" si="2"/>
        <v>1.2635135135135136</v>
      </c>
      <c r="F13" s="14">
        <v>686.4</v>
      </c>
      <c r="G13" s="14">
        <v>-0.74</v>
      </c>
      <c r="H13" s="32">
        <f t="shared" si="3"/>
        <v>2.2599999999999998</v>
      </c>
      <c r="I13" s="23">
        <f t="shared" si="4"/>
        <v>0.2965517241379334</v>
      </c>
      <c r="J13" s="24">
        <f t="shared" si="5"/>
        <v>1.527027027027027</v>
      </c>
    </row>
    <row r="14" spans="1:28" x14ac:dyDescent="0.25">
      <c r="A14" s="14">
        <v>59.9</v>
      </c>
      <c r="B14" s="14">
        <v>-0.93</v>
      </c>
      <c r="C14" s="32">
        <f t="shared" si="0"/>
        <v>2.0699999999999998</v>
      </c>
      <c r="D14" s="23">
        <f t="shared" si="1"/>
        <v>6.451612903225809E-3</v>
      </c>
      <c r="E14" s="24">
        <f t="shared" si="2"/>
        <v>1.3986486486486485</v>
      </c>
      <c r="F14" s="14">
        <v>683.5</v>
      </c>
      <c r="G14" s="14">
        <v>-1.6</v>
      </c>
      <c r="H14" s="32">
        <f t="shared" si="3"/>
        <v>1.4</v>
      </c>
      <c r="I14" s="23">
        <f t="shared" si="4"/>
        <v>-4.6153846153845789E-2</v>
      </c>
      <c r="J14" s="24">
        <f t="shared" si="5"/>
        <v>0.94594594594594594</v>
      </c>
    </row>
    <row r="15" spans="1:28" x14ac:dyDescent="0.25">
      <c r="A15" s="14">
        <v>63</v>
      </c>
      <c r="B15" s="14">
        <v>-0.91</v>
      </c>
      <c r="C15" s="32">
        <f t="shared" si="0"/>
        <v>2.09</v>
      </c>
      <c r="D15" s="23">
        <f t="shared" si="1"/>
        <v>-3.076923076923082E-2</v>
      </c>
      <c r="E15" s="24">
        <f t="shared" si="2"/>
        <v>1.4121621621621621</v>
      </c>
      <c r="F15" s="14">
        <v>680.9</v>
      </c>
      <c r="G15" s="14">
        <v>-1.48</v>
      </c>
      <c r="H15" s="32">
        <f t="shared" si="3"/>
        <v>1.52</v>
      </c>
      <c r="I15" s="23">
        <f t="shared" si="4"/>
        <v>3.1250000000000694E-2</v>
      </c>
      <c r="J15" s="24">
        <f t="shared" si="5"/>
        <v>1.027027027027027</v>
      </c>
    </row>
    <row r="16" spans="1:28" x14ac:dyDescent="0.25">
      <c r="A16" s="14">
        <v>65.599999999999994</v>
      </c>
      <c r="B16" s="14">
        <v>-0.99</v>
      </c>
      <c r="C16" s="32">
        <f t="shared" si="0"/>
        <v>2.0099999999999998</v>
      </c>
      <c r="D16" s="23">
        <f t="shared" si="1"/>
        <v>0.15769230769230719</v>
      </c>
      <c r="E16" s="24">
        <f t="shared" si="2"/>
        <v>1.3581081081081079</v>
      </c>
      <c r="F16" s="14">
        <v>677.7</v>
      </c>
      <c r="G16" s="14">
        <v>-1.58</v>
      </c>
      <c r="H16" s="32">
        <f t="shared" si="3"/>
        <v>1.42</v>
      </c>
      <c r="I16" s="23">
        <f t="shared" si="4"/>
        <v>1.0344827586206581E-2</v>
      </c>
      <c r="J16" s="24">
        <f t="shared" si="5"/>
        <v>0.95945945945945943</v>
      </c>
    </row>
    <row r="17" spans="1:10" x14ac:dyDescent="0.25">
      <c r="A17" s="14">
        <v>68.2</v>
      </c>
      <c r="B17" s="14">
        <v>-0.57999999999999996</v>
      </c>
      <c r="C17" s="32">
        <f t="shared" si="0"/>
        <v>2.42</v>
      </c>
      <c r="D17" s="23">
        <f t="shared" si="1"/>
        <v>-5.5555555555555504E-2</v>
      </c>
      <c r="E17" s="24">
        <f t="shared" si="2"/>
        <v>1.6351351351351351</v>
      </c>
      <c r="F17" s="14">
        <v>674.8</v>
      </c>
      <c r="G17" s="14">
        <v>-1.61</v>
      </c>
      <c r="H17" s="32">
        <f t="shared" si="3"/>
        <v>1.39</v>
      </c>
      <c r="I17" s="23">
        <f t="shared" si="4"/>
        <v>6.2500000000001318E-2</v>
      </c>
      <c r="J17" s="24">
        <f t="shared" si="5"/>
        <v>0.93918918918918914</v>
      </c>
    </row>
    <row r="18" spans="1:10" x14ac:dyDescent="0.25">
      <c r="A18" s="14">
        <v>70.900000000000006</v>
      </c>
      <c r="B18" s="14">
        <v>-0.73</v>
      </c>
      <c r="C18" s="32">
        <f t="shared" si="0"/>
        <v>2.27</v>
      </c>
      <c r="D18" s="23">
        <f t="shared" si="1"/>
        <v>3.4782608695652202E-2</v>
      </c>
      <c r="E18" s="24">
        <f t="shared" si="2"/>
        <v>1.5337837837837838</v>
      </c>
      <c r="F18" s="14">
        <v>671.6</v>
      </c>
      <c r="G18" s="14">
        <v>-1.81</v>
      </c>
      <c r="H18" s="32">
        <f t="shared" si="3"/>
        <v>1.19</v>
      </c>
      <c r="I18" s="23">
        <f t="shared" si="4"/>
        <v>5.7142857142857195E-3</v>
      </c>
      <c r="J18" s="24">
        <f t="shared" si="5"/>
        <v>0.80405405405405406</v>
      </c>
    </row>
    <row r="19" spans="1:10" x14ac:dyDescent="0.25">
      <c r="A19" s="14">
        <v>73.2</v>
      </c>
      <c r="B19" s="14">
        <v>-0.65</v>
      </c>
      <c r="C19" s="32">
        <f t="shared" si="0"/>
        <v>2.35</v>
      </c>
      <c r="D19" s="23">
        <f t="shared" si="1"/>
        <v>-4.2307692307692393E-2</v>
      </c>
      <c r="E19" s="24">
        <f t="shared" si="2"/>
        <v>1.5878378378378379</v>
      </c>
      <c r="F19" s="14">
        <v>668.1</v>
      </c>
      <c r="G19" s="14">
        <v>-1.83</v>
      </c>
      <c r="H19" s="32">
        <f t="shared" si="3"/>
        <v>1.17</v>
      </c>
      <c r="I19" s="23">
        <f t="shared" si="4"/>
        <v>-4.2857142857142892E-2</v>
      </c>
      <c r="J19" s="24">
        <f t="shared" si="5"/>
        <v>0.79054054054054046</v>
      </c>
    </row>
    <row r="20" spans="1:10" x14ac:dyDescent="0.25">
      <c r="A20" s="14">
        <v>75.8</v>
      </c>
      <c r="B20" s="14">
        <v>-0.76</v>
      </c>
      <c r="C20" s="32">
        <f t="shared" si="0"/>
        <v>2.2400000000000002</v>
      </c>
      <c r="D20" s="23">
        <f t="shared" si="1"/>
        <v>-7.0833333333333179E-2</v>
      </c>
      <c r="E20" s="24">
        <f t="shared" si="2"/>
        <v>1.5135135135135136</v>
      </c>
      <c r="F20" s="14">
        <v>664.6</v>
      </c>
      <c r="G20" s="14">
        <v>-1.68</v>
      </c>
      <c r="H20" s="32">
        <f t="shared" si="3"/>
        <v>1.32</v>
      </c>
      <c r="I20" s="23">
        <f t="shared" si="4"/>
        <v>0.16874999999999768</v>
      </c>
      <c r="J20" s="24">
        <f t="shared" si="5"/>
        <v>0.891891891891892</v>
      </c>
    </row>
    <row r="21" spans="1:10" x14ac:dyDescent="0.25">
      <c r="A21" s="14">
        <v>78.2</v>
      </c>
      <c r="B21" s="14">
        <v>-0.93</v>
      </c>
      <c r="C21" s="32">
        <f t="shared" si="0"/>
        <v>2.0699999999999998</v>
      </c>
      <c r="D21" s="23">
        <f t="shared" si="1"/>
        <v>-0.13913043478260884</v>
      </c>
      <c r="E21" s="24">
        <f t="shared" si="2"/>
        <v>1.3986486486486485</v>
      </c>
      <c r="F21" s="14">
        <v>661.4</v>
      </c>
      <c r="G21" s="14">
        <v>-2.2200000000000002</v>
      </c>
      <c r="H21" s="32">
        <f t="shared" si="3"/>
        <v>0.7799999999999998</v>
      </c>
      <c r="I21" s="23">
        <f t="shared" si="4"/>
        <v>-7.8125000000001735E-2</v>
      </c>
      <c r="J21" s="24">
        <f t="shared" si="5"/>
        <v>0.52702702702702686</v>
      </c>
    </row>
    <row r="22" spans="1:10" x14ac:dyDescent="0.25">
      <c r="A22" s="14">
        <v>80.5</v>
      </c>
      <c r="B22" s="14">
        <v>-1.25</v>
      </c>
      <c r="C22" s="32">
        <f t="shared" si="0"/>
        <v>1.75</v>
      </c>
      <c r="D22" s="23">
        <f t="shared" si="1"/>
        <v>0.10416666666666642</v>
      </c>
      <c r="E22" s="24">
        <f t="shared" si="2"/>
        <v>1.1824324324324325</v>
      </c>
      <c r="F22" s="14">
        <v>658.2</v>
      </c>
      <c r="G22" s="14">
        <v>-1.97</v>
      </c>
      <c r="H22" s="32">
        <f t="shared" si="3"/>
        <v>1.03</v>
      </c>
      <c r="I22" s="23">
        <f t="shared" si="4"/>
        <v>-8.1578947368419599E-2</v>
      </c>
      <c r="J22" s="24">
        <f t="shared" si="5"/>
        <v>0.69594594594594594</v>
      </c>
    </row>
    <row r="23" spans="1:10" x14ac:dyDescent="0.25">
      <c r="A23" s="14">
        <v>82.9</v>
      </c>
      <c r="B23" s="14">
        <v>-1</v>
      </c>
      <c r="C23" s="32">
        <f t="shared" si="0"/>
        <v>2</v>
      </c>
      <c r="D23" s="23">
        <f t="shared" si="1"/>
        <v>3.3333333333333437E-2</v>
      </c>
      <c r="E23" s="24">
        <f t="shared" si="2"/>
        <v>1.3513513513513513</v>
      </c>
      <c r="F23" s="14">
        <v>654.4</v>
      </c>
      <c r="G23" s="14">
        <v>-1.66</v>
      </c>
      <c r="H23" s="32">
        <f t="shared" si="3"/>
        <v>1.34</v>
      </c>
      <c r="I23" s="23">
        <f t="shared" si="4"/>
        <v>2.8571428571428598E-2</v>
      </c>
      <c r="J23" s="24">
        <f t="shared" si="5"/>
        <v>0.90540540540540548</v>
      </c>
    </row>
    <row r="24" spans="1:10" x14ac:dyDescent="0.25">
      <c r="A24" s="14">
        <v>85.3</v>
      </c>
      <c r="B24" s="14">
        <v>-0.92</v>
      </c>
      <c r="C24" s="32">
        <f t="shared" si="0"/>
        <v>2.08</v>
      </c>
      <c r="D24" s="23">
        <f t="shared" si="1"/>
        <v>-7.3076923076922859E-2</v>
      </c>
      <c r="E24" s="24">
        <f t="shared" si="2"/>
        <v>1.4054054054054055</v>
      </c>
      <c r="F24" s="14">
        <v>650.9</v>
      </c>
      <c r="G24" s="14">
        <v>-1.76</v>
      </c>
      <c r="H24" s="32">
        <f t="shared" si="3"/>
        <v>1.24</v>
      </c>
      <c r="I24" s="23">
        <f t="shared" si="4"/>
        <v>-0.18421052631579166</v>
      </c>
      <c r="J24" s="24">
        <f t="shared" si="5"/>
        <v>0.83783783783783783</v>
      </c>
    </row>
    <row r="25" spans="1:10" x14ac:dyDescent="0.25">
      <c r="A25" s="14">
        <v>87.9</v>
      </c>
      <c r="B25" s="14">
        <v>-1.1100000000000001</v>
      </c>
      <c r="C25" s="32">
        <f t="shared" si="0"/>
        <v>1.89</v>
      </c>
      <c r="D25" s="23">
        <f t="shared" si="1"/>
        <v>4.285714285714301E-2</v>
      </c>
      <c r="E25" s="24">
        <f t="shared" si="2"/>
        <v>1.277027027027027</v>
      </c>
      <c r="F25" s="14">
        <v>647.1</v>
      </c>
      <c r="G25" s="14">
        <v>-1.06</v>
      </c>
      <c r="H25" s="32">
        <f t="shared" si="3"/>
        <v>1.94</v>
      </c>
      <c r="I25" s="23">
        <f t="shared" si="4"/>
        <v>-5.1428571428571442E-2</v>
      </c>
      <c r="J25" s="24">
        <f t="shared" si="5"/>
        <v>1.3108108108108107</v>
      </c>
    </row>
    <row r="26" spans="1:10" x14ac:dyDescent="0.25">
      <c r="A26" s="14">
        <v>90</v>
      </c>
      <c r="B26" s="14">
        <v>-1.02</v>
      </c>
      <c r="C26" s="32">
        <f t="shared" si="0"/>
        <v>1.98</v>
      </c>
      <c r="D26" s="23">
        <f t="shared" si="1"/>
        <v>0.13749999999999971</v>
      </c>
      <c r="E26" s="24">
        <f t="shared" si="2"/>
        <v>1.3378378378378379</v>
      </c>
      <c r="F26" s="14">
        <v>643.6</v>
      </c>
      <c r="G26" s="14">
        <v>-0.88</v>
      </c>
      <c r="H26" s="32">
        <f t="shared" si="3"/>
        <v>2.12</v>
      </c>
      <c r="I26" s="23">
        <f t="shared" si="4"/>
        <v>4.054054054054005E-2</v>
      </c>
      <c r="J26" s="24">
        <f t="shared" si="5"/>
        <v>1.4324324324324325</v>
      </c>
    </row>
    <row r="27" spans="1:10" x14ac:dyDescent="0.25">
      <c r="A27" s="14">
        <v>92.4</v>
      </c>
      <c r="B27" s="14">
        <v>-0.69</v>
      </c>
      <c r="C27" s="32">
        <f t="shared" si="0"/>
        <v>2.31</v>
      </c>
      <c r="D27" s="23">
        <f t="shared" si="1"/>
        <v>2.3809523809523843E-2</v>
      </c>
      <c r="E27" s="24">
        <f t="shared" si="2"/>
        <v>1.560810810810811</v>
      </c>
      <c r="F27" s="14">
        <v>639.9</v>
      </c>
      <c r="G27" s="14">
        <v>-1.03</v>
      </c>
      <c r="H27" s="32">
        <f t="shared" si="3"/>
        <v>1.97</v>
      </c>
      <c r="I27" s="23">
        <f t="shared" si="4"/>
        <v>7.1428571428571425E-2</v>
      </c>
      <c r="J27" s="24">
        <f t="shared" si="5"/>
        <v>1.3310810810810811</v>
      </c>
    </row>
    <row r="28" spans="1:10" x14ac:dyDescent="0.25">
      <c r="A28" s="14">
        <v>94.5</v>
      </c>
      <c r="B28" s="14">
        <v>-0.64</v>
      </c>
      <c r="C28" s="32">
        <f t="shared" si="0"/>
        <v>2.36</v>
      </c>
      <c r="D28" s="23">
        <f t="shared" si="1"/>
        <v>-8.695652173913053E-2</v>
      </c>
      <c r="E28" s="24">
        <f t="shared" si="2"/>
        <v>1.5945945945945945</v>
      </c>
      <c r="F28" s="14">
        <v>636.4</v>
      </c>
      <c r="G28" s="14">
        <v>-1.28</v>
      </c>
      <c r="H28" s="32">
        <f t="shared" si="3"/>
        <v>1.72</v>
      </c>
      <c r="I28" s="23">
        <f t="shared" si="4"/>
        <v>-0.26250000000000562</v>
      </c>
      <c r="J28" s="24">
        <f t="shared" si="5"/>
        <v>1.1621621621621621</v>
      </c>
    </row>
    <row r="29" spans="1:10" x14ac:dyDescent="0.25">
      <c r="A29" s="14">
        <v>96.8</v>
      </c>
      <c r="B29" s="14">
        <v>-0.84</v>
      </c>
      <c r="C29" s="32">
        <f t="shared" si="0"/>
        <v>2.16</v>
      </c>
      <c r="D29" s="23">
        <f t="shared" si="1"/>
        <v>-8.3333333333333162E-2</v>
      </c>
      <c r="E29" s="24">
        <f t="shared" si="2"/>
        <v>1.4594594594594597</v>
      </c>
      <c r="F29" s="14">
        <v>633.20000000000005</v>
      </c>
      <c r="G29" s="14">
        <v>-0.44</v>
      </c>
      <c r="H29" s="32">
        <f t="shared" si="3"/>
        <v>2.56</v>
      </c>
      <c r="I29" s="23">
        <f t="shared" si="4"/>
        <v>0.29705882352940383</v>
      </c>
      <c r="J29" s="24">
        <f t="shared" si="5"/>
        <v>1.7297297297297298</v>
      </c>
    </row>
    <row r="30" spans="1:10" x14ac:dyDescent="0.25">
      <c r="A30" s="14">
        <v>99.2</v>
      </c>
      <c r="B30" s="14">
        <v>-1.04</v>
      </c>
      <c r="C30" s="32">
        <f t="shared" si="0"/>
        <v>1.96</v>
      </c>
      <c r="D30" s="23">
        <f t="shared" si="1"/>
        <v>0.18571428571428622</v>
      </c>
      <c r="E30" s="24">
        <f t="shared" si="2"/>
        <v>1.3243243243243243</v>
      </c>
      <c r="F30" s="14">
        <v>629.79999999999995</v>
      </c>
      <c r="G30" s="14">
        <v>-1.45</v>
      </c>
      <c r="H30" s="32">
        <f t="shared" si="3"/>
        <v>1.55</v>
      </c>
      <c r="I30" s="23">
        <f t="shared" si="4"/>
        <v>-0.10625000000000222</v>
      </c>
      <c r="J30" s="24">
        <f t="shared" si="5"/>
        <v>1.0472972972972974</v>
      </c>
    </row>
    <row r="31" spans="1:10" x14ac:dyDescent="0.25">
      <c r="A31" s="14">
        <v>101.3</v>
      </c>
      <c r="B31" s="14">
        <v>-0.65</v>
      </c>
      <c r="C31" s="32">
        <f t="shared" si="0"/>
        <v>2.35</v>
      </c>
      <c r="D31" s="23">
        <f t="shared" si="1"/>
        <v>-0.22499999999999942</v>
      </c>
      <c r="E31" s="24">
        <f t="shared" si="2"/>
        <v>1.5878378378378379</v>
      </c>
      <c r="F31" s="14">
        <v>626.6</v>
      </c>
      <c r="G31" s="14">
        <v>-1.1100000000000001</v>
      </c>
      <c r="H31" s="32">
        <f t="shared" si="3"/>
        <v>1.89</v>
      </c>
      <c r="I31" s="23">
        <f t="shared" si="4"/>
        <v>0.13529411764705973</v>
      </c>
      <c r="J31" s="24">
        <f t="shared" si="5"/>
        <v>1.277027027027027</v>
      </c>
    </row>
    <row r="32" spans="1:10" x14ac:dyDescent="0.25">
      <c r="A32" s="14">
        <v>103.7</v>
      </c>
      <c r="B32" s="14">
        <v>-1.19</v>
      </c>
      <c r="C32" s="32">
        <f t="shared" si="0"/>
        <v>1.81</v>
      </c>
      <c r="D32" s="23">
        <f t="shared" si="1"/>
        <v>0.12500000000000042</v>
      </c>
      <c r="E32" s="24">
        <f t="shared" si="2"/>
        <v>1.222972972972973</v>
      </c>
      <c r="F32" s="14">
        <v>623.20000000000005</v>
      </c>
      <c r="G32" s="14">
        <v>-1.57</v>
      </c>
      <c r="H32" s="32">
        <f t="shared" si="3"/>
        <v>1.43</v>
      </c>
      <c r="I32" s="23">
        <f t="shared" si="4"/>
        <v>-0.21714285714285714</v>
      </c>
      <c r="J32" s="24">
        <f t="shared" si="5"/>
        <v>0.96621621621621623</v>
      </c>
    </row>
    <row r="33" spans="1:10" x14ac:dyDescent="0.25">
      <c r="A33" s="14">
        <v>106.1</v>
      </c>
      <c r="B33" s="14">
        <v>-0.89</v>
      </c>
      <c r="C33" s="32">
        <f t="shared" si="0"/>
        <v>2.11</v>
      </c>
      <c r="D33" s="23">
        <f t="shared" si="1"/>
        <v>9.615384615384584E-2</v>
      </c>
      <c r="E33" s="24">
        <f t="shared" si="2"/>
        <v>1.4256756756756757</v>
      </c>
      <c r="F33" s="14">
        <v>619.70000000000005</v>
      </c>
      <c r="G33" s="14">
        <v>-0.81</v>
      </c>
      <c r="H33" s="32">
        <f t="shared" si="3"/>
        <v>2.19</v>
      </c>
      <c r="I33" s="23">
        <f t="shared" si="4"/>
        <v>0.22894736842104849</v>
      </c>
      <c r="J33" s="24">
        <f t="shared" si="5"/>
        <v>1.4797297297297296</v>
      </c>
    </row>
    <row r="34" spans="1:10" x14ac:dyDescent="0.25">
      <c r="A34" s="14">
        <v>108.7</v>
      </c>
      <c r="B34" s="14">
        <v>-0.64</v>
      </c>
      <c r="C34" s="32">
        <f t="shared" si="0"/>
        <v>2.36</v>
      </c>
      <c r="D34" s="23">
        <f t="shared" si="1"/>
        <v>-4.8275862068965662E-2</v>
      </c>
      <c r="E34" s="24">
        <f t="shared" si="2"/>
        <v>1.5945945945945945</v>
      </c>
      <c r="F34" s="14">
        <v>615.9</v>
      </c>
      <c r="G34" s="14">
        <v>-1.68</v>
      </c>
      <c r="H34" s="32">
        <f t="shared" si="3"/>
        <v>1.32</v>
      </c>
      <c r="I34" s="23">
        <f t="shared" si="4"/>
        <v>-0.39</v>
      </c>
      <c r="J34" s="24">
        <f t="shared" si="5"/>
        <v>0.891891891891892</v>
      </c>
    </row>
    <row r="35" spans="1:10" x14ac:dyDescent="0.25">
      <c r="A35" s="14">
        <v>111.6</v>
      </c>
      <c r="B35" s="14">
        <v>-0.78</v>
      </c>
      <c r="C35" s="32">
        <f t="shared" si="0"/>
        <v>2.2199999999999998</v>
      </c>
      <c r="D35" s="23">
        <f t="shared" si="1"/>
        <v>-1.4814814814814772E-2</v>
      </c>
      <c r="E35" s="24">
        <f t="shared" si="2"/>
        <v>1.4999999999999998</v>
      </c>
      <c r="F35" s="14">
        <v>611.9</v>
      </c>
      <c r="G35" s="14">
        <v>-0.12</v>
      </c>
      <c r="H35" s="32">
        <f t="shared" si="3"/>
        <v>2.88</v>
      </c>
      <c r="I35" s="23">
        <f t="shared" si="4"/>
        <v>0.41578947368421554</v>
      </c>
      <c r="J35" s="24">
        <f t="shared" si="5"/>
        <v>1.9459459459459458</v>
      </c>
    </row>
    <row r="36" spans="1:10" x14ac:dyDescent="0.25">
      <c r="A36" s="14">
        <v>114.3</v>
      </c>
      <c r="B36" s="14">
        <v>-0.82</v>
      </c>
      <c r="C36" s="32">
        <f t="shared" si="0"/>
        <v>2.1800000000000002</v>
      </c>
      <c r="D36" s="23">
        <f t="shared" si="1"/>
        <v>-7.6923076923076691E-2</v>
      </c>
      <c r="E36" s="24">
        <f t="shared" si="2"/>
        <v>1.472972972972973</v>
      </c>
      <c r="F36" s="14">
        <v>608.1</v>
      </c>
      <c r="G36" s="14">
        <v>-1.7</v>
      </c>
      <c r="H36" s="32">
        <f t="shared" si="3"/>
        <v>1.3</v>
      </c>
      <c r="I36" s="23">
        <f t="shared" si="4"/>
        <v>-8.3870967741934865E-2</v>
      </c>
      <c r="J36" s="24">
        <f t="shared" si="5"/>
        <v>0.8783783783783784</v>
      </c>
    </row>
    <row r="37" spans="1:10" x14ac:dyDescent="0.25">
      <c r="A37" s="14">
        <v>116.9</v>
      </c>
      <c r="B37" s="14">
        <v>-1.02</v>
      </c>
      <c r="C37" s="32">
        <f t="shared" si="0"/>
        <v>1.98</v>
      </c>
      <c r="D37" s="23">
        <f t="shared" si="1"/>
        <v>0.1925925925925934</v>
      </c>
      <c r="E37" s="24">
        <f t="shared" si="2"/>
        <v>1.3378378378378379</v>
      </c>
      <c r="F37" s="14">
        <v>605</v>
      </c>
      <c r="G37" s="14">
        <v>-1.44</v>
      </c>
      <c r="H37" s="32">
        <f t="shared" si="3"/>
        <v>1.56</v>
      </c>
      <c r="I37" s="23">
        <f t="shared" si="4"/>
        <v>-5.8823529411765087E-2</v>
      </c>
      <c r="J37" s="24">
        <f t="shared" si="5"/>
        <v>1.0540540540540542</v>
      </c>
    </row>
    <row r="38" spans="1:10" x14ac:dyDescent="0.25">
      <c r="A38" s="14">
        <v>119.6</v>
      </c>
      <c r="B38" s="14">
        <v>-0.5</v>
      </c>
      <c r="C38" s="32">
        <f t="shared" si="0"/>
        <v>2.5</v>
      </c>
      <c r="D38" s="23">
        <f t="shared" si="1"/>
        <v>-0.1269230769230765</v>
      </c>
      <c r="E38" s="24">
        <f t="shared" si="2"/>
        <v>1.6891891891891893</v>
      </c>
      <c r="F38" s="14">
        <v>601.6</v>
      </c>
      <c r="G38" s="14">
        <v>-1.24</v>
      </c>
      <c r="H38" s="32">
        <f t="shared" si="3"/>
        <v>1.76</v>
      </c>
      <c r="I38" s="23">
        <f t="shared" si="4"/>
        <v>0.28709677419354623</v>
      </c>
      <c r="J38" s="24">
        <f t="shared" si="5"/>
        <v>1.1891891891891893</v>
      </c>
    </row>
    <row r="39" spans="1:10" x14ac:dyDescent="0.25">
      <c r="A39" s="14">
        <v>122.2</v>
      </c>
      <c r="B39" s="14">
        <v>-0.83</v>
      </c>
      <c r="C39" s="32">
        <f t="shared" si="0"/>
        <v>2.17</v>
      </c>
      <c r="D39" s="23">
        <f t="shared" si="1"/>
        <v>6.6666666666666569E-2</v>
      </c>
      <c r="E39" s="24">
        <f t="shared" si="2"/>
        <v>1.4662162162162162</v>
      </c>
      <c r="F39" s="14">
        <v>598.5</v>
      </c>
      <c r="G39" s="14">
        <v>-2.13</v>
      </c>
      <c r="H39" s="32">
        <f t="shared" si="3"/>
        <v>0.87000000000000011</v>
      </c>
      <c r="I39" s="23">
        <f t="shared" si="4"/>
        <v>-0.20571428571428571</v>
      </c>
      <c r="J39" s="24">
        <f t="shared" si="5"/>
        <v>0.58783783783783794</v>
      </c>
    </row>
    <row r="40" spans="1:10" x14ac:dyDescent="0.25">
      <c r="A40" s="14">
        <v>124.9</v>
      </c>
      <c r="B40" s="14">
        <v>-0.65</v>
      </c>
      <c r="C40" s="32">
        <f t="shared" si="0"/>
        <v>2.35</v>
      </c>
      <c r="D40" s="23">
        <f t="shared" si="1"/>
        <v>-0.16923076923076963</v>
      </c>
      <c r="E40" s="24">
        <f t="shared" si="2"/>
        <v>1.5878378378378379</v>
      </c>
      <c r="F40" s="14">
        <v>595</v>
      </c>
      <c r="G40" s="14">
        <v>-1.41</v>
      </c>
      <c r="H40" s="32">
        <f t="shared" si="3"/>
        <v>1.59</v>
      </c>
      <c r="I40" s="23">
        <f t="shared" si="4"/>
        <v>0.42258064516128729</v>
      </c>
      <c r="J40" s="24">
        <f t="shared" si="5"/>
        <v>1.0743243243243243</v>
      </c>
    </row>
    <row r="41" spans="1:10" x14ac:dyDescent="0.25">
      <c r="A41" s="14">
        <v>127.5</v>
      </c>
      <c r="B41" s="14">
        <v>-1.0900000000000001</v>
      </c>
      <c r="C41" s="32">
        <f t="shared" si="0"/>
        <v>1.91</v>
      </c>
      <c r="D41" s="23">
        <f t="shared" si="1"/>
        <v>6.2962962962963248E-2</v>
      </c>
      <c r="E41" s="24">
        <f t="shared" si="2"/>
        <v>1.2905405405405406</v>
      </c>
      <c r="F41" s="14">
        <v>591.9</v>
      </c>
      <c r="G41" s="14">
        <v>-2.72</v>
      </c>
      <c r="H41" s="32">
        <f t="shared" si="3"/>
        <v>0.2799999999999998</v>
      </c>
      <c r="I41" s="23">
        <f t="shared" si="4"/>
        <v>-0.41176470588235575</v>
      </c>
      <c r="J41" s="24">
        <f t="shared" si="5"/>
        <v>0.18918918918918906</v>
      </c>
    </row>
    <row r="42" spans="1:10" x14ac:dyDescent="0.25">
      <c r="A42" s="14">
        <v>130.19999999999999</v>
      </c>
      <c r="B42" s="14">
        <v>-0.92</v>
      </c>
      <c r="C42" s="32">
        <f t="shared" si="0"/>
        <v>2.08</v>
      </c>
      <c r="D42" s="23">
        <f t="shared" si="1"/>
        <v>9.3103448275861894E-2</v>
      </c>
      <c r="E42" s="24">
        <f t="shared" si="2"/>
        <v>1.4054054054054055</v>
      </c>
      <c r="F42" s="14">
        <v>588.5</v>
      </c>
      <c r="G42" s="14">
        <v>-1.32</v>
      </c>
      <c r="H42" s="32">
        <f t="shared" si="3"/>
        <v>1.68</v>
      </c>
      <c r="I42" s="23">
        <f t="shared" si="4"/>
        <v>-0.19411764705882484</v>
      </c>
      <c r="J42" s="24">
        <f t="shared" si="5"/>
        <v>1.1351351351351351</v>
      </c>
    </row>
    <row r="43" spans="1:10" x14ac:dyDescent="0.25">
      <c r="A43" s="14">
        <v>133.1</v>
      </c>
      <c r="B43" s="14">
        <v>-0.65</v>
      </c>
      <c r="C43" s="32">
        <f t="shared" si="0"/>
        <v>2.35</v>
      </c>
      <c r="D43" s="23">
        <f t="shared" si="1"/>
        <v>-0.22962962962962818</v>
      </c>
      <c r="E43" s="24">
        <f t="shared" si="2"/>
        <v>1.5878378378378379</v>
      </c>
      <c r="F43" s="14">
        <v>585.1</v>
      </c>
      <c r="G43" s="14">
        <v>-0.66</v>
      </c>
      <c r="H43" s="32">
        <f t="shared" si="3"/>
        <v>2.34</v>
      </c>
      <c r="I43" s="23">
        <f t="shared" si="4"/>
        <v>0.2029411764705896</v>
      </c>
      <c r="J43" s="24">
        <f t="shared" si="5"/>
        <v>1.5810810810810809</v>
      </c>
    </row>
    <row r="44" spans="1:10" x14ac:dyDescent="0.25">
      <c r="A44" s="14">
        <v>135.80000000000001</v>
      </c>
      <c r="B44" s="14">
        <v>-1.27</v>
      </c>
      <c r="C44" s="32">
        <f t="shared" si="0"/>
        <v>1.73</v>
      </c>
      <c r="D44" s="23">
        <f t="shared" si="1"/>
        <v>0.28148148148148266</v>
      </c>
      <c r="E44" s="24">
        <f t="shared" si="2"/>
        <v>1.1689189189189189</v>
      </c>
      <c r="F44" s="14">
        <v>581.70000000000005</v>
      </c>
      <c r="G44" s="14">
        <v>-1.35</v>
      </c>
      <c r="H44" s="32">
        <f t="shared" si="3"/>
        <v>1.65</v>
      </c>
      <c r="I44" s="23">
        <f t="shared" si="4"/>
        <v>-0.2676470588235223</v>
      </c>
      <c r="J44" s="24">
        <f t="shared" si="5"/>
        <v>1.1148648648648649</v>
      </c>
    </row>
    <row r="45" spans="1:10" x14ac:dyDescent="0.25">
      <c r="A45" s="14">
        <v>138.5</v>
      </c>
      <c r="B45" s="14">
        <v>-0.51</v>
      </c>
      <c r="C45" s="32">
        <f t="shared" si="0"/>
        <v>2.4900000000000002</v>
      </c>
      <c r="D45" s="23">
        <f t="shared" si="1"/>
        <v>-0.18461538461538501</v>
      </c>
      <c r="E45" s="24">
        <f t="shared" si="2"/>
        <v>1.6824324324324327</v>
      </c>
      <c r="F45" s="14">
        <v>578.29999999999995</v>
      </c>
      <c r="G45" s="14">
        <v>-0.44</v>
      </c>
      <c r="H45" s="32">
        <f t="shared" si="3"/>
        <v>2.56</v>
      </c>
      <c r="I45" s="23">
        <f t="shared" si="4"/>
        <v>0.2000000000000059</v>
      </c>
      <c r="J45" s="24">
        <f t="shared" si="5"/>
        <v>1.7297297297297298</v>
      </c>
    </row>
    <row r="46" spans="1:10" x14ac:dyDescent="0.25">
      <c r="A46" s="14">
        <v>141.1</v>
      </c>
      <c r="B46" s="14">
        <v>-0.99</v>
      </c>
      <c r="C46" s="32">
        <f t="shared" si="0"/>
        <v>2.0099999999999998</v>
      </c>
      <c r="D46" s="23">
        <f t="shared" si="1"/>
        <v>0.13666666666666669</v>
      </c>
      <c r="E46" s="24">
        <f t="shared" si="2"/>
        <v>1.3581081081081079</v>
      </c>
      <c r="F46" s="14">
        <v>575.20000000000005</v>
      </c>
      <c r="G46" s="14">
        <v>-1.06</v>
      </c>
      <c r="H46" s="32">
        <f t="shared" si="3"/>
        <v>1.94</v>
      </c>
      <c r="I46" s="23">
        <f t="shared" si="4"/>
        <v>2.5806451612902986E-2</v>
      </c>
      <c r="J46" s="24">
        <f t="shared" si="5"/>
        <v>1.3108108108108107</v>
      </c>
    </row>
    <row r="47" spans="1:10" x14ac:dyDescent="0.25">
      <c r="A47" s="14">
        <v>144.1</v>
      </c>
      <c r="B47" s="14">
        <v>-0.57999999999999996</v>
      </c>
      <c r="C47" s="32">
        <f t="shared" si="0"/>
        <v>2.42</v>
      </c>
      <c r="D47" s="23">
        <f t="shared" si="1"/>
        <v>-0.21538461538461584</v>
      </c>
      <c r="E47" s="24">
        <f t="shared" si="2"/>
        <v>1.6351351351351351</v>
      </c>
      <c r="F47" s="14">
        <v>572.1</v>
      </c>
      <c r="G47" s="14">
        <v>-1.1399999999999999</v>
      </c>
      <c r="H47" s="32">
        <f t="shared" si="3"/>
        <v>1.86</v>
      </c>
      <c r="I47" s="23">
        <f t="shared" si="4"/>
        <v>-0.1090909090909068</v>
      </c>
      <c r="J47" s="24">
        <f t="shared" si="5"/>
        <v>1.2567567567567568</v>
      </c>
    </row>
    <row r="48" spans="1:10" x14ac:dyDescent="0.25">
      <c r="A48" s="14">
        <v>146.69999999999999</v>
      </c>
      <c r="B48" s="14">
        <v>-1.1399999999999999</v>
      </c>
      <c r="C48" s="32">
        <f t="shared" si="0"/>
        <v>1.86</v>
      </c>
      <c r="D48" s="23">
        <f t="shared" si="1"/>
        <v>0.16799999999999998</v>
      </c>
      <c r="E48" s="24">
        <f t="shared" si="2"/>
        <v>1.2567567567567568</v>
      </c>
      <c r="F48" s="14">
        <v>568.79999999999995</v>
      </c>
      <c r="G48" s="14">
        <v>-0.78</v>
      </c>
      <c r="H48" s="32">
        <f t="shared" si="3"/>
        <v>2.2199999999999998</v>
      </c>
      <c r="I48" s="23">
        <f t="shared" si="4"/>
        <v>-3.5135135135135782E-2</v>
      </c>
      <c r="J48" s="24">
        <f t="shared" si="5"/>
        <v>1.4999999999999998</v>
      </c>
    </row>
    <row r="49" spans="1:10" x14ac:dyDescent="0.25">
      <c r="A49" s="14">
        <v>149.19999999999999</v>
      </c>
      <c r="B49" s="14">
        <v>-0.72</v>
      </c>
      <c r="C49" s="32">
        <f t="shared" si="0"/>
        <v>2.2800000000000002</v>
      </c>
      <c r="D49" s="23">
        <f t="shared" si="1"/>
        <v>-1.1538461538461447E-2</v>
      </c>
      <c r="E49" s="24">
        <f t="shared" si="2"/>
        <v>1.5405405405405408</v>
      </c>
      <c r="F49" s="14">
        <v>565.1</v>
      </c>
      <c r="G49" s="14">
        <v>-0.65</v>
      </c>
      <c r="H49" s="32">
        <f t="shared" si="3"/>
        <v>2.35</v>
      </c>
      <c r="I49" s="23">
        <f t="shared" si="4"/>
        <v>0.45588235294117962</v>
      </c>
      <c r="J49" s="24">
        <f t="shared" si="5"/>
        <v>1.5878378378378379</v>
      </c>
    </row>
    <row r="50" spans="1:10" x14ac:dyDescent="0.25">
      <c r="A50" s="14">
        <v>151.80000000000001</v>
      </c>
      <c r="B50" s="14">
        <v>-0.75</v>
      </c>
      <c r="C50" s="32">
        <f t="shared" si="0"/>
        <v>2.25</v>
      </c>
      <c r="D50" s="23">
        <f t="shared" si="1"/>
        <v>-4.0740740740740911E-2</v>
      </c>
      <c r="E50" s="24">
        <f t="shared" si="2"/>
        <v>1.5202702702702704</v>
      </c>
      <c r="F50" s="14">
        <v>561.70000000000005</v>
      </c>
      <c r="G50" s="14">
        <v>-2.2000000000000002</v>
      </c>
      <c r="H50" s="32">
        <f t="shared" si="3"/>
        <v>0.79999999999999982</v>
      </c>
      <c r="I50" s="23">
        <f t="shared" si="4"/>
        <v>-0.37058823529410778</v>
      </c>
      <c r="J50" s="24">
        <f t="shared" si="5"/>
        <v>0.54054054054054046</v>
      </c>
    </row>
    <row r="51" spans="1:10" x14ac:dyDescent="0.25">
      <c r="A51" s="14">
        <v>154.5</v>
      </c>
      <c r="B51" s="14">
        <v>-0.86</v>
      </c>
      <c r="C51" s="32">
        <f t="shared" si="0"/>
        <v>2.14</v>
      </c>
      <c r="D51" s="23">
        <f t="shared" si="1"/>
        <v>-1.3333333333333345E-2</v>
      </c>
      <c r="E51" s="24">
        <f t="shared" si="2"/>
        <v>1.4459459459459461</v>
      </c>
      <c r="F51" s="14">
        <v>558.29999999999995</v>
      </c>
      <c r="G51" s="14">
        <v>-0.94</v>
      </c>
      <c r="H51" s="32">
        <f t="shared" si="3"/>
        <v>2.06</v>
      </c>
      <c r="I51" s="23">
        <f t="shared" si="4"/>
        <v>-8.2352941176471114E-2</v>
      </c>
      <c r="J51" s="24">
        <f t="shared" si="5"/>
        <v>1.3918918918918919</v>
      </c>
    </row>
    <row r="52" spans="1:10" x14ac:dyDescent="0.25">
      <c r="A52" s="14">
        <v>157.5</v>
      </c>
      <c r="B52" s="14">
        <v>-0.9</v>
      </c>
      <c r="C52" s="32">
        <f t="shared" si="0"/>
        <v>2.1</v>
      </c>
      <c r="D52" s="23">
        <f t="shared" si="1"/>
        <v>0.21481481481481574</v>
      </c>
      <c r="E52" s="24">
        <f t="shared" si="2"/>
        <v>1.4189189189189191</v>
      </c>
      <c r="F52" s="14">
        <v>554.9</v>
      </c>
      <c r="G52" s="14">
        <v>-0.66</v>
      </c>
      <c r="H52" s="32">
        <f t="shared" si="3"/>
        <v>2.34</v>
      </c>
      <c r="I52" s="23">
        <f t="shared" si="4"/>
        <v>0.12727272727272904</v>
      </c>
      <c r="J52" s="24">
        <f t="shared" si="5"/>
        <v>1.5810810810810809</v>
      </c>
    </row>
    <row r="53" spans="1:10" x14ac:dyDescent="0.25">
      <c r="A53" s="14">
        <v>160.19999999999999</v>
      </c>
      <c r="B53" s="14">
        <v>-0.32</v>
      </c>
      <c r="C53" s="32">
        <f t="shared" si="0"/>
        <v>2.68</v>
      </c>
      <c r="D53" s="23">
        <f t="shared" si="1"/>
        <v>-0.24615384615384397</v>
      </c>
      <c r="E53" s="24">
        <f t="shared" si="2"/>
        <v>1.810810810810811</v>
      </c>
      <c r="F53" s="14">
        <v>551.6</v>
      </c>
      <c r="G53" s="14">
        <v>-1.08</v>
      </c>
      <c r="H53" s="32">
        <f t="shared" si="3"/>
        <v>1.92</v>
      </c>
      <c r="I53" s="23">
        <f t="shared" si="4"/>
        <v>0.13529411764705973</v>
      </c>
      <c r="J53" s="24">
        <f t="shared" si="5"/>
        <v>1.2972972972972974</v>
      </c>
    </row>
    <row r="54" spans="1:10" x14ac:dyDescent="0.25">
      <c r="A54" s="14">
        <v>162.80000000000001</v>
      </c>
      <c r="B54" s="14">
        <v>-0.96</v>
      </c>
      <c r="C54" s="32">
        <f t="shared" si="0"/>
        <v>2.04</v>
      </c>
      <c r="D54" s="23">
        <f t="shared" si="1"/>
        <v>0.26666666666666777</v>
      </c>
      <c r="E54" s="24">
        <f t="shared" si="2"/>
        <v>1.3783783783783785</v>
      </c>
      <c r="F54" s="14">
        <v>548.20000000000005</v>
      </c>
      <c r="G54" s="14">
        <v>-1.54</v>
      </c>
      <c r="H54" s="32">
        <f t="shared" si="3"/>
        <v>1.46</v>
      </c>
      <c r="I54" s="23">
        <f t="shared" si="4"/>
        <v>-1.9354838709677295E-2</v>
      </c>
      <c r="J54" s="24">
        <f t="shared" si="5"/>
        <v>0.98648648648648651</v>
      </c>
    </row>
    <row r="55" spans="1:10" x14ac:dyDescent="0.25">
      <c r="A55" s="14">
        <v>165.5</v>
      </c>
      <c r="B55" s="14">
        <v>-0.24</v>
      </c>
      <c r="C55" s="32">
        <f t="shared" si="0"/>
        <v>2.76</v>
      </c>
      <c r="D55" s="23">
        <f t="shared" si="1"/>
        <v>-7.6666666666666661E-2</v>
      </c>
      <c r="E55" s="24">
        <f t="shared" si="2"/>
        <v>1.8648648648648647</v>
      </c>
      <c r="F55" s="14">
        <v>545.1</v>
      </c>
      <c r="G55" s="14">
        <v>-1.48</v>
      </c>
      <c r="H55" s="32">
        <f t="shared" si="3"/>
        <v>1.52</v>
      </c>
      <c r="I55" s="23">
        <f t="shared" si="4"/>
        <v>-6.3636363636362311E-2</v>
      </c>
      <c r="J55" s="24">
        <f t="shared" si="5"/>
        <v>1.027027027027027</v>
      </c>
    </row>
    <row r="56" spans="1:10" x14ac:dyDescent="0.25">
      <c r="A56" s="14">
        <v>168.5</v>
      </c>
      <c r="B56" s="14">
        <v>-0.47</v>
      </c>
      <c r="C56" s="32">
        <f t="shared" si="0"/>
        <v>2.5300000000000002</v>
      </c>
      <c r="D56" s="23">
        <f t="shared" si="1"/>
        <v>-0.34583333333333255</v>
      </c>
      <c r="E56" s="24">
        <f t="shared" si="2"/>
        <v>1.7094594594594597</v>
      </c>
      <c r="F56" s="14">
        <v>541.79999999999995</v>
      </c>
      <c r="G56" s="14">
        <v>-1.27</v>
      </c>
      <c r="H56" s="32">
        <f t="shared" si="3"/>
        <v>1.73</v>
      </c>
      <c r="I56" s="23">
        <f t="shared" si="4"/>
        <v>-7.941176470588289E-2</v>
      </c>
      <c r="J56" s="24">
        <f t="shared" si="5"/>
        <v>1.1689189189189189</v>
      </c>
    </row>
    <row r="57" spans="1:10" x14ac:dyDescent="0.25">
      <c r="A57" s="14">
        <v>170.9</v>
      </c>
      <c r="B57" s="14">
        <v>-1.3</v>
      </c>
      <c r="C57" s="32">
        <f t="shared" si="0"/>
        <v>1.7</v>
      </c>
      <c r="D57" s="23">
        <f t="shared" si="1"/>
        <v>0.14814814814814878</v>
      </c>
      <c r="E57" s="24">
        <f t="shared" si="2"/>
        <v>1.1486486486486487</v>
      </c>
      <c r="F57" s="14">
        <v>538.4</v>
      </c>
      <c r="G57" s="14">
        <v>-1</v>
      </c>
      <c r="H57" s="32">
        <f t="shared" si="3"/>
        <v>2</v>
      </c>
      <c r="I57" s="23">
        <f t="shared" si="4"/>
        <v>1.3888888888888814E-2</v>
      </c>
      <c r="J57" s="24">
        <f t="shared" si="5"/>
        <v>1.3513513513513513</v>
      </c>
    </row>
    <row r="58" spans="1:10" x14ac:dyDescent="0.25">
      <c r="A58" s="14">
        <v>173.6</v>
      </c>
      <c r="B58" s="14">
        <v>-0.9</v>
      </c>
      <c r="C58" s="32">
        <f t="shared" si="0"/>
        <v>2.1</v>
      </c>
      <c r="D58" s="23">
        <f t="shared" si="1"/>
        <v>-5.3333333333333344E-2</v>
      </c>
      <c r="E58" s="24">
        <f t="shared" si="2"/>
        <v>1.4189189189189191</v>
      </c>
      <c r="F58" s="14">
        <v>534.79999999999995</v>
      </c>
      <c r="G58" s="14">
        <v>-1.05</v>
      </c>
      <c r="H58" s="32">
        <f t="shared" si="3"/>
        <v>1.95</v>
      </c>
      <c r="I58" s="23">
        <f t="shared" si="4"/>
        <v>2.4324324324324735E-2</v>
      </c>
      <c r="J58" s="24">
        <f t="shared" si="5"/>
        <v>1.3175675675675675</v>
      </c>
    </row>
    <row r="59" spans="1:10" x14ac:dyDescent="0.25">
      <c r="A59" s="14">
        <v>176.6</v>
      </c>
      <c r="B59" s="14">
        <v>-1.06</v>
      </c>
      <c r="C59" s="32">
        <f t="shared" si="0"/>
        <v>1.94</v>
      </c>
      <c r="D59" s="23">
        <f t="shared" si="1"/>
        <v>-0.17333333333333334</v>
      </c>
      <c r="E59" s="24">
        <f t="shared" si="2"/>
        <v>1.3108108108108107</v>
      </c>
      <c r="F59" s="14">
        <v>531.1</v>
      </c>
      <c r="G59" s="14">
        <v>-1.1399999999999999</v>
      </c>
      <c r="H59" s="32">
        <f t="shared" si="3"/>
        <v>1.86</v>
      </c>
      <c r="I59" s="23">
        <f t="shared" si="4"/>
        <v>-0.16666666666666319</v>
      </c>
      <c r="J59" s="24">
        <f t="shared" si="5"/>
        <v>1.2567567567567568</v>
      </c>
    </row>
    <row r="60" spans="1:10" x14ac:dyDescent="0.25">
      <c r="A60" s="14">
        <v>179.6</v>
      </c>
      <c r="B60" s="14">
        <v>-1.58</v>
      </c>
      <c r="C60" s="32">
        <f t="shared" si="0"/>
        <v>1.42</v>
      </c>
      <c r="D60" s="23">
        <f t="shared" si="1"/>
        <v>0.25185185185185027</v>
      </c>
      <c r="E60" s="24">
        <f t="shared" si="2"/>
        <v>0.95945945945945943</v>
      </c>
      <c r="F60" s="14">
        <v>527.79999999999995</v>
      </c>
      <c r="G60" s="14">
        <v>-0.59</v>
      </c>
      <c r="H60" s="32">
        <f t="shared" si="3"/>
        <v>2.41</v>
      </c>
      <c r="I60" s="23">
        <f t="shared" si="4"/>
        <v>0.13636363636363827</v>
      </c>
      <c r="J60" s="24">
        <f t="shared" si="5"/>
        <v>1.6283783783783785</v>
      </c>
    </row>
    <row r="61" spans="1:10" x14ac:dyDescent="0.25">
      <c r="A61" s="14">
        <v>182.3</v>
      </c>
      <c r="B61" s="14">
        <v>-0.9</v>
      </c>
      <c r="C61" s="32">
        <f t="shared" si="0"/>
        <v>2.1</v>
      </c>
      <c r="D61" s="23">
        <f t="shared" si="1"/>
        <v>-0.14814814814814878</v>
      </c>
      <c r="E61" s="24">
        <f t="shared" si="2"/>
        <v>1.4189189189189191</v>
      </c>
      <c r="F61" s="14">
        <v>524.5</v>
      </c>
      <c r="G61" s="14">
        <v>-1.04</v>
      </c>
      <c r="H61" s="32">
        <f t="shared" si="3"/>
        <v>1.96</v>
      </c>
      <c r="I61" s="23">
        <f t="shared" si="4"/>
        <v>9.1891891891890717E-2</v>
      </c>
      <c r="J61" s="24">
        <f t="shared" si="5"/>
        <v>1.3243243243243243</v>
      </c>
    </row>
    <row r="62" spans="1:10" x14ac:dyDescent="0.25">
      <c r="A62" s="14">
        <v>185</v>
      </c>
      <c r="B62" s="14">
        <v>-1.3</v>
      </c>
      <c r="C62" s="32">
        <f t="shared" si="0"/>
        <v>1.7</v>
      </c>
      <c r="D62" s="23">
        <f t="shared" si="1"/>
        <v>0.25517241379310296</v>
      </c>
      <c r="E62" s="24">
        <f t="shared" si="2"/>
        <v>1.1486486486486487</v>
      </c>
      <c r="F62" s="14">
        <v>520.79999999999995</v>
      </c>
      <c r="G62" s="14">
        <v>-1.38</v>
      </c>
      <c r="H62" s="32">
        <f t="shared" si="3"/>
        <v>1.62</v>
      </c>
      <c r="I62" s="23">
        <f t="shared" si="4"/>
        <v>-0.18333333333333796</v>
      </c>
      <c r="J62" s="24">
        <f t="shared" si="5"/>
        <v>1.0945945945945947</v>
      </c>
    </row>
    <row r="63" spans="1:10" x14ac:dyDescent="0.25">
      <c r="A63" s="14">
        <v>187.9</v>
      </c>
      <c r="B63" s="14">
        <v>-0.56000000000000005</v>
      </c>
      <c r="C63" s="32">
        <f t="shared" si="0"/>
        <v>2.44</v>
      </c>
      <c r="D63" s="23">
        <f t="shared" si="1"/>
        <v>-0.04</v>
      </c>
      <c r="E63" s="24">
        <f t="shared" si="2"/>
        <v>1.6486486486486487</v>
      </c>
      <c r="F63" s="14">
        <v>517.20000000000005</v>
      </c>
      <c r="G63" s="14">
        <v>-0.72</v>
      </c>
      <c r="H63" s="32">
        <f t="shared" si="3"/>
        <v>2.2800000000000002</v>
      </c>
      <c r="I63" s="23">
        <f t="shared" si="4"/>
        <v>1.6666666666666576E-2</v>
      </c>
      <c r="J63" s="24">
        <f t="shared" si="5"/>
        <v>1.5405405405405408</v>
      </c>
    </row>
    <row r="64" spans="1:10" x14ac:dyDescent="0.25">
      <c r="A64" s="14">
        <v>190.9</v>
      </c>
      <c r="B64" s="14">
        <v>-0.68</v>
      </c>
      <c r="C64" s="32">
        <f t="shared" si="0"/>
        <v>2.3199999999999998</v>
      </c>
      <c r="D64" s="23">
        <f t="shared" si="1"/>
        <v>-7.333333333333332E-2</v>
      </c>
      <c r="E64" s="24">
        <f t="shared" si="2"/>
        <v>1.5675675675675675</v>
      </c>
      <c r="F64" s="14">
        <v>513.6</v>
      </c>
      <c r="G64" s="14">
        <v>-0.78</v>
      </c>
      <c r="H64" s="32">
        <f t="shared" si="3"/>
        <v>2.2199999999999998</v>
      </c>
      <c r="I64" s="23">
        <f t="shared" si="4"/>
        <v>4.8648648648648034E-2</v>
      </c>
      <c r="J64" s="24">
        <f t="shared" si="5"/>
        <v>1.4999999999999998</v>
      </c>
    </row>
    <row r="65" spans="1:10" x14ac:dyDescent="0.25">
      <c r="A65" s="14">
        <v>193.9</v>
      </c>
      <c r="B65" s="14">
        <v>-0.9</v>
      </c>
      <c r="C65" s="32">
        <f t="shared" si="0"/>
        <v>2.1</v>
      </c>
      <c r="D65" s="23">
        <f t="shared" si="1"/>
        <v>7.4074074074074417E-2</v>
      </c>
      <c r="E65" s="24">
        <f t="shared" si="2"/>
        <v>1.4189189189189191</v>
      </c>
      <c r="F65" s="14">
        <v>509.9</v>
      </c>
      <c r="G65" s="14">
        <v>-0.96</v>
      </c>
      <c r="H65" s="32">
        <f t="shared" si="3"/>
        <v>2.04</v>
      </c>
      <c r="I65" s="23">
        <f t="shared" si="4"/>
        <v>-0.12727272727272901</v>
      </c>
      <c r="J65" s="24">
        <f t="shared" si="5"/>
        <v>1.3783783783783785</v>
      </c>
    </row>
    <row r="66" spans="1:10" x14ac:dyDescent="0.25">
      <c r="A66" s="14">
        <v>196.6</v>
      </c>
      <c r="B66" s="14">
        <v>-0.7</v>
      </c>
      <c r="C66" s="32">
        <f t="shared" si="0"/>
        <v>2.2999999999999998</v>
      </c>
      <c r="D66" s="23">
        <f t="shared" si="1"/>
        <v>-6.0000000000000019E-2</v>
      </c>
      <c r="E66" s="24">
        <f t="shared" si="2"/>
        <v>1.5540540540540539</v>
      </c>
      <c r="F66" s="14">
        <v>506.6</v>
      </c>
      <c r="G66" s="14">
        <v>-0.54</v>
      </c>
      <c r="H66" s="32">
        <f t="shared" si="3"/>
        <v>2.46</v>
      </c>
      <c r="I66" s="23">
        <f t="shared" si="4"/>
        <v>-4.4444444444444176E-2</v>
      </c>
      <c r="J66" s="24">
        <f t="shared" si="5"/>
        <v>1.6621621621621621</v>
      </c>
    </row>
    <row r="67" spans="1:10" x14ac:dyDescent="0.25">
      <c r="A67" s="14">
        <v>199.6</v>
      </c>
      <c r="B67" s="14">
        <v>-0.88</v>
      </c>
      <c r="C67" s="32">
        <f t="shared" si="0"/>
        <v>2.12</v>
      </c>
      <c r="D67" s="23">
        <f t="shared" si="1"/>
        <v>0.17777777777777665</v>
      </c>
      <c r="E67" s="24">
        <f t="shared" si="2"/>
        <v>1.4324324324324325</v>
      </c>
      <c r="F67" s="14">
        <v>503</v>
      </c>
      <c r="G67" s="14">
        <v>-0.38</v>
      </c>
      <c r="H67" s="32">
        <f t="shared" si="3"/>
        <v>2.62</v>
      </c>
      <c r="I67" s="23">
        <f t="shared" si="4"/>
        <v>0.11388888888888818</v>
      </c>
      <c r="J67" s="24">
        <f t="shared" si="5"/>
        <v>1.7702702702702704</v>
      </c>
    </row>
    <row r="68" spans="1:10" x14ac:dyDescent="0.25">
      <c r="A68" s="14">
        <v>202.3</v>
      </c>
      <c r="B68" s="14">
        <v>-0.4</v>
      </c>
      <c r="C68" s="32">
        <f t="shared" ref="C68:C131" si="6">B68+3</f>
        <v>2.6</v>
      </c>
      <c r="D68" s="23">
        <f t="shared" ref="D68:D131" si="7">(B69-B68)/(A69-A68)</f>
        <v>-0.15714285714285808</v>
      </c>
      <c r="E68" s="24">
        <f t="shared" ref="E68:E131" si="8">C68/$C$3</f>
        <v>1.7567567567567568</v>
      </c>
      <c r="F68" s="14">
        <v>499.4</v>
      </c>
      <c r="G68" s="14">
        <v>-0.79</v>
      </c>
      <c r="H68" s="32">
        <f t="shared" ref="H68:H131" si="9">G68+3</f>
        <v>2.21</v>
      </c>
      <c r="I68" s="23">
        <f t="shared" ref="I68:I131" si="10">(G69-G68)/(F69-F68)</f>
        <v>-5.3846153846154182E-2</v>
      </c>
      <c r="J68" s="24">
        <f t="shared" ref="J68:J131" si="11">H68/$C$3</f>
        <v>1.4932432432432432</v>
      </c>
    </row>
    <row r="69" spans="1:10" x14ac:dyDescent="0.25">
      <c r="A69" s="14">
        <v>205.1</v>
      </c>
      <c r="B69" s="14">
        <v>-0.84</v>
      </c>
      <c r="C69" s="32">
        <f t="shared" si="6"/>
        <v>2.16</v>
      </c>
      <c r="D69" s="23">
        <f t="shared" si="7"/>
        <v>0.10370370370370302</v>
      </c>
      <c r="E69" s="24">
        <f t="shared" si="8"/>
        <v>1.4594594594594597</v>
      </c>
      <c r="F69" s="14">
        <v>495.5</v>
      </c>
      <c r="G69" s="14">
        <v>-0.57999999999999996</v>
      </c>
      <c r="H69" s="32">
        <f t="shared" si="9"/>
        <v>2.42</v>
      </c>
      <c r="I69" s="23">
        <f t="shared" si="10"/>
        <v>3.8461538461538693E-2</v>
      </c>
      <c r="J69" s="24">
        <f t="shared" si="11"/>
        <v>1.6351351351351351</v>
      </c>
    </row>
    <row r="70" spans="1:10" x14ac:dyDescent="0.25">
      <c r="A70" s="14">
        <v>207.8</v>
      </c>
      <c r="B70" s="14">
        <v>-0.56000000000000005</v>
      </c>
      <c r="C70" s="32">
        <f t="shared" si="6"/>
        <v>2.44</v>
      </c>
      <c r="D70" s="23">
        <f t="shared" si="7"/>
        <v>-5.6666666666666643E-2</v>
      </c>
      <c r="E70" s="24">
        <f t="shared" si="8"/>
        <v>1.6486486486486487</v>
      </c>
      <c r="F70" s="14">
        <v>491.6</v>
      </c>
      <c r="G70" s="14">
        <v>-0.73</v>
      </c>
      <c r="H70" s="32">
        <f t="shared" si="9"/>
        <v>2.27</v>
      </c>
      <c r="I70" s="23">
        <f t="shared" si="10"/>
        <v>2.0512820512820353E-2</v>
      </c>
      <c r="J70" s="24">
        <f t="shared" si="11"/>
        <v>1.5337837837837838</v>
      </c>
    </row>
    <row r="71" spans="1:10" x14ac:dyDescent="0.25">
      <c r="A71" s="14">
        <v>210.8</v>
      </c>
      <c r="B71" s="14">
        <v>-0.73</v>
      </c>
      <c r="C71" s="32">
        <f t="shared" si="6"/>
        <v>2.27</v>
      </c>
      <c r="D71" s="23">
        <f t="shared" si="7"/>
        <v>-8.3333333333333329E-2</v>
      </c>
      <c r="E71" s="24">
        <f t="shared" si="8"/>
        <v>1.5337837837837838</v>
      </c>
      <c r="F71" s="14">
        <v>487.7</v>
      </c>
      <c r="G71" s="14">
        <v>-0.81</v>
      </c>
      <c r="H71" s="32">
        <f t="shared" si="9"/>
        <v>2.19</v>
      </c>
      <c r="I71" s="23">
        <f t="shared" si="10"/>
        <v>0.14848484848484797</v>
      </c>
      <c r="J71" s="24">
        <f t="shared" si="11"/>
        <v>1.4797297297297296</v>
      </c>
    </row>
    <row r="72" spans="1:10" x14ac:dyDescent="0.25">
      <c r="A72" s="14">
        <v>213.8</v>
      </c>
      <c r="B72" s="14">
        <v>-0.98</v>
      </c>
      <c r="C72" s="32">
        <f t="shared" si="6"/>
        <v>2.02</v>
      </c>
      <c r="D72" s="23">
        <f t="shared" si="7"/>
        <v>2.6666666666666655E-2</v>
      </c>
      <c r="E72" s="24">
        <f t="shared" si="8"/>
        <v>1.3648648648648649</v>
      </c>
      <c r="F72" s="14">
        <v>484.4</v>
      </c>
      <c r="G72" s="14">
        <v>-1.3</v>
      </c>
      <c r="H72" s="32">
        <f t="shared" si="9"/>
        <v>1.7</v>
      </c>
      <c r="I72" s="23">
        <f t="shared" si="10"/>
        <v>-0.25</v>
      </c>
      <c r="J72" s="24">
        <f t="shared" si="11"/>
        <v>1.1486486486486487</v>
      </c>
    </row>
    <row r="73" spans="1:10" x14ac:dyDescent="0.25">
      <c r="A73" s="14">
        <v>216.8</v>
      </c>
      <c r="B73" s="14">
        <v>-0.9</v>
      </c>
      <c r="C73" s="32">
        <f t="shared" si="6"/>
        <v>2.1</v>
      </c>
      <c r="D73" s="23">
        <f t="shared" si="7"/>
        <v>-9.6666666666666637E-2</v>
      </c>
      <c r="E73" s="24">
        <f t="shared" si="8"/>
        <v>1.4189189189189191</v>
      </c>
      <c r="F73" s="14">
        <v>481.4</v>
      </c>
      <c r="G73" s="14">
        <v>-0.55000000000000004</v>
      </c>
      <c r="H73" s="32">
        <f t="shared" si="9"/>
        <v>2.4500000000000002</v>
      </c>
      <c r="I73" s="23">
        <f t="shared" si="10"/>
        <v>7.9999999999999974E-2</v>
      </c>
      <c r="J73" s="24">
        <f t="shared" si="11"/>
        <v>1.6554054054054055</v>
      </c>
    </row>
    <row r="74" spans="1:10" x14ac:dyDescent="0.25">
      <c r="A74" s="14">
        <v>219.8</v>
      </c>
      <c r="B74" s="14">
        <v>-1.19</v>
      </c>
      <c r="C74" s="32">
        <f t="shared" si="6"/>
        <v>1.81</v>
      </c>
      <c r="D74" s="23">
        <f t="shared" si="7"/>
        <v>6.7857142857143254E-2</v>
      </c>
      <c r="E74" s="24">
        <f t="shared" si="8"/>
        <v>1.222972972972973</v>
      </c>
      <c r="F74" s="14">
        <v>477.9</v>
      </c>
      <c r="G74" s="14">
        <v>-0.83</v>
      </c>
      <c r="H74" s="32">
        <f t="shared" si="9"/>
        <v>2.17</v>
      </c>
      <c r="I74" s="23">
        <f t="shared" si="10"/>
        <v>-8.7878787878789069E-2</v>
      </c>
      <c r="J74" s="24">
        <f t="shared" si="11"/>
        <v>1.4662162162162162</v>
      </c>
    </row>
    <row r="75" spans="1:10" x14ac:dyDescent="0.25">
      <c r="A75" s="14">
        <v>222.6</v>
      </c>
      <c r="B75" s="14">
        <v>-1</v>
      </c>
      <c r="C75" s="32">
        <f t="shared" si="6"/>
        <v>2</v>
      </c>
      <c r="D75" s="23">
        <f t="shared" si="7"/>
        <v>-8.8888888888888323E-2</v>
      </c>
      <c r="E75" s="24">
        <f t="shared" si="8"/>
        <v>1.3513513513513513</v>
      </c>
      <c r="F75" s="14">
        <v>474.6</v>
      </c>
      <c r="G75" s="14">
        <v>-0.54</v>
      </c>
      <c r="H75" s="32">
        <f t="shared" si="9"/>
        <v>2.46</v>
      </c>
      <c r="I75" s="23">
        <f t="shared" si="10"/>
        <v>-2.4242424242424163E-2</v>
      </c>
      <c r="J75" s="24">
        <f t="shared" si="11"/>
        <v>1.6621621621621621</v>
      </c>
    </row>
    <row r="76" spans="1:10" x14ac:dyDescent="0.25">
      <c r="A76" s="14">
        <v>225.3</v>
      </c>
      <c r="B76" s="14">
        <v>-1.24</v>
      </c>
      <c r="C76" s="32">
        <f t="shared" si="6"/>
        <v>1.76</v>
      </c>
      <c r="D76" s="23">
        <f t="shared" si="7"/>
        <v>7.407407407407445E-3</v>
      </c>
      <c r="E76" s="24">
        <f t="shared" si="8"/>
        <v>1.1891891891891893</v>
      </c>
      <c r="F76" s="14">
        <v>471.3</v>
      </c>
      <c r="G76" s="14">
        <v>-0.46</v>
      </c>
      <c r="H76" s="32">
        <f t="shared" si="9"/>
        <v>2.54</v>
      </c>
      <c r="I76" s="23">
        <f t="shared" si="10"/>
        <v>7.5757575757575482E-2</v>
      </c>
      <c r="J76" s="24">
        <f t="shared" si="11"/>
        <v>1.7162162162162162</v>
      </c>
    </row>
    <row r="77" spans="1:10" x14ac:dyDescent="0.25">
      <c r="A77" s="14">
        <v>228</v>
      </c>
      <c r="B77" s="14">
        <v>-1.22</v>
      </c>
      <c r="C77" s="32">
        <f t="shared" si="6"/>
        <v>1.78</v>
      </c>
      <c r="D77" s="23">
        <f t="shared" si="7"/>
        <v>0.12258064516129055</v>
      </c>
      <c r="E77" s="24">
        <f t="shared" si="8"/>
        <v>1.2027027027027026</v>
      </c>
      <c r="F77" s="14">
        <v>468</v>
      </c>
      <c r="G77" s="14">
        <v>-0.71</v>
      </c>
      <c r="H77" s="32">
        <f t="shared" si="9"/>
        <v>2.29</v>
      </c>
      <c r="I77" s="23">
        <f t="shared" si="10"/>
        <v>6.5714285714285711E-2</v>
      </c>
      <c r="J77" s="24">
        <f t="shared" si="11"/>
        <v>1.5472972972972974</v>
      </c>
    </row>
    <row r="78" spans="1:10" x14ac:dyDescent="0.25">
      <c r="A78" s="14">
        <v>231.1</v>
      </c>
      <c r="B78" s="14">
        <v>-0.84</v>
      </c>
      <c r="C78" s="32">
        <f t="shared" si="6"/>
        <v>2.16</v>
      </c>
      <c r="D78" s="23">
        <f t="shared" si="7"/>
        <v>-1.1111111111111051E-2</v>
      </c>
      <c r="E78" s="24">
        <f t="shared" si="8"/>
        <v>1.4594594594594597</v>
      </c>
      <c r="F78" s="14">
        <v>464.5</v>
      </c>
      <c r="G78" s="14">
        <v>-0.94</v>
      </c>
      <c r="H78" s="32">
        <f t="shared" si="9"/>
        <v>2.06</v>
      </c>
      <c r="I78" s="23">
        <f t="shared" si="10"/>
        <v>-3.3333333333333125E-2</v>
      </c>
      <c r="J78" s="24">
        <f t="shared" si="11"/>
        <v>1.3918918918918919</v>
      </c>
    </row>
    <row r="79" spans="1:10" x14ac:dyDescent="0.25">
      <c r="A79" s="14">
        <v>233.8</v>
      </c>
      <c r="B79" s="14">
        <v>-0.87</v>
      </c>
      <c r="C79" s="32">
        <f t="shared" si="6"/>
        <v>2.13</v>
      </c>
      <c r="D79" s="23">
        <f t="shared" si="7"/>
        <v>-2.4242424242424357E-2</v>
      </c>
      <c r="E79" s="24">
        <f t="shared" si="8"/>
        <v>1.439189189189189</v>
      </c>
      <c r="F79" s="14">
        <v>460.9</v>
      </c>
      <c r="G79" s="14">
        <v>-0.82</v>
      </c>
      <c r="H79" s="32">
        <f t="shared" si="9"/>
        <v>2.1800000000000002</v>
      </c>
      <c r="I79" s="23">
        <f t="shared" si="10"/>
        <v>6.0000000000000019E-2</v>
      </c>
      <c r="J79" s="24">
        <f t="shared" si="11"/>
        <v>1.472972972972973</v>
      </c>
    </row>
    <row r="80" spans="1:10" x14ac:dyDescent="0.25">
      <c r="A80" s="14">
        <v>237.1</v>
      </c>
      <c r="B80" s="14">
        <v>-0.95</v>
      </c>
      <c r="C80" s="32">
        <f t="shared" si="6"/>
        <v>2.0499999999999998</v>
      </c>
      <c r="D80" s="23">
        <f t="shared" si="7"/>
        <v>3.3333333333333326E-2</v>
      </c>
      <c r="E80" s="24">
        <f t="shared" si="8"/>
        <v>1.3851351351351351</v>
      </c>
      <c r="F80" s="14">
        <v>457.4</v>
      </c>
      <c r="G80" s="14">
        <v>-1.03</v>
      </c>
      <c r="H80" s="32">
        <f t="shared" si="9"/>
        <v>1.97</v>
      </c>
      <c r="I80" s="23">
        <f t="shared" si="10"/>
        <v>0.10555555555555653</v>
      </c>
      <c r="J80" s="24">
        <f t="shared" si="11"/>
        <v>1.3310810810810811</v>
      </c>
    </row>
    <row r="81" spans="1:10" x14ac:dyDescent="0.25">
      <c r="A81" s="14">
        <v>240.1</v>
      </c>
      <c r="B81" s="14">
        <v>-0.85</v>
      </c>
      <c r="C81" s="32">
        <f t="shared" si="6"/>
        <v>2.15</v>
      </c>
      <c r="D81" s="23">
        <f t="shared" si="7"/>
        <v>-8.2142857142856837E-2</v>
      </c>
      <c r="E81" s="24">
        <f t="shared" si="8"/>
        <v>1.4527027027027026</v>
      </c>
      <c r="F81" s="14">
        <v>453.8</v>
      </c>
      <c r="G81" s="14">
        <v>-1.41</v>
      </c>
      <c r="H81" s="32">
        <f t="shared" si="9"/>
        <v>1.59</v>
      </c>
      <c r="I81" s="23">
        <f t="shared" si="10"/>
        <v>-0.18285714285714283</v>
      </c>
      <c r="J81" s="24">
        <f t="shared" si="11"/>
        <v>1.0743243243243243</v>
      </c>
    </row>
    <row r="82" spans="1:10" x14ac:dyDescent="0.25">
      <c r="A82" s="14">
        <v>242.9</v>
      </c>
      <c r="B82" s="14">
        <v>-1.08</v>
      </c>
      <c r="C82" s="32">
        <f t="shared" si="6"/>
        <v>1.92</v>
      </c>
      <c r="D82" s="23">
        <f t="shared" si="7"/>
        <v>0.25714285714285873</v>
      </c>
      <c r="E82" s="24">
        <f t="shared" si="8"/>
        <v>1.2972972972972974</v>
      </c>
      <c r="F82" s="14">
        <v>450.3</v>
      </c>
      <c r="G82" s="14">
        <v>-0.77</v>
      </c>
      <c r="H82" s="32">
        <f t="shared" si="9"/>
        <v>2.23</v>
      </c>
      <c r="I82" s="23">
        <f t="shared" si="10"/>
        <v>4.7222222222221902E-2</v>
      </c>
      <c r="J82" s="24">
        <f t="shared" si="11"/>
        <v>1.5067567567567568</v>
      </c>
    </row>
    <row r="83" spans="1:10" x14ac:dyDescent="0.25">
      <c r="A83" s="14">
        <v>245.7</v>
      </c>
      <c r="B83" s="14">
        <v>-0.36</v>
      </c>
      <c r="C83" s="32">
        <f t="shared" si="6"/>
        <v>2.64</v>
      </c>
      <c r="D83" s="23">
        <f t="shared" si="7"/>
        <v>-6.6666666666666263E-2</v>
      </c>
      <c r="E83" s="24">
        <f t="shared" si="8"/>
        <v>1.783783783783784</v>
      </c>
      <c r="F83" s="14">
        <v>446.7</v>
      </c>
      <c r="G83" s="14">
        <v>-0.94</v>
      </c>
      <c r="H83" s="32">
        <f t="shared" si="9"/>
        <v>2.06</v>
      </c>
      <c r="I83" s="23">
        <f t="shared" si="10"/>
        <v>-9.7560975609756722E-3</v>
      </c>
      <c r="J83" s="24">
        <f t="shared" si="11"/>
        <v>1.3918918918918919</v>
      </c>
    </row>
    <row r="84" spans="1:10" x14ac:dyDescent="0.25">
      <c r="A84" s="14">
        <v>248.4</v>
      </c>
      <c r="B84" s="14">
        <v>-0.54</v>
      </c>
      <c r="C84" s="32">
        <f t="shared" si="6"/>
        <v>2.46</v>
      </c>
      <c r="D84" s="23">
        <f t="shared" si="7"/>
        <v>6.0714285714286095E-2</v>
      </c>
      <c r="E84" s="24">
        <f t="shared" si="8"/>
        <v>1.6621621621621621</v>
      </c>
      <c r="F84" s="14">
        <v>442.6</v>
      </c>
      <c r="G84" s="14">
        <v>-0.9</v>
      </c>
      <c r="H84" s="32">
        <f t="shared" si="9"/>
        <v>2.1</v>
      </c>
      <c r="I84" s="23">
        <f t="shared" si="10"/>
        <v>6.3157894736841885E-2</v>
      </c>
      <c r="J84" s="24">
        <f t="shared" si="11"/>
        <v>1.4189189189189191</v>
      </c>
    </row>
    <row r="85" spans="1:10" x14ac:dyDescent="0.25">
      <c r="A85" s="14">
        <v>251.2</v>
      </c>
      <c r="B85" s="14">
        <v>-0.37</v>
      </c>
      <c r="C85" s="32">
        <f t="shared" si="6"/>
        <v>2.63</v>
      </c>
      <c r="D85" s="23">
        <f t="shared" si="7"/>
        <v>0</v>
      </c>
      <c r="E85" s="24">
        <f t="shared" si="8"/>
        <v>1.777027027027027</v>
      </c>
      <c r="F85" s="14">
        <v>438.8</v>
      </c>
      <c r="G85" s="14">
        <v>-1.1399999999999999</v>
      </c>
      <c r="H85" s="32">
        <f t="shared" si="9"/>
        <v>1.86</v>
      </c>
      <c r="I85" s="23">
        <f t="shared" si="10"/>
        <v>-2.7777777777777627E-3</v>
      </c>
      <c r="J85" s="24">
        <f t="shared" si="11"/>
        <v>1.2567567567567568</v>
      </c>
    </row>
    <row r="86" spans="1:10" x14ac:dyDescent="0.25">
      <c r="A86" s="14">
        <v>254.5</v>
      </c>
      <c r="B86" s="14">
        <v>-0.37</v>
      </c>
      <c r="C86" s="32">
        <f t="shared" si="6"/>
        <v>2.63</v>
      </c>
      <c r="D86" s="23">
        <f t="shared" si="7"/>
        <v>-0.21666666666666667</v>
      </c>
      <c r="E86" s="24">
        <f t="shared" si="8"/>
        <v>1.777027027027027</v>
      </c>
      <c r="F86" s="14">
        <v>435.2</v>
      </c>
      <c r="G86" s="14">
        <v>-1.1299999999999999</v>
      </c>
      <c r="H86" s="32">
        <f t="shared" si="9"/>
        <v>1.87</v>
      </c>
      <c r="I86" s="23">
        <f t="shared" si="10"/>
        <v>0</v>
      </c>
      <c r="J86" s="24">
        <f t="shared" si="11"/>
        <v>1.2635135135135136</v>
      </c>
    </row>
    <row r="87" spans="1:10" x14ac:dyDescent="0.25">
      <c r="A87" s="14">
        <v>257.5</v>
      </c>
      <c r="B87" s="14">
        <v>-1.02</v>
      </c>
      <c r="C87" s="32">
        <f t="shared" si="6"/>
        <v>1.98</v>
      </c>
      <c r="D87" s="23">
        <f t="shared" si="7"/>
        <v>-9.7058823529412433E-2</v>
      </c>
      <c r="E87" s="24">
        <f t="shared" si="8"/>
        <v>1.3378378378378379</v>
      </c>
      <c r="F87" s="14">
        <v>431.4</v>
      </c>
      <c r="G87" s="14">
        <v>-1.1299999999999999</v>
      </c>
      <c r="H87" s="32">
        <f t="shared" si="9"/>
        <v>1.87</v>
      </c>
      <c r="I87" s="23">
        <f t="shared" si="10"/>
        <v>-8.5714285714285163E-3</v>
      </c>
      <c r="J87" s="24">
        <f t="shared" si="11"/>
        <v>1.2635135135135136</v>
      </c>
    </row>
    <row r="88" spans="1:10" x14ac:dyDescent="0.25">
      <c r="A88" s="14">
        <v>260.89999999999998</v>
      </c>
      <c r="B88" s="14">
        <v>-1.35</v>
      </c>
      <c r="C88" s="32">
        <f t="shared" si="6"/>
        <v>1.65</v>
      </c>
      <c r="D88" s="23">
        <f t="shared" si="7"/>
        <v>0.10333333333333335</v>
      </c>
      <c r="E88" s="24">
        <f t="shared" si="8"/>
        <v>1.1148648648648649</v>
      </c>
      <c r="F88" s="14">
        <v>427.9</v>
      </c>
      <c r="G88" s="14">
        <v>-1.1000000000000001</v>
      </c>
      <c r="H88" s="32">
        <f t="shared" si="9"/>
        <v>1.9</v>
      </c>
      <c r="I88" s="23">
        <f t="shared" si="10"/>
        <v>-0.20571428571428574</v>
      </c>
      <c r="J88" s="24">
        <f t="shared" si="11"/>
        <v>1.2837837837837838</v>
      </c>
    </row>
    <row r="89" spans="1:10" x14ac:dyDescent="0.25">
      <c r="A89" s="14">
        <v>263.89999999999998</v>
      </c>
      <c r="B89" s="14">
        <v>-1.04</v>
      </c>
      <c r="C89" s="32">
        <f t="shared" si="6"/>
        <v>1.96</v>
      </c>
      <c r="D89" s="23">
        <f t="shared" si="7"/>
        <v>0.14193548387096672</v>
      </c>
      <c r="E89" s="24">
        <f t="shared" si="8"/>
        <v>1.3243243243243243</v>
      </c>
      <c r="F89" s="14">
        <v>424.4</v>
      </c>
      <c r="G89" s="14">
        <v>-0.38</v>
      </c>
      <c r="H89" s="32">
        <f t="shared" si="9"/>
        <v>2.62</v>
      </c>
      <c r="I89" s="23">
        <f t="shared" si="10"/>
        <v>0.21142857142857147</v>
      </c>
      <c r="J89" s="24">
        <f t="shared" si="11"/>
        <v>1.7702702702702704</v>
      </c>
    </row>
    <row r="90" spans="1:10" x14ac:dyDescent="0.25">
      <c r="A90" s="14">
        <v>267</v>
      </c>
      <c r="B90" s="14">
        <v>-0.6</v>
      </c>
      <c r="C90" s="32">
        <f t="shared" si="6"/>
        <v>2.4</v>
      </c>
      <c r="D90" s="23">
        <f t="shared" si="7"/>
        <v>-0.12499999999999949</v>
      </c>
      <c r="E90" s="24">
        <f t="shared" si="8"/>
        <v>1.6216216216216215</v>
      </c>
      <c r="F90" s="14">
        <v>420.9</v>
      </c>
      <c r="G90" s="14">
        <v>-1.1200000000000001</v>
      </c>
      <c r="H90" s="32">
        <f t="shared" si="9"/>
        <v>1.88</v>
      </c>
      <c r="I90" s="23">
        <f t="shared" si="10"/>
        <v>-0.14571428571428574</v>
      </c>
      <c r="J90" s="24">
        <f t="shared" si="11"/>
        <v>1.2702702702702702</v>
      </c>
    </row>
    <row r="91" spans="1:10" x14ac:dyDescent="0.25">
      <c r="A91" s="14">
        <v>269.8</v>
      </c>
      <c r="B91" s="14">
        <v>-0.95</v>
      </c>
      <c r="C91" s="32">
        <f t="shared" si="6"/>
        <v>2.0499999999999998</v>
      </c>
      <c r="D91" s="23">
        <f t="shared" si="7"/>
        <v>0.23666666666666666</v>
      </c>
      <c r="E91" s="24">
        <f t="shared" si="8"/>
        <v>1.3851351351351351</v>
      </c>
      <c r="F91" s="14">
        <v>417.4</v>
      </c>
      <c r="G91" s="14">
        <v>-0.61</v>
      </c>
      <c r="H91" s="32">
        <f t="shared" si="9"/>
        <v>2.39</v>
      </c>
      <c r="I91" s="23">
        <f t="shared" si="10"/>
        <v>0.25428571428571428</v>
      </c>
      <c r="J91" s="24">
        <f t="shared" si="11"/>
        <v>1.6148648648648649</v>
      </c>
    </row>
    <row r="92" spans="1:10" x14ac:dyDescent="0.25">
      <c r="A92" s="14">
        <v>272.8</v>
      </c>
      <c r="B92" s="14">
        <v>-0.24</v>
      </c>
      <c r="C92" s="32">
        <f t="shared" si="6"/>
        <v>2.76</v>
      </c>
      <c r="D92" s="23">
        <f t="shared" si="7"/>
        <v>-5.357142857142836E-2</v>
      </c>
      <c r="E92" s="24">
        <f t="shared" si="8"/>
        <v>1.8648648648648647</v>
      </c>
      <c r="F92" s="14">
        <v>413.9</v>
      </c>
      <c r="G92" s="14">
        <v>-1.5</v>
      </c>
      <c r="H92" s="32">
        <f t="shared" si="9"/>
        <v>1.5</v>
      </c>
      <c r="I92" s="23">
        <f t="shared" si="10"/>
        <v>-0.13750000000000048</v>
      </c>
      <c r="J92" s="24">
        <f t="shared" si="11"/>
        <v>1.0135135135135136</v>
      </c>
    </row>
    <row r="93" spans="1:10" x14ac:dyDescent="0.25">
      <c r="A93" s="14">
        <v>275.60000000000002</v>
      </c>
      <c r="B93" s="14">
        <v>-0.39</v>
      </c>
      <c r="C93" s="32">
        <f t="shared" si="6"/>
        <v>2.61</v>
      </c>
      <c r="D93" s="23">
        <f t="shared" si="7"/>
        <v>6.4285714285715334E-2</v>
      </c>
      <c r="E93" s="24">
        <f t="shared" si="8"/>
        <v>1.7635135135135134</v>
      </c>
      <c r="F93" s="14">
        <v>410.7</v>
      </c>
      <c r="G93" s="14">
        <v>-1.06</v>
      </c>
      <c r="H93" s="32">
        <f t="shared" si="9"/>
        <v>1.94</v>
      </c>
      <c r="I93" s="23">
        <f t="shared" si="10"/>
        <v>2.5714285714285672E-2</v>
      </c>
      <c r="J93" s="24">
        <f t="shared" si="11"/>
        <v>1.3108108108108107</v>
      </c>
    </row>
    <row r="94" spans="1:10" x14ac:dyDescent="0.25">
      <c r="A94" s="14">
        <v>278.39999999999998</v>
      </c>
      <c r="B94" s="14">
        <v>-0.21</v>
      </c>
      <c r="C94" s="32">
        <f t="shared" si="6"/>
        <v>2.79</v>
      </c>
      <c r="D94" s="23">
        <f t="shared" si="7"/>
        <v>-0.23214285714285621</v>
      </c>
      <c r="E94" s="24">
        <f t="shared" si="8"/>
        <v>1.8851351351351351</v>
      </c>
      <c r="F94" s="14">
        <v>407.2</v>
      </c>
      <c r="G94" s="14">
        <v>-1.1499999999999999</v>
      </c>
      <c r="H94" s="32">
        <f t="shared" si="9"/>
        <v>1.85</v>
      </c>
      <c r="I94" s="23">
        <f t="shared" si="10"/>
        <v>-0.21428571428571425</v>
      </c>
      <c r="J94" s="24">
        <f t="shared" si="11"/>
        <v>1.25</v>
      </c>
    </row>
    <row r="95" spans="1:10" x14ac:dyDescent="0.25">
      <c r="A95" s="14">
        <v>281.2</v>
      </c>
      <c r="B95" s="14">
        <v>-0.86</v>
      </c>
      <c r="C95" s="32">
        <f t="shared" si="6"/>
        <v>2.14</v>
      </c>
      <c r="D95" s="23">
        <f t="shared" si="7"/>
        <v>-0.15357142857142797</v>
      </c>
      <c r="E95" s="24">
        <f t="shared" si="8"/>
        <v>1.4459459459459461</v>
      </c>
      <c r="F95" s="14">
        <v>403.7</v>
      </c>
      <c r="G95" s="14">
        <v>-0.4</v>
      </c>
      <c r="H95" s="32">
        <f t="shared" si="9"/>
        <v>2.6</v>
      </c>
      <c r="I95" s="23">
        <f t="shared" si="10"/>
        <v>4.2857142857142864E-2</v>
      </c>
      <c r="J95" s="24">
        <f t="shared" si="11"/>
        <v>1.7567567567567568</v>
      </c>
    </row>
    <row r="96" spans="1:10" x14ac:dyDescent="0.25">
      <c r="A96" s="14">
        <v>284</v>
      </c>
      <c r="B96" s="14">
        <v>-1.29</v>
      </c>
      <c r="C96" s="32">
        <f t="shared" si="6"/>
        <v>1.71</v>
      </c>
      <c r="D96" s="23">
        <f t="shared" si="7"/>
        <v>0.3129032258064493</v>
      </c>
      <c r="E96" s="24">
        <f t="shared" si="8"/>
        <v>1.1554054054054055</v>
      </c>
      <c r="F96" s="14">
        <v>400.2</v>
      </c>
      <c r="G96" s="14">
        <v>-0.55000000000000004</v>
      </c>
      <c r="H96" s="32">
        <f t="shared" si="9"/>
        <v>2.4500000000000002</v>
      </c>
      <c r="I96" s="23">
        <f t="shared" si="10"/>
        <v>-0.24000000000000002</v>
      </c>
      <c r="J96" s="24">
        <f t="shared" si="11"/>
        <v>1.6554054054054055</v>
      </c>
    </row>
    <row r="97" spans="1:10" x14ac:dyDescent="0.25">
      <c r="A97" s="14">
        <v>287.10000000000002</v>
      </c>
      <c r="B97" s="14">
        <v>-0.32</v>
      </c>
      <c r="C97" s="32">
        <f t="shared" si="6"/>
        <v>2.68</v>
      </c>
      <c r="D97" s="23">
        <f t="shared" si="7"/>
        <v>-0.3133333333333333</v>
      </c>
      <c r="E97" s="24">
        <f t="shared" si="8"/>
        <v>1.810810810810811</v>
      </c>
      <c r="F97" s="14">
        <v>396.7</v>
      </c>
      <c r="G97" s="14">
        <v>0.28999999999999998</v>
      </c>
      <c r="H97" s="32">
        <f t="shared" si="9"/>
        <v>3.29</v>
      </c>
      <c r="I97" s="23">
        <f t="shared" si="10"/>
        <v>0.27812500000000095</v>
      </c>
      <c r="J97" s="24">
        <f t="shared" si="11"/>
        <v>2.2229729729729728</v>
      </c>
    </row>
    <row r="98" spans="1:10" x14ac:dyDescent="0.25">
      <c r="A98" s="14">
        <v>290.10000000000002</v>
      </c>
      <c r="B98" s="14">
        <v>-1.26</v>
      </c>
      <c r="C98" s="32">
        <f t="shared" si="6"/>
        <v>1.74</v>
      </c>
      <c r="D98" s="23">
        <f t="shared" si="7"/>
        <v>0.21290322580645396</v>
      </c>
      <c r="E98" s="24">
        <f t="shared" si="8"/>
        <v>1.1756756756756757</v>
      </c>
      <c r="F98" s="14">
        <v>393.5</v>
      </c>
      <c r="G98" s="14">
        <v>-0.6</v>
      </c>
      <c r="H98" s="32">
        <f t="shared" si="9"/>
        <v>2.4</v>
      </c>
      <c r="I98" s="23">
        <f t="shared" si="10"/>
        <v>2.0689655172413973E-2</v>
      </c>
      <c r="J98" s="24">
        <f t="shared" si="11"/>
        <v>1.6216216216216215</v>
      </c>
    </row>
    <row r="99" spans="1:10" x14ac:dyDescent="0.25">
      <c r="A99" s="14">
        <v>293.2</v>
      </c>
      <c r="B99" s="14">
        <v>-0.6</v>
      </c>
      <c r="C99" s="32">
        <f t="shared" si="6"/>
        <v>2.4</v>
      </c>
      <c r="D99" s="23">
        <f t="shared" si="7"/>
        <v>3.8709677419354556E-2</v>
      </c>
      <c r="E99" s="24">
        <f t="shared" si="8"/>
        <v>1.6216216216216215</v>
      </c>
      <c r="F99" s="14">
        <v>390.6</v>
      </c>
      <c r="G99" s="14">
        <v>-0.66</v>
      </c>
      <c r="H99" s="32">
        <f t="shared" si="9"/>
        <v>2.34</v>
      </c>
      <c r="I99" s="23">
        <f t="shared" si="10"/>
        <v>0.11562499999999835</v>
      </c>
      <c r="J99" s="24">
        <f t="shared" si="11"/>
        <v>1.5810810810810809</v>
      </c>
    </row>
    <row r="100" spans="1:10" x14ac:dyDescent="0.25">
      <c r="A100" s="14">
        <v>296.3</v>
      </c>
      <c r="B100" s="14">
        <v>-0.48</v>
      </c>
      <c r="C100" s="32">
        <f t="shared" si="6"/>
        <v>2.52</v>
      </c>
      <c r="D100" s="23">
        <f t="shared" si="7"/>
        <v>-0.10555555555555655</v>
      </c>
      <c r="E100" s="24">
        <f t="shared" si="8"/>
        <v>1.7027027027027026</v>
      </c>
      <c r="F100" s="14">
        <v>387.4</v>
      </c>
      <c r="G100" s="14">
        <v>-1.03</v>
      </c>
      <c r="H100" s="32">
        <f t="shared" si="9"/>
        <v>1.97</v>
      </c>
      <c r="I100" s="23">
        <f t="shared" si="10"/>
        <v>-0.2352941176470604</v>
      </c>
      <c r="J100" s="24">
        <f t="shared" si="11"/>
        <v>1.3310810810810811</v>
      </c>
    </row>
    <row r="101" spans="1:10" x14ac:dyDescent="0.25">
      <c r="A101" s="14">
        <v>299.89999999999998</v>
      </c>
      <c r="B101" s="14">
        <v>-0.86</v>
      </c>
      <c r="C101" s="32">
        <f t="shared" si="6"/>
        <v>2.14</v>
      </c>
      <c r="D101" s="23">
        <f t="shared" si="7"/>
        <v>0.15588235294117492</v>
      </c>
      <c r="E101" s="24">
        <f t="shared" si="8"/>
        <v>1.4459459459459461</v>
      </c>
      <c r="F101" s="14">
        <v>384</v>
      </c>
      <c r="G101" s="14">
        <v>-0.23</v>
      </c>
      <c r="H101" s="32">
        <f t="shared" si="9"/>
        <v>2.77</v>
      </c>
      <c r="I101" s="23">
        <f t="shared" si="10"/>
        <v>0.06</v>
      </c>
      <c r="J101" s="24">
        <f t="shared" si="11"/>
        <v>1.8716216216216217</v>
      </c>
    </row>
    <row r="102" spans="1:10" x14ac:dyDescent="0.25">
      <c r="A102" s="14">
        <v>303.3</v>
      </c>
      <c r="B102" s="14">
        <v>-0.33</v>
      </c>
      <c r="C102" s="32">
        <f t="shared" si="6"/>
        <v>2.67</v>
      </c>
      <c r="D102" s="23">
        <f t="shared" si="7"/>
        <v>-0.23548387096774451</v>
      </c>
      <c r="E102" s="24">
        <f t="shared" si="8"/>
        <v>1.8040540540540539</v>
      </c>
      <c r="F102" s="14">
        <v>380.5</v>
      </c>
      <c r="G102" s="14">
        <v>-0.44</v>
      </c>
      <c r="H102" s="32">
        <f t="shared" si="9"/>
        <v>2.56</v>
      </c>
      <c r="I102" s="23">
        <f t="shared" si="10"/>
        <v>0.2125000000000008</v>
      </c>
      <c r="J102" s="24">
        <f t="shared" si="11"/>
        <v>1.7297297297297298</v>
      </c>
    </row>
    <row r="103" spans="1:10" x14ac:dyDescent="0.25">
      <c r="A103" s="14">
        <v>306.39999999999998</v>
      </c>
      <c r="B103" s="14">
        <v>-1.06</v>
      </c>
      <c r="C103" s="32">
        <f t="shared" si="6"/>
        <v>1.94</v>
      </c>
      <c r="D103" s="23">
        <f t="shared" si="7"/>
        <v>7.0588235294116966E-2</v>
      </c>
      <c r="E103" s="24">
        <f t="shared" si="8"/>
        <v>1.3108108108108107</v>
      </c>
      <c r="F103" s="14">
        <v>377.3</v>
      </c>
      <c r="G103" s="14">
        <v>-1.1200000000000001</v>
      </c>
      <c r="H103" s="32">
        <f t="shared" si="9"/>
        <v>1.88</v>
      </c>
      <c r="I103" s="23">
        <f t="shared" si="10"/>
        <v>5.2941176470587686E-2</v>
      </c>
      <c r="J103" s="24">
        <f t="shared" si="11"/>
        <v>1.2702702702702702</v>
      </c>
    </row>
    <row r="104" spans="1:10" x14ac:dyDescent="0.25">
      <c r="A104" s="14">
        <v>309.8</v>
      </c>
      <c r="B104" s="14">
        <v>-0.82</v>
      </c>
      <c r="C104" s="32">
        <f t="shared" si="6"/>
        <v>2.1800000000000002</v>
      </c>
      <c r="D104" s="23">
        <f t="shared" si="7"/>
        <v>0.1419354838709693</v>
      </c>
      <c r="E104" s="24">
        <f t="shared" si="8"/>
        <v>1.472972972972973</v>
      </c>
      <c r="F104" s="14">
        <v>373.9</v>
      </c>
      <c r="G104" s="14">
        <v>-1.3</v>
      </c>
      <c r="H104" s="32">
        <f t="shared" si="9"/>
        <v>1.7</v>
      </c>
      <c r="I104" s="23">
        <f t="shared" si="10"/>
        <v>-0.29062500000000102</v>
      </c>
      <c r="J104" s="24">
        <f t="shared" si="11"/>
        <v>1.1486486486486487</v>
      </c>
    </row>
    <row r="105" spans="1:10" x14ac:dyDescent="0.25">
      <c r="A105" s="14">
        <v>312.89999999999998</v>
      </c>
      <c r="B105" s="14">
        <v>-0.38</v>
      </c>
      <c r="C105" s="32">
        <f t="shared" si="6"/>
        <v>2.62</v>
      </c>
      <c r="D105" s="23">
        <f t="shared" si="7"/>
        <v>-0.19999999999999801</v>
      </c>
      <c r="E105" s="24">
        <f t="shared" si="8"/>
        <v>1.7702702702702704</v>
      </c>
      <c r="F105" s="14">
        <v>370.7</v>
      </c>
      <c r="G105" s="14">
        <v>-0.37</v>
      </c>
      <c r="H105" s="32">
        <f t="shared" si="9"/>
        <v>2.63</v>
      </c>
      <c r="I105" s="23">
        <f t="shared" si="10"/>
        <v>7.8125000000000278E-2</v>
      </c>
      <c r="J105" s="24">
        <f t="shared" si="11"/>
        <v>1.777027027027027</v>
      </c>
    </row>
    <row r="106" spans="1:10" x14ac:dyDescent="0.25">
      <c r="A106" s="14">
        <v>316.3</v>
      </c>
      <c r="B106" s="14">
        <v>-1.06</v>
      </c>
      <c r="C106" s="32">
        <f t="shared" si="6"/>
        <v>1.94</v>
      </c>
      <c r="D106" s="23">
        <f t="shared" si="7"/>
        <v>-0.14838709677419518</v>
      </c>
      <c r="E106" s="24">
        <f t="shared" si="8"/>
        <v>1.3108108108108107</v>
      </c>
      <c r="F106" s="14">
        <v>367.5</v>
      </c>
      <c r="G106" s="14">
        <v>-0.62</v>
      </c>
      <c r="H106" s="32">
        <f t="shared" si="9"/>
        <v>2.38</v>
      </c>
      <c r="I106" s="23">
        <f t="shared" si="10"/>
        <v>0.10645161290322501</v>
      </c>
      <c r="J106" s="24">
        <f t="shared" si="11"/>
        <v>1.6081081081081081</v>
      </c>
    </row>
    <row r="107" spans="1:10" x14ac:dyDescent="0.25">
      <c r="A107" s="14">
        <v>319.39999999999998</v>
      </c>
      <c r="B107" s="14">
        <v>-1.52</v>
      </c>
      <c r="C107" s="32">
        <f t="shared" si="6"/>
        <v>1.48</v>
      </c>
      <c r="D107" s="23">
        <f t="shared" si="7"/>
        <v>0.10882352941176364</v>
      </c>
      <c r="E107" s="24">
        <f t="shared" si="8"/>
        <v>1</v>
      </c>
      <c r="F107" s="14">
        <v>364.4</v>
      </c>
      <c r="G107" s="14">
        <v>-0.95</v>
      </c>
      <c r="H107" s="32">
        <f t="shared" si="9"/>
        <v>2.0499999999999998</v>
      </c>
      <c r="I107" s="23">
        <f t="shared" si="10"/>
        <v>3.7142857142857179E-2</v>
      </c>
      <c r="J107" s="24">
        <f t="shared" si="11"/>
        <v>1.3851351351351351</v>
      </c>
    </row>
    <row r="108" spans="1:10" x14ac:dyDescent="0.25">
      <c r="A108" s="14">
        <v>322.8</v>
      </c>
      <c r="B108" s="14">
        <v>-1.1499999999999999</v>
      </c>
      <c r="C108" s="32">
        <f t="shared" si="6"/>
        <v>1.85</v>
      </c>
      <c r="D108" s="23">
        <f t="shared" si="7"/>
        <v>-5.8823529411765149E-2</v>
      </c>
      <c r="E108" s="24">
        <f t="shared" si="8"/>
        <v>1.25</v>
      </c>
      <c r="F108" s="14">
        <v>360.9</v>
      </c>
      <c r="G108" s="14">
        <v>-1.08</v>
      </c>
      <c r="H108" s="32">
        <f t="shared" si="9"/>
        <v>1.92</v>
      </c>
      <c r="I108" s="23">
        <f t="shared" si="10"/>
        <v>-5.8823529411765147E-3</v>
      </c>
      <c r="J108" s="24">
        <f t="shared" si="11"/>
        <v>1.2972972972972974</v>
      </c>
    </row>
    <row r="109" spans="1:10" x14ac:dyDescent="0.25">
      <c r="A109" s="14">
        <v>326.2</v>
      </c>
      <c r="B109" s="14">
        <v>-1.35</v>
      </c>
      <c r="C109" s="32">
        <f t="shared" si="6"/>
        <v>1.65</v>
      </c>
      <c r="D109" s="23">
        <f t="shared" si="7"/>
        <v>-1.6129032258064342E-2</v>
      </c>
      <c r="E109" s="24">
        <f t="shared" si="8"/>
        <v>1.1148648648648649</v>
      </c>
      <c r="F109" s="14">
        <v>357.5</v>
      </c>
      <c r="G109" s="14">
        <v>-1.06</v>
      </c>
      <c r="H109" s="32">
        <f t="shared" si="9"/>
        <v>1.94</v>
      </c>
      <c r="I109" s="23">
        <f t="shared" si="10"/>
        <v>-9.3548387096773516E-2</v>
      </c>
      <c r="J109" s="24">
        <f t="shared" si="11"/>
        <v>1.3108108108108107</v>
      </c>
    </row>
    <row r="110" spans="1:10" x14ac:dyDescent="0.25">
      <c r="A110" s="14">
        <v>329.3</v>
      </c>
      <c r="B110" s="14">
        <v>-1.4</v>
      </c>
      <c r="C110" s="32">
        <f t="shared" si="6"/>
        <v>1.6</v>
      </c>
      <c r="D110" s="23">
        <f t="shared" si="7"/>
        <v>0.16774193548387278</v>
      </c>
      <c r="E110" s="24">
        <f t="shared" si="8"/>
        <v>1.0810810810810811</v>
      </c>
      <c r="F110" s="14">
        <v>354.4</v>
      </c>
      <c r="G110" s="14">
        <v>-0.77</v>
      </c>
      <c r="H110" s="32">
        <f t="shared" si="9"/>
        <v>2.23</v>
      </c>
      <c r="I110" s="23">
        <f t="shared" si="10"/>
        <v>5.9375000000000192E-2</v>
      </c>
      <c r="J110" s="24">
        <f t="shared" si="11"/>
        <v>1.5067567567567568</v>
      </c>
    </row>
    <row r="111" spans="1:10" x14ac:dyDescent="0.25">
      <c r="A111" s="14">
        <v>332.4</v>
      </c>
      <c r="B111" s="14">
        <v>-0.88</v>
      </c>
      <c r="C111" s="32">
        <f t="shared" si="6"/>
        <v>2.12</v>
      </c>
      <c r="D111" s="23">
        <f t="shared" si="7"/>
        <v>3.2258064516128789E-2</v>
      </c>
      <c r="E111" s="24">
        <f t="shared" si="8"/>
        <v>1.4324324324324325</v>
      </c>
      <c r="F111" s="14">
        <v>351.2</v>
      </c>
      <c r="G111" s="14">
        <v>-0.96</v>
      </c>
      <c r="H111" s="32">
        <f t="shared" si="9"/>
        <v>2.04</v>
      </c>
      <c r="I111" s="23">
        <f t="shared" si="10"/>
        <v>-0.15483870967742105</v>
      </c>
      <c r="J111" s="24">
        <f t="shared" si="11"/>
        <v>1.3783783783783785</v>
      </c>
    </row>
    <row r="112" spans="1:10" x14ac:dyDescent="0.25">
      <c r="A112" s="14">
        <v>335.5</v>
      </c>
      <c r="B112" s="14">
        <v>-0.78</v>
      </c>
      <c r="C112" s="32">
        <f t="shared" si="6"/>
        <v>2.2199999999999998</v>
      </c>
      <c r="D112" s="23">
        <f t="shared" si="7"/>
        <v>-3.7142857142857144E-2</v>
      </c>
      <c r="E112" s="24">
        <f t="shared" si="8"/>
        <v>1.4999999999999998</v>
      </c>
      <c r="F112" s="14">
        <v>348.1</v>
      </c>
      <c r="G112" s="14">
        <v>-0.48</v>
      </c>
      <c r="H112" s="32">
        <f t="shared" si="9"/>
        <v>2.52</v>
      </c>
      <c r="I112" s="23">
        <f t="shared" si="10"/>
        <v>6.7647058823528727E-2</v>
      </c>
      <c r="J112" s="24">
        <f t="shared" si="11"/>
        <v>1.7027027027027026</v>
      </c>
    </row>
    <row r="113" spans="1:10" x14ac:dyDescent="0.25">
      <c r="A113" s="14">
        <v>339</v>
      </c>
      <c r="B113" s="14">
        <v>-0.91</v>
      </c>
      <c r="C113" s="32">
        <f t="shared" si="6"/>
        <v>2.09</v>
      </c>
      <c r="D113" s="23">
        <f t="shared" si="7"/>
        <v>-0.13823529411764796</v>
      </c>
      <c r="E113" s="24">
        <f t="shared" si="8"/>
        <v>1.4121621621621621</v>
      </c>
      <c r="F113" s="14">
        <v>344.7</v>
      </c>
      <c r="G113" s="14">
        <v>-0.71</v>
      </c>
      <c r="H113" s="32">
        <f t="shared" si="9"/>
        <v>2.29</v>
      </c>
      <c r="I113" s="23">
        <f t="shared" si="10"/>
        <v>-6.8750000000000241E-2</v>
      </c>
      <c r="J113" s="24">
        <f t="shared" si="11"/>
        <v>1.5472972972972974</v>
      </c>
    </row>
    <row r="114" spans="1:10" x14ac:dyDescent="0.25">
      <c r="A114" s="14">
        <v>342.4</v>
      </c>
      <c r="B114" s="14">
        <v>-1.38</v>
      </c>
      <c r="C114" s="32">
        <f t="shared" si="6"/>
        <v>1.62</v>
      </c>
      <c r="D114" s="23">
        <f t="shared" si="7"/>
        <v>0.23225806451612729</v>
      </c>
      <c r="E114" s="24">
        <f t="shared" si="8"/>
        <v>1.0945945945945947</v>
      </c>
      <c r="F114" s="14">
        <v>341.5</v>
      </c>
      <c r="G114" s="14">
        <v>-0.49</v>
      </c>
      <c r="H114" s="32">
        <f t="shared" si="9"/>
        <v>2.5099999999999998</v>
      </c>
      <c r="I114" s="23">
        <f t="shared" si="10"/>
        <v>-2.4999999999999901E-2</v>
      </c>
      <c r="J114" s="24">
        <f t="shared" si="11"/>
        <v>1.6959459459459458</v>
      </c>
    </row>
    <row r="115" spans="1:10" x14ac:dyDescent="0.25">
      <c r="A115" s="14">
        <v>345.5</v>
      </c>
      <c r="B115" s="14">
        <v>-0.66</v>
      </c>
      <c r="C115" s="32">
        <f t="shared" si="6"/>
        <v>2.34</v>
      </c>
      <c r="D115" s="23">
        <f t="shared" si="7"/>
        <v>-7.3529411764706371E-2</v>
      </c>
      <c r="E115" s="24">
        <f t="shared" si="8"/>
        <v>1.5810810810810809</v>
      </c>
      <c r="F115" s="14">
        <v>338.7</v>
      </c>
      <c r="G115" s="14">
        <v>-0.42</v>
      </c>
      <c r="H115" s="32">
        <f t="shared" si="9"/>
        <v>2.58</v>
      </c>
      <c r="I115" s="23">
        <f t="shared" si="10"/>
        <v>3.1034482758620942E-2</v>
      </c>
      <c r="J115" s="24">
        <f t="shared" si="11"/>
        <v>1.7432432432432432</v>
      </c>
    </row>
    <row r="116" spans="1:10" x14ac:dyDescent="0.25">
      <c r="A116" s="14">
        <v>348.9</v>
      </c>
      <c r="B116" s="14">
        <v>-0.91</v>
      </c>
      <c r="C116" s="32">
        <f t="shared" si="6"/>
        <v>2.09</v>
      </c>
      <c r="D116" s="23">
        <f t="shared" si="7"/>
        <v>-5.862068965517174E-2</v>
      </c>
      <c r="E116" s="24">
        <f t="shared" si="8"/>
        <v>1.4121621621621621</v>
      </c>
      <c r="F116" s="14">
        <v>335.8</v>
      </c>
      <c r="G116" s="14">
        <v>-0.51</v>
      </c>
      <c r="H116" s="32">
        <f t="shared" si="9"/>
        <v>2.4900000000000002</v>
      </c>
      <c r="I116" s="23">
        <f t="shared" si="10"/>
        <v>-2.5806451612903042E-2</v>
      </c>
      <c r="J116" s="24">
        <f t="shared" si="11"/>
        <v>1.6824324324324327</v>
      </c>
    </row>
    <row r="117" spans="1:10" x14ac:dyDescent="0.25">
      <c r="A117" s="14">
        <v>351.8</v>
      </c>
      <c r="B117" s="14">
        <v>-1.08</v>
      </c>
      <c r="C117" s="32">
        <f t="shared" si="6"/>
        <v>1.92</v>
      </c>
      <c r="D117" s="23">
        <f t="shared" si="7"/>
        <v>5.1612903225807027E-2</v>
      </c>
      <c r="E117" s="24">
        <f t="shared" si="8"/>
        <v>1.2972972972972974</v>
      </c>
      <c r="F117" s="14">
        <v>332.7</v>
      </c>
      <c r="G117" s="14">
        <v>-0.43</v>
      </c>
      <c r="H117" s="32">
        <f t="shared" si="9"/>
        <v>2.57</v>
      </c>
      <c r="I117" s="23">
        <f t="shared" si="10"/>
        <v>0.22142857142857056</v>
      </c>
      <c r="J117" s="24">
        <f t="shared" si="11"/>
        <v>1.7364864864864864</v>
      </c>
    </row>
    <row r="118" spans="1:10" x14ac:dyDescent="0.25">
      <c r="A118" s="14">
        <v>354.9</v>
      </c>
      <c r="B118" s="14">
        <v>-0.92</v>
      </c>
      <c r="C118" s="32">
        <f t="shared" si="6"/>
        <v>2.08</v>
      </c>
      <c r="D118" s="23">
        <f t="shared" si="7"/>
        <v>-4.0624999999999425E-2</v>
      </c>
      <c r="E118" s="24">
        <f t="shared" si="8"/>
        <v>1.4054054054054055</v>
      </c>
      <c r="F118" s="14">
        <v>329.9</v>
      </c>
      <c r="G118" s="14">
        <v>-1.05</v>
      </c>
      <c r="H118" s="32">
        <f t="shared" si="9"/>
        <v>1.95</v>
      </c>
      <c r="I118" s="23">
        <f t="shared" si="10"/>
        <v>-6.7741935483871737E-2</v>
      </c>
      <c r="J118" s="24">
        <f t="shared" si="11"/>
        <v>1.3175675675675675</v>
      </c>
    </row>
    <row r="119" spans="1:10" x14ac:dyDescent="0.25">
      <c r="A119" s="14">
        <v>358.1</v>
      </c>
      <c r="B119" s="14">
        <v>-1.05</v>
      </c>
      <c r="C119" s="32">
        <f t="shared" si="6"/>
        <v>1.95</v>
      </c>
      <c r="D119" s="23">
        <f t="shared" si="7"/>
        <v>2.9032258064516474E-2</v>
      </c>
      <c r="E119" s="24">
        <f t="shared" si="8"/>
        <v>1.3175675675675675</v>
      </c>
      <c r="F119" s="14">
        <v>326.8</v>
      </c>
      <c r="G119" s="14">
        <v>-0.84</v>
      </c>
      <c r="H119" s="32">
        <f t="shared" si="9"/>
        <v>2.16</v>
      </c>
      <c r="I119" s="23">
        <f t="shared" si="10"/>
        <v>-8.8235294117646149E-2</v>
      </c>
      <c r="J119" s="24">
        <f t="shared" si="11"/>
        <v>1.4594594594594597</v>
      </c>
    </row>
    <row r="120" spans="1:10" x14ac:dyDescent="0.25">
      <c r="A120" s="14">
        <v>361.2</v>
      </c>
      <c r="B120" s="14">
        <v>-0.96</v>
      </c>
      <c r="C120" s="32">
        <f t="shared" si="6"/>
        <v>2.04</v>
      </c>
      <c r="D120" s="23">
        <f t="shared" si="7"/>
        <v>-9.3750000000000413E-3</v>
      </c>
      <c r="E120" s="24">
        <f t="shared" si="8"/>
        <v>1.3783783783783785</v>
      </c>
      <c r="F120" s="14">
        <v>323.39999999999998</v>
      </c>
      <c r="G120" s="14">
        <v>-0.54</v>
      </c>
      <c r="H120" s="32">
        <f t="shared" si="9"/>
        <v>2.46</v>
      </c>
      <c r="I120" s="23">
        <f t="shared" si="10"/>
        <v>0.25000000000000089</v>
      </c>
      <c r="J120" s="24">
        <f t="shared" si="11"/>
        <v>1.6621621621621621</v>
      </c>
    </row>
    <row r="121" spans="1:10" x14ac:dyDescent="0.25">
      <c r="A121" s="14">
        <v>364.4</v>
      </c>
      <c r="B121" s="14">
        <v>-0.99</v>
      </c>
      <c r="C121" s="32">
        <f t="shared" si="6"/>
        <v>2.0099999999999998</v>
      </c>
      <c r="D121" s="23">
        <f t="shared" si="7"/>
        <v>2.5806451612903025E-2</v>
      </c>
      <c r="E121" s="24">
        <f t="shared" si="8"/>
        <v>1.3581081081081079</v>
      </c>
      <c r="F121" s="14">
        <v>320.2</v>
      </c>
      <c r="G121" s="14">
        <v>-1.34</v>
      </c>
      <c r="H121" s="32">
        <f t="shared" si="9"/>
        <v>1.66</v>
      </c>
      <c r="I121" s="23">
        <f t="shared" si="10"/>
        <v>-4.1176470588235606E-2</v>
      </c>
      <c r="J121" s="24">
        <f t="shared" si="11"/>
        <v>1.1216216216216215</v>
      </c>
    </row>
    <row r="122" spans="1:10" x14ac:dyDescent="0.25">
      <c r="A122" s="14">
        <v>367.5</v>
      </c>
      <c r="B122" s="14">
        <v>-0.91</v>
      </c>
      <c r="C122" s="32">
        <f t="shared" si="6"/>
        <v>2.09</v>
      </c>
      <c r="D122" s="23">
        <f t="shared" si="7"/>
        <v>2.0689655172413973E-2</v>
      </c>
      <c r="E122" s="24">
        <f t="shared" si="8"/>
        <v>1.4121621621621621</v>
      </c>
      <c r="F122" s="14">
        <v>316.8</v>
      </c>
      <c r="G122" s="14">
        <v>-1.2</v>
      </c>
      <c r="H122" s="32">
        <f t="shared" si="9"/>
        <v>1.8</v>
      </c>
      <c r="I122" s="23">
        <f t="shared" si="10"/>
        <v>4.1935483870967474E-2</v>
      </c>
      <c r="J122" s="24">
        <f t="shared" si="11"/>
        <v>1.2162162162162162</v>
      </c>
    </row>
    <row r="123" spans="1:10" x14ac:dyDescent="0.25">
      <c r="A123" s="14">
        <v>370.4</v>
      </c>
      <c r="B123" s="14">
        <v>-0.85</v>
      </c>
      <c r="C123" s="32">
        <f t="shared" si="6"/>
        <v>2.15</v>
      </c>
      <c r="D123" s="23">
        <f t="shared" si="7"/>
        <v>-3.4482758620689282E-3</v>
      </c>
      <c r="E123" s="24">
        <f t="shared" si="8"/>
        <v>1.4527027027027026</v>
      </c>
      <c r="F123" s="14">
        <v>313.7</v>
      </c>
      <c r="G123" s="14">
        <v>-1.33</v>
      </c>
      <c r="H123" s="32">
        <f t="shared" si="9"/>
        <v>1.67</v>
      </c>
      <c r="I123" s="23">
        <f t="shared" si="10"/>
        <v>-7.5757575757575496E-2</v>
      </c>
      <c r="J123" s="24">
        <f t="shared" si="11"/>
        <v>1.1283783783783783</v>
      </c>
    </row>
    <row r="124" spans="1:10" x14ac:dyDescent="0.25">
      <c r="A124" s="14">
        <v>373.3</v>
      </c>
      <c r="B124" s="14">
        <v>-0.86</v>
      </c>
      <c r="C124" s="32">
        <f t="shared" si="6"/>
        <v>2.14</v>
      </c>
      <c r="D124" s="23">
        <f t="shared" si="7"/>
        <v>-5.6250000000000216E-2</v>
      </c>
      <c r="E124" s="24">
        <f t="shared" si="8"/>
        <v>1.4459459459459461</v>
      </c>
      <c r="F124" s="14">
        <v>310.39999999999998</v>
      </c>
      <c r="G124" s="14">
        <v>-1.08</v>
      </c>
      <c r="H124" s="32">
        <f t="shared" si="9"/>
        <v>1.92</v>
      </c>
      <c r="I124" s="23">
        <f t="shared" si="10"/>
        <v>-7.6470588235294665E-2</v>
      </c>
      <c r="J124" s="24">
        <f t="shared" si="11"/>
        <v>1.2972972972972974</v>
      </c>
    </row>
    <row r="125" spans="1:10" x14ac:dyDescent="0.25">
      <c r="A125" s="14">
        <v>376.5</v>
      </c>
      <c r="B125" s="14">
        <v>-1.04</v>
      </c>
      <c r="C125" s="32">
        <f t="shared" si="6"/>
        <v>1.96</v>
      </c>
      <c r="D125" s="23">
        <f t="shared" si="7"/>
        <v>0.28064516129032052</v>
      </c>
      <c r="E125" s="24">
        <f t="shared" si="8"/>
        <v>1.3243243243243243</v>
      </c>
      <c r="F125" s="14">
        <v>307</v>
      </c>
      <c r="G125" s="14">
        <v>-0.82</v>
      </c>
      <c r="H125" s="32">
        <f t="shared" si="9"/>
        <v>2.1800000000000002</v>
      </c>
      <c r="I125" s="23">
        <f t="shared" si="10"/>
        <v>8.0645161290322023E-2</v>
      </c>
      <c r="J125" s="24">
        <f t="shared" si="11"/>
        <v>1.472972972972973</v>
      </c>
    </row>
    <row r="126" spans="1:10" x14ac:dyDescent="0.25">
      <c r="A126" s="14">
        <v>379.6</v>
      </c>
      <c r="B126" s="14">
        <v>-0.17</v>
      </c>
      <c r="C126" s="32">
        <f t="shared" si="6"/>
        <v>2.83</v>
      </c>
      <c r="D126" s="23">
        <f t="shared" si="7"/>
        <v>-0.32812500000000117</v>
      </c>
      <c r="E126" s="24">
        <f t="shared" si="8"/>
        <v>1.9121621621621623</v>
      </c>
      <c r="F126" s="14">
        <v>303.89999999999998</v>
      </c>
      <c r="G126" s="14">
        <v>-1.07</v>
      </c>
      <c r="H126" s="32">
        <f t="shared" si="9"/>
        <v>1.93</v>
      </c>
      <c r="I126" s="23">
        <f t="shared" si="10"/>
        <v>4.1935483870968168E-2</v>
      </c>
      <c r="J126" s="24">
        <f t="shared" si="11"/>
        <v>1.3040540540540539</v>
      </c>
    </row>
    <row r="127" spans="1:10" x14ac:dyDescent="0.25">
      <c r="A127" s="14">
        <v>382.8</v>
      </c>
      <c r="B127" s="14">
        <v>-1.22</v>
      </c>
      <c r="C127" s="32">
        <f t="shared" si="6"/>
        <v>1.78</v>
      </c>
      <c r="D127" s="23">
        <f t="shared" si="7"/>
        <v>2.8571428571428532E-2</v>
      </c>
      <c r="E127" s="24">
        <f t="shared" si="8"/>
        <v>1.2027027027027026</v>
      </c>
      <c r="F127" s="14">
        <v>300.8</v>
      </c>
      <c r="G127" s="14">
        <v>-1.2</v>
      </c>
      <c r="H127" s="32">
        <f t="shared" si="9"/>
        <v>1.8</v>
      </c>
      <c r="I127" s="23">
        <f t="shared" si="10"/>
        <v>-0.31071428571428439</v>
      </c>
      <c r="J127" s="24">
        <f t="shared" si="11"/>
        <v>1.2162162162162162</v>
      </c>
    </row>
    <row r="128" spans="1:10" x14ac:dyDescent="0.25">
      <c r="A128" s="14">
        <v>386.3</v>
      </c>
      <c r="B128" s="14">
        <v>-1.1200000000000001</v>
      </c>
      <c r="C128" s="32">
        <f t="shared" si="6"/>
        <v>1.88</v>
      </c>
      <c r="D128" s="23">
        <f t="shared" si="7"/>
        <v>0.17297297297297354</v>
      </c>
      <c r="E128" s="24">
        <f t="shared" si="8"/>
        <v>1.2702702702702702</v>
      </c>
      <c r="F128" s="14">
        <v>298</v>
      </c>
      <c r="G128" s="14">
        <v>-0.33</v>
      </c>
      <c r="H128" s="32">
        <f t="shared" si="9"/>
        <v>2.67</v>
      </c>
      <c r="I128" s="23">
        <f t="shared" si="10"/>
        <v>0.16176470588235403</v>
      </c>
      <c r="J128" s="24">
        <f t="shared" si="11"/>
        <v>1.8040540540540539</v>
      </c>
    </row>
    <row r="129" spans="1:10" x14ac:dyDescent="0.25">
      <c r="A129" s="14">
        <v>390</v>
      </c>
      <c r="B129" s="14">
        <v>-0.48</v>
      </c>
      <c r="C129" s="32">
        <f t="shared" si="6"/>
        <v>2.52</v>
      </c>
      <c r="D129" s="23">
        <f t="shared" si="7"/>
        <v>0.16097560975609665</v>
      </c>
      <c r="E129" s="24">
        <f t="shared" si="8"/>
        <v>1.7027027027027026</v>
      </c>
      <c r="F129" s="14">
        <v>294.60000000000002</v>
      </c>
      <c r="G129" s="14">
        <v>-0.88</v>
      </c>
      <c r="H129" s="32">
        <f t="shared" si="9"/>
        <v>2.12</v>
      </c>
      <c r="I129" s="23">
        <f t="shared" si="10"/>
        <v>-0.15806451612903111</v>
      </c>
      <c r="J129" s="24">
        <f t="shared" si="11"/>
        <v>1.4324324324324325</v>
      </c>
    </row>
    <row r="130" spans="1:10" x14ac:dyDescent="0.25">
      <c r="A130" s="14">
        <v>394.1</v>
      </c>
      <c r="B130" s="14">
        <v>0.18</v>
      </c>
      <c r="C130" s="32">
        <f t="shared" si="6"/>
        <v>3.18</v>
      </c>
      <c r="D130" s="23">
        <f t="shared" si="7"/>
        <v>-0.33428571428571424</v>
      </c>
      <c r="E130" s="24">
        <f t="shared" si="8"/>
        <v>2.1486486486486487</v>
      </c>
      <c r="F130" s="14">
        <v>291.5</v>
      </c>
      <c r="G130" s="14">
        <v>-0.39</v>
      </c>
      <c r="H130" s="32">
        <f t="shared" si="9"/>
        <v>2.61</v>
      </c>
      <c r="I130" s="23">
        <f t="shared" si="10"/>
        <v>6.3333333333333311E-2</v>
      </c>
      <c r="J130" s="24">
        <f t="shared" si="11"/>
        <v>1.7635135135135134</v>
      </c>
    </row>
    <row r="131" spans="1:10" x14ac:dyDescent="0.25">
      <c r="A131" s="14">
        <v>397.6</v>
      </c>
      <c r="B131" s="14">
        <v>-0.99</v>
      </c>
      <c r="C131" s="32">
        <f t="shared" si="6"/>
        <v>2.0099999999999998</v>
      </c>
      <c r="D131" s="23">
        <f t="shared" si="7"/>
        <v>0.16562500000000061</v>
      </c>
      <c r="E131" s="24">
        <f t="shared" si="8"/>
        <v>1.3581081081081079</v>
      </c>
      <c r="F131" s="14">
        <v>288.5</v>
      </c>
      <c r="G131" s="14">
        <v>-0.57999999999999996</v>
      </c>
      <c r="H131" s="32">
        <f t="shared" si="9"/>
        <v>2.42</v>
      </c>
      <c r="I131" s="23">
        <f t="shared" si="10"/>
        <v>0.15806451612903114</v>
      </c>
      <c r="J131" s="24">
        <f t="shared" si="11"/>
        <v>1.6351351351351351</v>
      </c>
    </row>
    <row r="132" spans="1:10" x14ac:dyDescent="0.25">
      <c r="A132" s="14">
        <v>400.8</v>
      </c>
      <c r="B132" s="14">
        <v>-0.46</v>
      </c>
      <c r="C132" s="32">
        <f t="shared" ref="C132:C195" si="12">B132+3</f>
        <v>2.54</v>
      </c>
      <c r="D132" s="23">
        <f t="shared" ref="D132:D195" si="13">(B133-B132)/(A133-A132)</f>
        <v>-0.17187500000000061</v>
      </c>
      <c r="E132" s="24">
        <f t="shared" ref="E132:E195" si="14">C132/$C$3</f>
        <v>1.7162162162162162</v>
      </c>
      <c r="F132" s="14">
        <v>285.39999999999998</v>
      </c>
      <c r="G132" s="14">
        <v>-1.07</v>
      </c>
      <c r="H132" s="32">
        <f t="shared" ref="H132:H195" si="15">G132+3</f>
        <v>1.93</v>
      </c>
      <c r="I132" s="23">
        <f t="shared" ref="I132:I195" si="16">(G133-G132)/(F133-F132)</f>
        <v>-0.14193548387096933</v>
      </c>
      <c r="J132" s="24">
        <f t="shared" ref="J132:J195" si="17">H132/$C$3</f>
        <v>1.3040540540540539</v>
      </c>
    </row>
    <row r="133" spans="1:10" x14ac:dyDescent="0.25">
      <c r="A133" s="14">
        <v>404</v>
      </c>
      <c r="B133" s="14">
        <v>-1.01</v>
      </c>
      <c r="C133" s="32">
        <f t="shared" si="12"/>
        <v>1.99</v>
      </c>
      <c r="D133" s="23">
        <f t="shared" si="13"/>
        <v>-0.22</v>
      </c>
      <c r="E133" s="24">
        <f t="shared" si="14"/>
        <v>1.3445945945945945</v>
      </c>
      <c r="F133" s="14">
        <v>282.3</v>
      </c>
      <c r="G133" s="14">
        <v>-0.63</v>
      </c>
      <c r="H133" s="32">
        <f t="shared" si="15"/>
        <v>2.37</v>
      </c>
      <c r="I133" s="23">
        <f t="shared" si="16"/>
        <v>1.9354838709677257E-2</v>
      </c>
      <c r="J133" s="24">
        <f t="shared" si="17"/>
        <v>1.6013513513513515</v>
      </c>
    </row>
    <row r="134" spans="1:10" x14ac:dyDescent="0.25">
      <c r="A134" s="14">
        <v>407.5</v>
      </c>
      <c r="B134" s="14">
        <v>-1.78</v>
      </c>
      <c r="C134" s="32">
        <f t="shared" si="12"/>
        <v>1.22</v>
      </c>
      <c r="D134" s="23">
        <f t="shared" si="13"/>
        <v>0.15675675675675727</v>
      </c>
      <c r="E134" s="24">
        <f t="shared" si="14"/>
        <v>0.82432432432432434</v>
      </c>
      <c r="F134" s="14">
        <v>279.2</v>
      </c>
      <c r="G134" s="14">
        <v>-0.69</v>
      </c>
      <c r="H134" s="32">
        <f t="shared" si="15"/>
        <v>2.31</v>
      </c>
      <c r="I134" s="23">
        <f t="shared" si="16"/>
        <v>1.428571428571424E-2</v>
      </c>
      <c r="J134" s="24">
        <f t="shared" si="17"/>
        <v>1.560810810810811</v>
      </c>
    </row>
    <row r="135" spans="1:10" x14ac:dyDescent="0.25">
      <c r="A135" s="14">
        <v>411.2</v>
      </c>
      <c r="B135" s="14">
        <v>-1.2</v>
      </c>
      <c r="C135" s="32">
        <f t="shared" si="12"/>
        <v>1.8</v>
      </c>
      <c r="D135" s="23">
        <f t="shared" si="13"/>
        <v>-0.13714285714285715</v>
      </c>
      <c r="E135" s="24">
        <f t="shared" si="14"/>
        <v>1.2162162162162162</v>
      </c>
      <c r="F135" s="14">
        <v>276.39999999999998</v>
      </c>
      <c r="G135" s="14">
        <v>-0.73</v>
      </c>
      <c r="H135" s="32">
        <f t="shared" si="15"/>
        <v>2.27</v>
      </c>
      <c r="I135" s="23">
        <f t="shared" si="16"/>
        <v>0.21111111111111203</v>
      </c>
      <c r="J135" s="24">
        <f t="shared" si="17"/>
        <v>1.5337837837837838</v>
      </c>
    </row>
    <row r="136" spans="1:10" x14ac:dyDescent="0.25">
      <c r="A136" s="14">
        <v>414.7</v>
      </c>
      <c r="B136" s="14">
        <v>-1.68</v>
      </c>
      <c r="C136" s="32">
        <f t="shared" si="12"/>
        <v>1.32</v>
      </c>
      <c r="D136" s="23">
        <f t="shared" si="13"/>
        <v>0.27999999999999997</v>
      </c>
      <c r="E136" s="24">
        <f t="shared" si="14"/>
        <v>0.891891891891892</v>
      </c>
      <c r="F136" s="14">
        <v>273.7</v>
      </c>
      <c r="G136" s="14">
        <v>-1.3</v>
      </c>
      <c r="H136" s="32">
        <f t="shared" si="15"/>
        <v>1.7</v>
      </c>
      <c r="I136" s="23">
        <f t="shared" si="16"/>
        <v>-0.10645161290322699</v>
      </c>
      <c r="J136" s="24">
        <f t="shared" si="17"/>
        <v>1.1486486486486487</v>
      </c>
    </row>
    <row r="137" spans="1:10" x14ac:dyDescent="0.25">
      <c r="A137" s="14">
        <v>418.2</v>
      </c>
      <c r="B137" s="14">
        <v>-0.7</v>
      </c>
      <c r="C137" s="32">
        <f t="shared" si="12"/>
        <v>2.2999999999999998</v>
      </c>
      <c r="D137" s="23">
        <f t="shared" si="13"/>
        <v>-0.10789473684210497</v>
      </c>
      <c r="E137" s="24">
        <f t="shared" si="14"/>
        <v>1.5540540540540539</v>
      </c>
      <c r="F137" s="14">
        <v>270.60000000000002</v>
      </c>
      <c r="G137" s="14">
        <v>-0.97</v>
      </c>
      <c r="H137" s="32">
        <f t="shared" si="15"/>
        <v>2.0300000000000002</v>
      </c>
      <c r="I137" s="23">
        <f t="shared" si="16"/>
        <v>1.428571428571424E-2</v>
      </c>
      <c r="J137" s="24">
        <f t="shared" si="17"/>
        <v>1.3716216216216217</v>
      </c>
    </row>
    <row r="138" spans="1:10" x14ac:dyDescent="0.25">
      <c r="A138" s="14">
        <v>422</v>
      </c>
      <c r="B138" s="14">
        <v>-1.1100000000000001</v>
      </c>
      <c r="C138" s="32">
        <f t="shared" si="12"/>
        <v>1.89</v>
      </c>
      <c r="D138" s="23">
        <f t="shared" si="13"/>
        <v>9.4736842105262897E-2</v>
      </c>
      <c r="E138" s="24">
        <f t="shared" si="14"/>
        <v>1.277027027027027</v>
      </c>
      <c r="F138" s="14">
        <v>267.8</v>
      </c>
      <c r="G138" s="14">
        <v>-1.01</v>
      </c>
      <c r="H138" s="32">
        <f t="shared" si="15"/>
        <v>1.99</v>
      </c>
      <c r="I138" s="23">
        <f t="shared" si="16"/>
        <v>-1.7857142857142801E-2</v>
      </c>
      <c r="J138" s="24">
        <f t="shared" si="17"/>
        <v>1.3445945945945945</v>
      </c>
    </row>
    <row r="139" spans="1:10" x14ac:dyDescent="0.25">
      <c r="A139" s="14">
        <v>425.8</v>
      </c>
      <c r="B139" s="14">
        <v>-0.75</v>
      </c>
      <c r="C139" s="32">
        <f t="shared" si="12"/>
        <v>2.25</v>
      </c>
      <c r="D139" s="23">
        <f t="shared" si="13"/>
        <v>-3.0303030303030225E-3</v>
      </c>
      <c r="E139" s="24">
        <f t="shared" si="14"/>
        <v>1.5202702702702704</v>
      </c>
      <c r="F139" s="14">
        <v>265</v>
      </c>
      <c r="G139" s="14">
        <v>-0.96</v>
      </c>
      <c r="H139" s="32">
        <f t="shared" si="15"/>
        <v>2.04</v>
      </c>
      <c r="I139" s="23">
        <f t="shared" si="16"/>
        <v>-0.25</v>
      </c>
      <c r="J139" s="24">
        <f t="shared" si="17"/>
        <v>1.3783783783783785</v>
      </c>
    </row>
    <row r="140" spans="1:10" x14ac:dyDescent="0.25">
      <c r="A140" s="14">
        <v>429.1</v>
      </c>
      <c r="B140" s="14">
        <v>-0.76</v>
      </c>
      <c r="C140" s="32">
        <f t="shared" si="12"/>
        <v>2.2400000000000002</v>
      </c>
      <c r="D140" s="23">
        <f t="shared" si="13"/>
        <v>0.13437500000000047</v>
      </c>
      <c r="E140" s="24">
        <f t="shared" si="14"/>
        <v>1.5135135135135136</v>
      </c>
      <c r="F140" s="14">
        <v>262</v>
      </c>
      <c r="G140" s="14">
        <v>-0.21</v>
      </c>
      <c r="H140" s="32">
        <f t="shared" si="15"/>
        <v>2.79</v>
      </c>
      <c r="I140" s="23">
        <f t="shared" si="16"/>
        <v>0.14848484848484797</v>
      </c>
      <c r="J140" s="24">
        <f t="shared" si="17"/>
        <v>1.8851351351351351</v>
      </c>
    </row>
    <row r="141" spans="1:10" x14ac:dyDescent="0.25">
      <c r="A141" s="14">
        <v>432.3</v>
      </c>
      <c r="B141" s="14">
        <v>-0.33</v>
      </c>
      <c r="C141" s="32">
        <f t="shared" si="12"/>
        <v>2.67</v>
      </c>
      <c r="D141" s="23">
        <f t="shared" si="13"/>
        <v>0.11875000000000042</v>
      </c>
      <c r="E141" s="24">
        <f t="shared" si="14"/>
        <v>1.8040540540540539</v>
      </c>
      <c r="F141" s="14">
        <v>258.7</v>
      </c>
      <c r="G141" s="14">
        <v>-0.7</v>
      </c>
      <c r="H141" s="32">
        <f t="shared" si="15"/>
        <v>2.2999999999999998</v>
      </c>
      <c r="I141" s="23">
        <f t="shared" si="16"/>
        <v>-7.1428571428571841E-2</v>
      </c>
      <c r="J141" s="24">
        <f t="shared" si="17"/>
        <v>1.5540540540540539</v>
      </c>
    </row>
    <row r="142" spans="1:10" x14ac:dyDescent="0.25">
      <c r="A142" s="14">
        <v>435.5</v>
      </c>
      <c r="B142" s="14">
        <v>0.05</v>
      </c>
      <c r="C142" s="32">
        <f t="shared" si="12"/>
        <v>3.05</v>
      </c>
      <c r="D142" s="23">
        <f t="shared" si="13"/>
        <v>-0.33055555555555344</v>
      </c>
      <c r="E142" s="24">
        <f t="shared" si="14"/>
        <v>2.0608108108108105</v>
      </c>
      <c r="F142" s="14">
        <v>255.9</v>
      </c>
      <c r="G142" s="14">
        <v>-0.5</v>
      </c>
      <c r="H142" s="32">
        <f t="shared" si="15"/>
        <v>2.5</v>
      </c>
      <c r="I142" s="23">
        <f t="shared" si="16"/>
        <v>3.870967741935491E-2</v>
      </c>
      <c r="J142" s="24">
        <f t="shared" si="17"/>
        <v>1.6891891891891893</v>
      </c>
    </row>
    <row r="143" spans="1:10" x14ac:dyDescent="0.25">
      <c r="A143" s="14">
        <v>439.1</v>
      </c>
      <c r="B143" s="14">
        <v>-1.1399999999999999</v>
      </c>
      <c r="C143" s="32">
        <f t="shared" si="12"/>
        <v>1.86</v>
      </c>
      <c r="D143" s="23">
        <f t="shared" si="13"/>
        <v>4.285714285714283E-2</v>
      </c>
      <c r="E143" s="24">
        <f t="shared" si="14"/>
        <v>1.2567567567567568</v>
      </c>
      <c r="F143" s="14">
        <v>252.8</v>
      </c>
      <c r="G143" s="14">
        <v>-0.62</v>
      </c>
      <c r="H143" s="32">
        <f t="shared" si="15"/>
        <v>2.38</v>
      </c>
      <c r="I143" s="23">
        <f t="shared" si="16"/>
        <v>0.21851851851851711</v>
      </c>
      <c r="J143" s="24">
        <f t="shared" si="17"/>
        <v>1.6081081081081081</v>
      </c>
    </row>
    <row r="144" spans="1:10" x14ac:dyDescent="0.25">
      <c r="A144" s="14">
        <v>442.6</v>
      </c>
      <c r="B144" s="14">
        <v>-0.99</v>
      </c>
      <c r="C144" s="32">
        <f t="shared" si="12"/>
        <v>2.0099999999999998</v>
      </c>
      <c r="D144" s="23">
        <f t="shared" si="13"/>
        <v>-9.1428571428571442E-2</v>
      </c>
      <c r="E144" s="24">
        <f t="shared" si="14"/>
        <v>1.3581081081081079</v>
      </c>
      <c r="F144" s="14">
        <v>250.1</v>
      </c>
      <c r="G144" s="14">
        <v>-1.21</v>
      </c>
      <c r="H144" s="32">
        <f t="shared" si="15"/>
        <v>1.79</v>
      </c>
      <c r="I144" s="23">
        <f t="shared" si="16"/>
        <v>-0.2500000000000015</v>
      </c>
      <c r="J144" s="24">
        <f t="shared" si="17"/>
        <v>1.2094594594594594</v>
      </c>
    </row>
    <row r="145" spans="1:10" x14ac:dyDescent="0.25">
      <c r="A145" s="14">
        <v>446.1</v>
      </c>
      <c r="B145" s="14">
        <v>-1.31</v>
      </c>
      <c r="C145" s="32">
        <f t="shared" si="12"/>
        <v>1.69</v>
      </c>
      <c r="D145" s="23">
        <f t="shared" si="13"/>
        <v>3.3333333333333555E-2</v>
      </c>
      <c r="E145" s="24">
        <f t="shared" si="14"/>
        <v>1.1418918918918919</v>
      </c>
      <c r="F145" s="14">
        <v>247.3</v>
      </c>
      <c r="G145" s="14">
        <v>-0.51</v>
      </c>
      <c r="H145" s="32">
        <f t="shared" si="15"/>
        <v>2.4900000000000002</v>
      </c>
      <c r="I145" s="23">
        <f t="shared" si="16"/>
        <v>0.14642857142857085</v>
      </c>
      <c r="J145" s="24">
        <f t="shared" si="17"/>
        <v>1.6824324324324327</v>
      </c>
    </row>
    <row r="146" spans="1:10" x14ac:dyDescent="0.25">
      <c r="A146" s="14">
        <v>450</v>
      </c>
      <c r="B146" s="14">
        <v>-1.18</v>
      </c>
      <c r="C146" s="32">
        <f t="shared" si="12"/>
        <v>1.82</v>
      </c>
      <c r="D146" s="23">
        <f t="shared" si="13"/>
        <v>0.10312500000000036</v>
      </c>
      <c r="E146" s="24">
        <f t="shared" si="14"/>
        <v>1.2297297297297298</v>
      </c>
      <c r="F146" s="14">
        <v>244.5</v>
      </c>
      <c r="G146" s="14">
        <v>-0.92</v>
      </c>
      <c r="H146" s="32">
        <f t="shared" si="15"/>
        <v>2.08</v>
      </c>
      <c r="I146" s="23">
        <f t="shared" si="16"/>
        <v>-0.10416666666666642</v>
      </c>
      <c r="J146" s="24">
        <f t="shared" si="17"/>
        <v>1.4054054054054055</v>
      </c>
    </row>
    <row r="147" spans="1:10" x14ac:dyDescent="0.25">
      <c r="A147" s="14">
        <v>453.2</v>
      </c>
      <c r="B147" s="14">
        <v>-0.85</v>
      </c>
      <c r="C147" s="32">
        <f t="shared" si="12"/>
        <v>2.15</v>
      </c>
      <c r="D147" s="23">
        <f t="shared" si="13"/>
        <v>-1.8181818181818136E-2</v>
      </c>
      <c r="E147" s="24">
        <f t="shared" si="14"/>
        <v>1.4527027027027026</v>
      </c>
      <c r="F147" s="14">
        <v>242.1</v>
      </c>
      <c r="G147" s="14">
        <v>-0.67</v>
      </c>
      <c r="H147" s="32">
        <f t="shared" si="15"/>
        <v>2.33</v>
      </c>
      <c r="I147" s="23">
        <f t="shared" si="16"/>
        <v>-8.2142857142857656E-2</v>
      </c>
      <c r="J147" s="24">
        <f t="shared" si="17"/>
        <v>1.5743243243243243</v>
      </c>
    </row>
    <row r="148" spans="1:10" x14ac:dyDescent="0.25">
      <c r="A148" s="14">
        <v>456.5</v>
      </c>
      <c r="B148" s="14">
        <v>-0.91</v>
      </c>
      <c r="C148" s="32">
        <f t="shared" si="12"/>
        <v>2.09</v>
      </c>
      <c r="D148" s="23">
        <f t="shared" si="13"/>
        <v>0.18965517241379459</v>
      </c>
      <c r="E148" s="24">
        <f t="shared" si="14"/>
        <v>1.4121621621621621</v>
      </c>
      <c r="F148" s="14">
        <v>239.3</v>
      </c>
      <c r="G148" s="14">
        <v>-0.44</v>
      </c>
      <c r="H148" s="32">
        <f t="shared" si="15"/>
        <v>2.56</v>
      </c>
      <c r="I148" s="23">
        <f t="shared" si="16"/>
        <v>7.0370370370369931E-2</v>
      </c>
      <c r="J148" s="24">
        <f t="shared" si="17"/>
        <v>1.7297297297297298</v>
      </c>
    </row>
    <row r="149" spans="1:10" x14ac:dyDescent="0.25">
      <c r="A149" s="14">
        <v>459.4</v>
      </c>
      <c r="B149" s="14">
        <v>-0.36</v>
      </c>
      <c r="C149" s="32">
        <f t="shared" si="12"/>
        <v>2.64</v>
      </c>
      <c r="D149" s="23">
        <f t="shared" si="13"/>
        <v>-0.3303030303030291</v>
      </c>
      <c r="E149" s="24">
        <f t="shared" si="14"/>
        <v>1.783783783783784</v>
      </c>
      <c r="F149" s="14">
        <v>236.6</v>
      </c>
      <c r="G149" s="14">
        <v>-0.63</v>
      </c>
      <c r="H149" s="32">
        <f t="shared" si="15"/>
        <v>2.37</v>
      </c>
      <c r="I149" s="23">
        <f t="shared" si="16"/>
        <v>0.1</v>
      </c>
      <c r="J149" s="24">
        <f t="shared" si="17"/>
        <v>1.6013513513513515</v>
      </c>
    </row>
    <row r="150" spans="1:10" x14ac:dyDescent="0.25">
      <c r="A150" s="14">
        <v>462.7</v>
      </c>
      <c r="B150" s="14">
        <v>-1.45</v>
      </c>
      <c r="C150" s="32">
        <f t="shared" si="12"/>
        <v>1.55</v>
      </c>
      <c r="D150" s="23">
        <f t="shared" si="13"/>
        <v>0.31388888888888689</v>
      </c>
      <c r="E150" s="24">
        <f t="shared" si="14"/>
        <v>1.0472972972972974</v>
      </c>
      <c r="F150" s="14">
        <v>234.1</v>
      </c>
      <c r="G150" s="14">
        <v>-0.88</v>
      </c>
      <c r="H150" s="32">
        <f t="shared" si="15"/>
        <v>2.12</v>
      </c>
      <c r="I150" s="23">
        <f t="shared" si="16"/>
        <v>-6.0000000000000019E-2</v>
      </c>
      <c r="J150" s="24">
        <f t="shared" si="17"/>
        <v>1.4324324324324325</v>
      </c>
    </row>
    <row r="151" spans="1:10" x14ac:dyDescent="0.25">
      <c r="A151" s="14">
        <v>466.3</v>
      </c>
      <c r="B151" s="14">
        <v>-0.32</v>
      </c>
      <c r="C151" s="32">
        <f t="shared" si="12"/>
        <v>2.68</v>
      </c>
      <c r="D151" s="23">
        <f t="shared" si="13"/>
        <v>-0.11428571428571428</v>
      </c>
      <c r="E151" s="24">
        <f t="shared" si="14"/>
        <v>1.810810810810811</v>
      </c>
      <c r="F151" s="14">
        <v>231.1</v>
      </c>
      <c r="G151" s="14">
        <v>-0.7</v>
      </c>
      <c r="H151" s="32">
        <f t="shared" si="15"/>
        <v>2.2999999999999998</v>
      </c>
      <c r="I151" s="23">
        <f t="shared" si="16"/>
        <v>0.12142857142857219</v>
      </c>
      <c r="J151" s="24">
        <f t="shared" si="17"/>
        <v>1.5540540540540539</v>
      </c>
    </row>
    <row r="152" spans="1:10" x14ac:dyDescent="0.25">
      <c r="A152" s="14">
        <v>469.8</v>
      </c>
      <c r="B152" s="14">
        <v>-0.72</v>
      </c>
      <c r="C152" s="32">
        <f t="shared" si="12"/>
        <v>2.2800000000000002</v>
      </c>
      <c r="D152" s="23">
        <f t="shared" si="13"/>
        <v>3.8888888888889264E-2</v>
      </c>
      <c r="E152" s="24">
        <f t="shared" si="14"/>
        <v>1.5405405405405408</v>
      </c>
      <c r="F152" s="14">
        <v>228.3</v>
      </c>
      <c r="G152" s="14">
        <v>-1.04</v>
      </c>
      <c r="H152" s="32">
        <f t="shared" si="15"/>
        <v>1.96</v>
      </c>
      <c r="I152" s="23">
        <f t="shared" si="16"/>
        <v>9.6666666666666679E-2</v>
      </c>
      <c r="J152" s="24">
        <f t="shared" si="17"/>
        <v>1.3243243243243243</v>
      </c>
    </row>
    <row r="153" spans="1:10" x14ac:dyDescent="0.25">
      <c r="A153" s="14">
        <v>473.4</v>
      </c>
      <c r="B153" s="14">
        <v>-0.57999999999999996</v>
      </c>
      <c r="C153" s="32">
        <f t="shared" si="12"/>
        <v>2.42</v>
      </c>
      <c r="D153" s="23">
        <f t="shared" si="13"/>
        <v>-0.18888888888888772</v>
      </c>
      <c r="E153" s="24">
        <f t="shared" si="14"/>
        <v>1.6351351351351351</v>
      </c>
      <c r="F153" s="14">
        <v>225.3</v>
      </c>
      <c r="G153" s="14">
        <v>-1.33</v>
      </c>
      <c r="H153" s="32">
        <f t="shared" si="15"/>
        <v>1.67</v>
      </c>
      <c r="I153" s="23">
        <f t="shared" si="16"/>
        <v>-0.14800000000000005</v>
      </c>
      <c r="J153" s="24">
        <f t="shared" si="17"/>
        <v>1.1283783783783783</v>
      </c>
    </row>
    <row r="154" spans="1:10" x14ac:dyDescent="0.25">
      <c r="A154" s="14">
        <v>477</v>
      </c>
      <c r="B154" s="14">
        <v>-1.26</v>
      </c>
      <c r="C154" s="32">
        <f t="shared" si="12"/>
        <v>1.74</v>
      </c>
      <c r="D154" s="23">
        <f t="shared" si="13"/>
        <v>6.2857142857142848E-2</v>
      </c>
      <c r="E154" s="24">
        <f t="shared" si="14"/>
        <v>1.1756756756756757</v>
      </c>
      <c r="F154" s="14">
        <v>222.8</v>
      </c>
      <c r="G154" s="14">
        <v>-0.96</v>
      </c>
      <c r="H154" s="32">
        <f t="shared" si="15"/>
        <v>2.04</v>
      </c>
      <c r="I154" s="23">
        <f t="shared" si="16"/>
        <v>-0.11851851851851775</v>
      </c>
      <c r="J154" s="24">
        <f t="shared" si="17"/>
        <v>1.3783783783783785</v>
      </c>
    </row>
    <row r="155" spans="1:10" x14ac:dyDescent="0.25">
      <c r="A155" s="14">
        <v>480.5</v>
      </c>
      <c r="B155" s="14">
        <v>-1.04</v>
      </c>
      <c r="C155" s="32">
        <f t="shared" si="12"/>
        <v>1.96</v>
      </c>
      <c r="D155" s="23">
        <f t="shared" si="13"/>
        <v>0.11388888888888818</v>
      </c>
      <c r="E155" s="24">
        <f t="shared" si="14"/>
        <v>1.3243243243243243</v>
      </c>
      <c r="F155" s="14">
        <v>220.1</v>
      </c>
      <c r="G155" s="14">
        <v>-0.64</v>
      </c>
      <c r="H155" s="32">
        <f t="shared" si="15"/>
        <v>2.36</v>
      </c>
      <c r="I155" s="23">
        <f t="shared" si="16"/>
        <v>0.16666666666666741</v>
      </c>
      <c r="J155" s="24">
        <f t="shared" si="17"/>
        <v>1.5945945945945945</v>
      </c>
    </row>
    <row r="156" spans="1:10" x14ac:dyDescent="0.25">
      <c r="A156" s="14">
        <v>484.1</v>
      </c>
      <c r="B156" s="14">
        <v>-0.63</v>
      </c>
      <c r="C156" s="32">
        <f t="shared" si="12"/>
        <v>2.37</v>
      </c>
      <c r="D156" s="23">
        <f t="shared" si="13"/>
        <v>-8.7878787878789097E-2</v>
      </c>
      <c r="E156" s="24">
        <f t="shared" si="14"/>
        <v>1.6013513513513515</v>
      </c>
      <c r="F156" s="14">
        <v>217.4</v>
      </c>
      <c r="G156" s="14">
        <v>-1.0900000000000001</v>
      </c>
      <c r="H156" s="32">
        <f t="shared" si="15"/>
        <v>1.91</v>
      </c>
      <c r="I156" s="23">
        <f t="shared" si="16"/>
        <v>-8.7096774193548582E-2</v>
      </c>
      <c r="J156" s="24">
        <f t="shared" si="17"/>
        <v>1.2905405405405406</v>
      </c>
    </row>
    <row r="157" spans="1:10" x14ac:dyDescent="0.25">
      <c r="A157" s="14">
        <v>487.4</v>
      </c>
      <c r="B157" s="14">
        <v>-0.92</v>
      </c>
      <c r="C157" s="32">
        <f t="shared" si="12"/>
        <v>2.08</v>
      </c>
      <c r="D157" s="23">
        <f t="shared" si="13"/>
        <v>-0.22727272727272646</v>
      </c>
      <c r="E157" s="24">
        <f t="shared" si="14"/>
        <v>1.4054054054054055</v>
      </c>
      <c r="F157" s="14">
        <v>214.3</v>
      </c>
      <c r="G157" s="14">
        <v>-0.82</v>
      </c>
      <c r="H157" s="32">
        <f t="shared" si="15"/>
        <v>2.1800000000000002</v>
      </c>
      <c r="I157" s="23">
        <f t="shared" si="16"/>
        <v>0.1777777777777767</v>
      </c>
      <c r="J157" s="24">
        <f t="shared" si="17"/>
        <v>1.472972972972973</v>
      </c>
    </row>
    <row r="158" spans="1:10" x14ac:dyDescent="0.25">
      <c r="A158" s="14">
        <v>490.7</v>
      </c>
      <c r="B158" s="14">
        <v>-1.67</v>
      </c>
      <c r="C158" s="32">
        <f t="shared" si="12"/>
        <v>1.33</v>
      </c>
      <c r="D158" s="23">
        <f t="shared" si="13"/>
        <v>0.1615384615384601</v>
      </c>
      <c r="E158" s="24">
        <f t="shared" si="14"/>
        <v>0.89864864864864868</v>
      </c>
      <c r="F158" s="14">
        <v>211.6</v>
      </c>
      <c r="G158" s="14">
        <v>-1.3</v>
      </c>
      <c r="H158" s="32">
        <f t="shared" si="15"/>
        <v>1.7</v>
      </c>
      <c r="I158" s="23">
        <f t="shared" si="16"/>
        <v>-0.28888888888889014</v>
      </c>
      <c r="J158" s="24">
        <f t="shared" si="17"/>
        <v>1.1486486486486487</v>
      </c>
    </row>
    <row r="159" spans="1:10" x14ac:dyDescent="0.25">
      <c r="A159" s="14">
        <v>494.6</v>
      </c>
      <c r="B159" s="14">
        <v>-1.04</v>
      </c>
      <c r="C159" s="32">
        <f t="shared" si="12"/>
        <v>1.96</v>
      </c>
      <c r="D159" s="23">
        <f t="shared" si="13"/>
        <v>9.1666666666667548E-2</v>
      </c>
      <c r="E159" s="24">
        <f t="shared" si="14"/>
        <v>1.3243243243243243</v>
      </c>
      <c r="F159" s="14">
        <v>208.9</v>
      </c>
      <c r="G159" s="14">
        <v>-0.52</v>
      </c>
      <c r="H159" s="32">
        <f t="shared" si="15"/>
        <v>2.48</v>
      </c>
      <c r="I159" s="23">
        <f t="shared" si="16"/>
        <v>0.25555555555555393</v>
      </c>
      <c r="J159" s="24">
        <f t="shared" si="17"/>
        <v>1.6756756756756757</v>
      </c>
    </row>
    <row r="160" spans="1:10" x14ac:dyDescent="0.25">
      <c r="A160" s="14">
        <v>498.2</v>
      </c>
      <c r="B160" s="14">
        <v>-0.71</v>
      </c>
      <c r="C160" s="32">
        <f t="shared" si="12"/>
        <v>2.29</v>
      </c>
      <c r="D160" s="23">
        <f t="shared" si="13"/>
        <v>-6.6666666666666249E-2</v>
      </c>
      <c r="E160" s="24">
        <f t="shared" si="14"/>
        <v>1.5472972972972974</v>
      </c>
      <c r="F160" s="14">
        <v>206.2</v>
      </c>
      <c r="G160" s="14">
        <v>-1.21</v>
      </c>
      <c r="H160" s="32">
        <f t="shared" si="15"/>
        <v>1.79</v>
      </c>
      <c r="I160" s="23">
        <f t="shared" si="16"/>
        <v>-0.11333333333333333</v>
      </c>
      <c r="J160" s="24">
        <f t="shared" si="17"/>
        <v>1.2094594594594594</v>
      </c>
    </row>
    <row r="161" spans="1:10" x14ac:dyDescent="0.25">
      <c r="A161" s="14">
        <v>501.8</v>
      </c>
      <c r="B161" s="14">
        <v>-0.95</v>
      </c>
      <c r="C161" s="32">
        <f t="shared" si="12"/>
        <v>2.0499999999999998</v>
      </c>
      <c r="D161" s="23">
        <f t="shared" si="13"/>
        <v>-6.3888888888889495E-2</v>
      </c>
      <c r="E161" s="24">
        <f t="shared" si="14"/>
        <v>1.3851351351351351</v>
      </c>
      <c r="F161" s="14">
        <v>203.2</v>
      </c>
      <c r="G161" s="14">
        <v>-0.87</v>
      </c>
      <c r="H161" s="32">
        <f t="shared" si="15"/>
        <v>2.13</v>
      </c>
      <c r="I161" s="23">
        <f t="shared" si="16"/>
        <v>7.1428571428571883E-2</v>
      </c>
      <c r="J161" s="24">
        <f t="shared" si="17"/>
        <v>1.439189189189189</v>
      </c>
    </row>
    <row r="162" spans="1:10" x14ac:dyDescent="0.25">
      <c r="A162" s="14">
        <v>505.4</v>
      </c>
      <c r="B162" s="14">
        <v>-1.18</v>
      </c>
      <c r="C162" s="32">
        <f t="shared" si="12"/>
        <v>1.82</v>
      </c>
      <c r="D162" s="23">
        <f t="shared" si="13"/>
        <v>0.25277777777777616</v>
      </c>
      <c r="E162" s="24">
        <f t="shared" si="14"/>
        <v>1.2297297297297298</v>
      </c>
      <c r="F162" s="14">
        <v>200.4</v>
      </c>
      <c r="G162" s="14">
        <v>-1.07</v>
      </c>
      <c r="H162" s="32">
        <f t="shared" si="15"/>
        <v>1.93</v>
      </c>
      <c r="I162" s="23">
        <f t="shared" si="16"/>
        <v>-8.333333333333337E-2</v>
      </c>
      <c r="J162" s="24">
        <f t="shared" si="17"/>
        <v>1.3040540540540539</v>
      </c>
    </row>
    <row r="163" spans="1:10" x14ac:dyDescent="0.25">
      <c r="A163" s="14">
        <v>509</v>
      </c>
      <c r="B163" s="14">
        <v>-0.27</v>
      </c>
      <c r="C163" s="32">
        <f t="shared" si="12"/>
        <v>2.73</v>
      </c>
      <c r="D163" s="23">
        <f t="shared" si="13"/>
        <v>-0.17297297297297085</v>
      </c>
      <c r="E163" s="24">
        <f t="shared" si="14"/>
        <v>1.8445945945945945</v>
      </c>
      <c r="F163" s="14">
        <v>197.4</v>
      </c>
      <c r="G163" s="14">
        <v>-0.82</v>
      </c>
      <c r="H163" s="32">
        <f t="shared" si="15"/>
        <v>2.1800000000000002</v>
      </c>
      <c r="I163" s="23">
        <f t="shared" si="16"/>
        <v>5.1851851851851531E-2</v>
      </c>
      <c r="J163" s="24">
        <f t="shared" si="17"/>
        <v>1.472972972972973</v>
      </c>
    </row>
    <row r="164" spans="1:10" x14ac:dyDescent="0.25">
      <c r="A164" s="14">
        <v>512.70000000000005</v>
      </c>
      <c r="B164" s="14">
        <v>-0.91</v>
      </c>
      <c r="C164" s="32">
        <f t="shared" si="12"/>
        <v>2.09</v>
      </c>
      <c r="D164" s="23">
        <f t="shared" si="13"/>
        <v>0.15833333333333735</v>
      </c>
      <c r="E164" s="24">
        <f t="shared" si="14"/>
        <v>1.4121621621621621</v>
      </c>
      <c r="F164" s="14">
        <v>194.7</v>
      </c>
      <c r="G164" s="14">
        <v>-0.96</v>
      </c>
      <c r="H164" s="32">
        <f t="shared" si="15"/>
        <v>2.04</v>
      </c>
      <c r="I164" s="23">
        <f t="shared" si="16"/>
        <v>-6.6666666666666652E-2</v>
      </c>
      <c r="J164" s="24">
        <f t="shared" si="17"/>
        <v>1.3783783783783785</v>
      </c>
    </row>
    <row r="165" spans="1:10" x14ac:dyDescent="0.25">
      <c r="A165" s="14">
        <v>516.29999999999995</v>
      </c>
      <c r="B165" s="14">
        <v>-0.34</v>
      </c>
      <c r="C165" s="32">
        <f t="shared" si="12"/>
        <v>2.66</v>
      </c>
      <c r="D165" s="23">
        <f t="shared" si="13"/>
        <v>-0.14999999999999905</v>
      </c>
      <c r="E165" s="24">
        <f t="shared" si="14"/>
        <v>1.7972972972972974</v>
      </c>
      <c r="F165" s="14">
        <v>191.7</v>
      </c>
      <c r="G165" s="14">
        <v>-0.76</v>
      </c>
      <c r="H165" s="32">
        <f t="shared" si="15"/>
        <v>2.2400000000000002</v>
      </c>
      <c r="I165" s="23">
        <f t="shared" si="16"/>
        <v>-7.7777777777778098E-2</v>
      </c>
      <c r="J165" s="24">
        <f t="shared" si="17"/>
        <v>1.5135135135135136</v>
      </c>
    </row>
    <row r="166" spans="1:10" x14ac:dyDescent="0.25">
      <c r="A166" s="14">
        <v>519.9</v>
      </c>
      <c r="B166" s="14">
        <v>-0.88</v>
      </c>
      <c r="C166" s="32">
        <f t="shared" si="12"/>
        <v>2.12</v>
      </c>
      <c r="D166" s="23">
        <f t="shared" si="13"/>
        <v>-8.3333333333332787E-2</v>
      </c>
      <c r="E166" s="24">
        <f t="shared" si="14"/>
        <v>1.4324324324324325</v>
      </c>
      <c r="F166" s="14">
        <v>189</v>
      </c>
      <c r="G166" s="14">
        <v>-0.55000000000000004</v>
      </c>
      <c r="H166" s="32">
        <f t="shared" si="15"/>
        <v>2.4500000000000002</v>
      </c>
      <c r="I166" s="23">
        <f t="shared" si="16"/>
        <v>1.1111111111111127E-2</v>
      </c>
      <c r="J166" s="24">
        <f t="shared" si="17"/>
        <v>1.6554054054054055</v>
      </c>
    </row>
    <row r="167" spans="1:10" x14ac:dyDescent="0.25">
      <c r="A167" s="14">
        <v>523.5</v>
      </c>
      <c r="B167" s="14">
        <v>-1.18</v>
      </c>
      <c r="C167" s="32">
        <f t="shared" si="12"/>
        <v>1.82</v>
      </c>
      <c r="D167" s="23">
        <f t="shared" si="13"/>
        <v>-0.16756756756756555</v>
      </c>
      <c r="E167" s="24">
        <f t="shared" si="14"/>
        <v>1.2297297297297298</v>
      </c>
      <c r="F167" s="14">
        <v>186.3</v>
      </c>
      <c r="G167" s="14">
        <v>-0.57999999999999996</v>
      </c>
      <c r="H167" s="32">
        <f t="shared" si="15"/>
        <v>2.42</v>
      </c>
      <c r="I167" s="23">
        <f t="shared" si="16"/>
        <v>0.26666666666666605</v>
      </c>
      <c r="J167" s="24">
        <f t="shared" si="17"/>
        <v>1.6351351351351351</v>
      </c>
    </row>
    <row r="168" spans="1:10" x14ac:dyDescent="0.25">
      <c r="A168" s="14">
        <v>527.20000000000005</v>
      </c>
      <c r="B168" s="14">
        <v>-1.8</v>
      </c>
      <c r="C168" s="32">
        <f t="shared" si="12"/>
        <v>1.2</v>
      </c>
      <c r="D168" s="23">
        <f t="shared" si="13"/>
        <v>1.2820512820512907E-2</v>
      </c>
      <c r="E168" s="24">
        <f t="shared" si="14"/>
        <v>0.81081081081081074</v>
      </c>
      <c r="F168" s="14">
        <v>183.9</v>
      </c>
      <c r="G168" s="14">
        <v>-1.22</v>
      </c>
      <c r="H168" s="32">
        <f t="shared" si="15"/>
        <v>1.78</v>
      </c>
      <c r="I168" s="23">
        <f t="shared" si="16"/>
        <v>-1.3333333333333345E-2</v>
      </c>
      <c r="J168" s="24">
        <f t="shared" si="17"/>
        <v>1.2027027027027026</v>
      </c>
    </row>
    <row r="169" spans="1:10" x14ac:dyDescent="0.25">
      <c r="A169" s="14">
        <v>531.1</v>
      </c>
      <c r="B169" s="14">
        <v>-1.75</v>
      </c>
      <c r="C169" s="32">
        <f t="shared" si="12"/>
        <v>1.25</v>
      </c>
      <c r="D169" s="23">
        <f t="shared" si="13"/>
        <v>9.0000000000000024E-2</v>
      </c>
      <c r="E169" s="24">
        <f t="shared" si="14"/>
        <v>0.84459459459459463</v>
      </c>
      <c r="F169" s="14">
        <v>180.9</v>
      </c>
      <c r="G169" s="14">
        <v>-1.18</v>
      </c>
      <c r="H169" s="32">
        <f t="shared" si="15"/>
        <v>1.82</v>
      </c>
      <c r="I169" s="23">
        <f t="shared" si="16"/>
        <v>-0.27777777777777601</v>
      </c>
      <c r="J169" s="24">
        <f t="shared" si="17"/>
        <v>1.2297297297297298</v>
      </c>
    </row>
    <row r="170" spans="1:10" x14ac:dyDescent="0.25">
      <c r="A170" s="14">
        <v>535.1</v>
      </c>
      <c r="B170" s="14">
        <v>-1.39</v>
      </c>
      <c r="C170" s="32">
        <f t="shared" si="12"/>
        <v>1.61</v>
      </c>
      <c r="D170" s="23">
        <f t="shared" si="13"/>
        <v>0.12051282051282118</v>
      </c>
      <c r="E170" s="24">
        <f t="shared" si="14"/>
        <v>1.0878378378378379</v>
      </c>
      <c r="F170" s="14">
        <v>178.2</v>
      </c>
      <c r="G170" s="14">
        <v>-0.43</v>
      </c>
      <c r="H170" s="32">
        <f t="shared" si="15"/>
        <v>2.57</v>
      </c>
      <c r="I170" s="23">
        <f t="shared" si="16"/>
        <v>0.25</v>
      </c>
      <c r="J170" s="24">
        <f t="shared" si="17"/>
        <v>1.7364864864864864</v>
      </c>
    </row>
    <row r="171" spans="1:10" x14ac:dyDescent="0.25">
      <c r="A171" s="14">
        <v>539</v>
      </c>
      <c r="B171" s="14">
        <v>-0.92</v>
      </c>
      <c r="C171" s="32">
        <f t="shared" si="12"/>
        <v>2.08</v>
      </c>
      <c r="D171" s="23">
        <f t="shared" si="13"/>
        <v>-2.972972972972936E-2</v>
      </c>
      <c r="E171" s="24">
        <f t="shared" si="14"/>
        <v>1.4054054054054055</v>
      </c>
      <c r="F171" s="14">
        <v>175.2</v>
      </c>
      <c r="G171" s="14">
        <v>-1.18</v>
      </c>
      <c r="H171" s="32">
        <f t="shared" si="15"/>
        <v>1.82</v>
      </c>
      <c r="I171" s="23">
        <f t="shared" si="16"/>
        <v>-6.6666666666666929E-2</v>
      </c>
      <c r="J171" s="24">
        <f t="shared" si="17"/>
        <v>1.2297297297297298</v>
      </c>
    </row>
    <row r="172" spans="1:10" x14ac:dyDescent="0.25">
      <c r="A172" s="14">
        <v>542.70000000000005</v>
      </c>
      <c r="B172" s="14">
        <v>-1.03</v>
      </c>
      <c r="C172" s="32">
        <f t="shared" si="12"/>
        <v>1.97</v>
      </c>
      <c r="D172" s="23">
        <f t="shared" si="13"/>
        <v>0.12432432432432663</v>
      </c>
      <c r="E172" s="24">
        <f t="shared" si="14"/>
        <v>1.3310810810810811</v>
      </c>
      <c r="F172" s="14">
        <v>172.5</v>
      </c>
      <c r="G172" s="14">
        <v>-1</v>
      </c>
      <c r="H172" s="32">
        <f t="shared" si="15"/>
        <v>2</v>
      </c>
      <c r="I172" s="23">
        <f t="shared" si="16"/>
        <v>0</v>
      </c>
      <c r="J172" s="24">
        <f t="shared" si="17"/>
        <v>1.3513513513513513</v>
      </c>
    </row>
    <row r="173" spans="1:10" x14ac:dyDescent="0.25">
      <c r="A173" s="14">
        <v>546.4</v>
      </c>
      <c r="B173" s="14">
        <v>-0.56999999999999995</v>
      </c>
      <c r="C173" s="32">
        <f t="shared" si="12"/>
        <v>2.4300000000000002</v>
      </c>
      <c r="D173" s="23">
        <f t="shared" si="13"/>
        <v>-2.2222222222222102E-2</v>
      </c>
      <c r="E173" s="24">
        <f t="shared" si="14"/>
        <v>1.6418918918918921</v>
      </c>
      <c r="F173" s="14">
        <v>169.8</v>
      </c>
      <c r="G173" s="14">
        <v>-1</v>
      </c>
      <c r="H173" s="32">
        <f t="shared" si="15"/>
        <v>2</v>
      </c>
      <c r="I173" s="23">
        <f t="shared" si="16"/>
        <v>-2.9629629629629426E-2</v>
      </c>
      <c r="J173" s="24">
        <f t="shared" si="17"/>
        <v>1.3513513513513513</v>
      </c>
    </row>
    <row r="174" spans="1:10" x14ac:dyDescent="0.25">
      <c r="A174" s="14">
        <v>550</v>
      </c>
      <c r="B174" s="14">
        <v>-0.65</v>
      </c>
      <c r="C174" s="32">
        <f t="shared" si="12"/>
        <v>2.35</v>
      </c>
      <c r="D174" s="23">
        <f t="shared" si="13"/>
        <v>-0.15405405405405215</v>
      </c>
      <c r="E174" s="24">
        <f t="shared" si="14"/>
        <v>1.5878378378378379</v>
      </c>
      <c r="F174" s="14">
        <v>167.1</v>
      </c>
      <c r="G174" s="14">
        <v>-0.92</v>
      </c>
      <c r="H174" s="32">
        <f t="shared" si="15"/>
        <v>2.08</v>
      </c>
      <c r="I174" s="23">
        <f t="shared" si="16"/>
        <v>9.6153846153846326E-2</v>
      </c>
      <c r="J174" s="24">
        <f t="shared" si="17"/>
        <v>1.4054054054054055</v>
      </c>
    </row>
    <row r="175" spans="1:10" x14ac:dyDescent="0.25">
      <c r="A175" s="14">
        <v>553.70000000000005</v>
      </c>
      <c r="B175" s="14">
        <v>-1.22</v>
      </c>
      <c r="C175" s="32">
        <f t="shared" si="12"/>
        <v>1.78</v>
      </c>
      <c r="D175" s="23">
        <f t="shared" si="13"/>
        <v>3.2432432432432996E-2</v>
      </c>
      <c r="E175" s="24">
        <f t="shared" si="14"/>
        <v>1.2027027027027026</v>
      </c>
      <c r="F175" s="14">
        <v>164.5</v>
      </c>
      <c r="G175" s="14">
        <v>-1.17</v>
      </c>
      <c r="H175" s="32">
        <f t="shared" si="15"/>
        <v>1.83</v>
      </c>
      <c r="I175" s="23">
        <f t="shared" si="16"/>
        <v>-0.13703703703703757</v>
      </c>
      <c r="J175" s="24">
        <f t="shared" si="17"/>
        <v>1.2364864864864866</v>
      </c>
    </row>
    <row r="176" spans="1:10" x14ac:dyDescent="0.25">
      <c r="A176" s="14">
        <v>557.4</v>
      </c>
      <c r="B176" s="14">
        <v>-1.1000000000000001</v>
      </c>
      <c r="C176" s="32">
        <f t="shared" si="12"/>
        <v>1.9</v>
      </c>
      <c r="D176" s="23">
        <f t="shared" si="13"/>
        <v>0.14500000000000002</v>
      </c>
      <c r="E176" s="24">
        <f t="shared" si="14"/>
        <v>1.2837837837837838</v>
      </c>
      <c r="F176" s="14">
        <v>161.80000000000001</v>
      </c>
      <c r="G176" s="14">
        <v>-0.8</v>
      </c>
      <c r="H176" s="32">
        <f t="shared" si="15"/>
        <v>2.2000000000000002</v>
      </c>
      <c r="I176" s="23">
        <f t="shared" si="16"/>
        <v>-3.7037037037036834E-2</v>
      </c>
      <c r="J176" s="24">
        <f t="shared" si="17"/>
        <v>1.4864864864864866</v>
      </c>
    </row>
    <row r="177" spans="1:10" x14ac:dyDescent="0.25">
      <c r="A177" s="14">
        <v>561.4</v>
      </c>
      <c r="B177" s="14">
        <v>-0.52</v>
      </c>
      <c r="C177" s="32">
        <f t="shared" si="12"/>
        <v>2.48</v>
      </c>
      <c r="D177" s="23">
        <f t="shared" si="13"/>
        <v>-0.318918918918915</v>
      </c>
      <c r="E177" s="24">
        <f t="shared" si="14"/>
        <v>1.6756756756756757</v>
      </c>
      <c r="F177" s="14">
        <v>159.1</v>
      </c>
      <c r="G177" s="14">
        <v>-0.7</v>
      </c>
      <c r="H177" s="32">
        <f t="shared" si="15"/>
        <v>2.2999999999999998</v>
      </c>
      <c r="I177" s="23">
        <f t="shared" si="16"/>
        <v>0.1925925925925934</v>
      </c>
      <c r="J177" s="24">
        <f t="shared" si="17"/>
        <v>1.5540540540540539</v>
      </c>
    </row>
    <row r="178" spans="1:10" x14ac:dyDescent="0.25">
      <c r="A178" s="14">
        <v>565.1</v>
      </c>
      <c r="B178" s="14">
        <v>-1.7</v>
      </c>
      <c r="C178" s="32">
        <f t="shared" si="12"/>
        <v>1.3</v>
      </c>
      <c r="D178" s="23">
        <f t="shared" si="13"/>
        <v>7.5757575757576801E-2</v>
      </c>
      <c r="E178" s="24">
        <f t="shared" si="14"/>
        <v>0.8783783783783784</v>
      </c>
      <c r="F178" s="14">
        <v>156.4</v>
      </c>
      <c r="G178" s="14">
        <v>-1.22</v>
      </c>
      <c r="H178" s="32">
        <f t="shared" si="15"/>
        <v>1.78</v>
      </c>
      <c r="I178" s="23">
        <f t="shared" si="16"/>
        <v>-0.17083333333333289</v>
      </c>
      <c r="J178" s="24">
        <f t="shared" si="17"/>
        <v>1.2027027027027026</v>
      </c>
    </row>
    <row r="179" spans="1:10" x14ac:dyDescent="0.25">
      <c r="A179" s="14">
        <v>568.4</v>
      </c>
      <c r="B179" s="14">
        <v>-1.45</v>
      </c>
      <c r="C179" s="32">
        <f t="shared" si="12"/>
        <v>1.55</v>
      </c>
      <c r="D179" s="23">
        <f t="shared" si="13"/>
        <v>-7.7419354838709112E-2</v>
      </c>
      <c r="E179" s="24">
        <f t="shared" si="14"/>
        <v>1.0472972972972974</v>
      </c>
      <c r="F179" s="14">
        <v>154</v>
      </c>
      <c r="G179" s="14">
        <v>-0.81</v>
      </c>
      <c r="H179" s="32">
        <f t="shared" si="15"/>
        <v>2.19</v>
      </c>
      <c r="I179" s="23">
        <f t="shared" si="16"/>
        <v>-2.2222222222222334E-2</v>
      </c>
      <c r="J179" s="24">
        <f t="shared" si="17"/>
        <v>1.4797297297297296</v>
      </c>
    </row>
    <row r="180" spans="1:10" x14ac:dyDescent="0.25">
      <c r="A180" s="14">
        <v>571.5</v>
      </c>
      <c r="B180" s="14">
        <v>-1.69</v>
      </c>
      <c r="C180" s="32">
        <f t="shared" si="12"/>
        <v>1.31</v>
      </c>
      <c r="D180" s="23">
        <f t="shared" si="13"/>
        <v>0.14838709677419246</v>
      </c>
      <c r="E180" s="24">
        <f t="shared" si="14"/>
        <v>0.8851351351351352</v>
      </c>
      <c r="F180" s="14">
        <v>151.30000000000001</v>
      </c>
      <c r="G180" s="14">
        <v>-0.75</v>
      </c>
      <c r="H180" s="32">
        <f t="shared" si="15"/>
        <v>2.25</v>
      </c>
      <c r="I180" s="23">
        <f t="shared" si="16"/>
        <v>-2.4999999999999963E-2</v>
      </c>
      <c r="J180" s="24">
        <f t="shared" si="17"/>
        <v>1.5202702702702704</v>
      </c>
    </row>
    <row r="181" spans="1:10" x14ac:dyDescent="0.25">
      <c r="A181" s="14">
        <v>574.6</v>
      </c>
      <c r="B181" s="14">
        <v>-1.23</v>
      </c>
      <c r="C181" s="32">
        <f t="shared" si="12"/>
        <v>1.77</v>
      </c>
      <c r="D181" s="23">
        <f t="shared" si="13"/>
        <v>-7.941176470588289E-2</v>
      </c>
      <c r="E181" s="24">
        <f t="shared" si="14"/>
        <v>1.1959459459459461</v>
      </c>
      <c r="F181" s="14">
        <v>148.9</v>
      </c>
      <c r="G181" s="14">
        <v>-0.69</v>
      </c>
      <c r="H181" s="32">
        <f t="shared" si="15"/>
        <v>2.31</v>
      </c>
      <c r="I181" s="23">
        <f t="shared" si="16"/>
        <v>-5.185185185185149E-2</v>
      </c>
      <c r="J181" s="24">
        <f t="shared" si="17"/>
        <v>1.560810810810811</v>
      </c>
    </row>
    <row r="182" spans="1:10" x14ac:dyDescent="0.25">
      <c r="A182" s="14">
        <v>578</v>
      </c>
      <c r="B182" s="14">
        <v>-1.5</v>
      </c>
      <c r="C182" s="32">
        <f t="shared" si="12"/>
        <v>1.5</v>
      </c>
      <c r="D182" s="23">
        <f t="shared" si="13"/>
        <v>0.40588235294117914</v>
      </c>
      <c r="E182" s="24">
        <f t="shared" si="14"/>
        <v>1.0135135135135136</v>
      </c>
      <c r="F182" s="14">
        <v>146.19999999999999</v>
      </c>
      <c r="G182" s="14">
        <v>-0.55000000000000004</v>
      </c>
      <c r="H182" s="32">
        <f t="shared" si="15"/>
        <v>2.4500000000000002</v>
      </c>
      <c r="I182" s="23">
        <f t="shared" si="16"/>
        <v>-0.13703703703703762</v>
      </c>
      <c r="J182" s="24">
        <f t="shared" si="17"/>
        <v>1.6554054054054055</v>
      </c>
    </row>
    <row r="183" spans="1:10" x14ac:dyDescent="0.25">
      <c r="A183" s="14">
        <v>581.4</v>
      </c>
      <c r="B183" s="14">
        <v>-0.12</v>
      </c>
      <c r="C183" s="32">
        <f t="shared" si="12"/>
        <v>2.88</v>
      </c>
      <c r="D183" s="23">
        <f t="shared" si="13"/>
        <v>-0.24324324324324026</v>
      </c>
      <c r="E183" s="24">
        <f t="shared" si="14"/>
        <v>1.9459459459459458</v>
      </c>
      <c r="F183" s="14">
        <v>143.5</v>
      </c>
      <c r="G183" s="14">
        <v>-0.18</v>
      </c>
      <c r="H183" s="32">
        <f t="shared" si="15"/>
        <v>2.82</v>
      </c>
      <c r="I183" s="23">
        <f t="shared" si="16"/>
        <v>0.36153846153846242</v>
      </c>
      <c r="J183" s="24">
        <f t="shared" si="17"/>
        <v>1.9054054054054053</v>
      </c>
    </row>
    <row r="184" spans="1:10" x14ac:dyDescent="0.25">
      <c r="A184" s="14">
        <v>585.1</v>
      </c>
      <c r="B184" s="14">
        <v>-1.02</v>
      </c>
      <c r="C184" s="32">
        <f t="shared" si="12"/>
        <v>1.98</v>
      </c>
      <c r="D184" s="23">
        <f t="shared" si="13"/>
        <v>2.1621621621622039E-2</v>
      </c>
      <c r="E184" s="24">
        <f t="shared" si="14"/>
        <v>1.3378378378378379</v>
      </c>
      <c r="F184" s="14">
        <v>140.9</v>
      </c>
      <c r="G184" s="14">
        <v>-1.1200000000000001</v>
      </c>
      <c r="H184" s="32">
        <f t="shared" si="15"/>
        <v>1.88</v>
      </c>
      <c r="I184" s="23">
        <f t="shared" si="16"/>
        <v>0.12333333333333329</v>
      </c>
      <c r="J184" s="24">
        <f t="shared" si="17"/>
        <v>1.2702702702702702</v>
      </c>
    </row>
    <row r="185" spans="1:10" x14ac:dyDescent="0.25">
      <c r="A185" s="14">
        <v>588.79999999999995</v>
      </c>
      <c r="B185" s="14">
        <v>-0.94</v>
      </c>
      <c r="C185" s="32">
        <f t="shared" si="12"/>
        <v>2.06</v>
      </c>
      <c r="D185" s="23">
        <f t="shared" si="13"/>
        <v>-0.29473684210525791</v>
      </c>
      <c r="E185" s="24">
        <f t="shared" si="14"/>
        <v>1.3918918918918919</v>
      </c>
      <c r="F185" s="14">
        <v>137.9</v>
      </c>
      <c r="G185" s="14">
        <v>-1.49</v>
      </c>
      <c r="H185" s="32">
        <f t="shared" si="15"/>
        <v>1.51</v>
      </c>
      <c r="I185" s="23">
        <f t="shared" si="16"/>
        <v>-9.6551724137930853E-2</v>
      </c>
      <c r="J185" s="24">
        <f t="shared" si="17"/>
        <v>1.0202702702702704</v>
      </c>
    </row>
    <row r="186" spans="1:10" x14ac:dyDescent="0.25">
      <c r="A186" s="14">
        <v>592.6</v>
      </c>
      <c r="B186" s="14">
        <v>-2.06</v>
      </c>
      <c r="C186" s="32">
        <f t="shared" si="12"/>
        <v>0.94</v>
      </c>
      <c r="D186" s="23">
        <f t="shared" si="13"/>
        <v>0.16750000000000004</v>
      </c>
      <c r="E186" s="24">
        <f t="shared" si="14"/>
        <v>0.63513513513513509</v>
      </c>
      <c r="F186" s="14">
        <v>135</v>
      </c>
      <c r="G186" s="14">
        <v>-1.21</v>
      </c>
      <c r="H186" s="32">
        <f t="shared" si="15"/>
        <v>1.79</v>
      </c>
      <c r="I186" s="23">
        <f t="shared" si="16"/>
        <v>-4.1379310344827468E-2</v>
      </c>
      <c r="J186" s="24">
        <f t="shared" si="17"/>
        <v>1.2094594594594594</v>
      </c>
    </row>
    <row r="187" spans="1:10" x14ac:dyDescent="0.25">
      <c r="A187" s="14">
        <v>596.6</v>
      </c>
      <c r="B187" s="14">
        <v>-1.39</v>
      </c>
      <c r="C187" s="32">
        <f t="shared" si="12"/>
        <v>1.61</v>
      </c>
      <c r="D187" s="23">
        <f t="shared" si="13"/>
        <v>-0.21891891891892304</v>
      </c>
      <c r="E187" s="24">
        <f t="shared" si="14"/>
        <v>1.0878378378378379</v>
      </c>
      <c r="F187" s="14">
        <v>132.1</v>
      </c>
      <c r="G187" s="14">
        <v>-1.0900000000000001</v>
      </c>
      <c r="H187" s="32">
        <f t="shared" si="15"/>
        <v>1.91</v>
      </c>
      <c r="I187" s="23">
        <f t="shared" si="16"/>
        <v>-1.3333333333333345E-2</v>
      </c>
      <c r="J187" s="24">
        <f t="shared" si="17"/>
        <v>1.2905405405405406</v>
      </c>
    </row>
    <row r="188" spans="1:10" x14ac:dyDescent="0.25">
      <c r="A188" s="14">
        <v>600.29999999999995</v>
      </c>
      <c r="B188" s="14">
        <v>-2.2000000000000002</v>
      </c>
      <c r="C188" s="32">
        <f t="shared" si="12"/>
        <v>0.79999999999999982</v>
      </c>
      <c r="D188" s="23">
        <f t="shared" si="13"/>
        <v>0.40526315789472955</v>
      </c>
      <c r="E188" s="24">
        <f t="shared" si="14"/>
        <v>0.54054054054054046</v>
      </c>
      <c r="F188" s="14">
        <v>129.1</v>
      </c>
      <c r="G188" s="14">
        <v>-1.05</v>
      </c>
      <c r="H188" s="32">
        <f t="shared" si="15"/>
        <v>1.95</v>
      </c>
      <c r="I188" s="23">
        <f t="shared" si="16"/>
        <v>6.5384615384615499E-2</v>
      </c>
      <c r="J188" s="24">
        <f t="shared" si="17"/>
        <v>1.3175675675675675</v>
      </c>
    </row>
    <row r="189" spans="1:10" x14ac:dyDescent="0.25">
      <c r="A189" s="14">
        <v>604.1</v>
      </c>
      <c r="B189" s="14">
        <v>-0.66</v>
      </c>
      <c r="C189" s="32">
        <f t="shared" si="12"/>
        <v>2.34</v>
      </c>
      <c r="D189" s="23">
        <f t="shared" si="13"/>
        <v>-0.12432432432432663</v>
      </c>
      <c r="E189" s="24">
        <f t="shared" si="14"/>
        <v>1.5810810810810809</v>
      </c>
      <c r="F189" s="14">
        <v>126.5</v>
      </c>
      <c r="G189" s="14">
        <v>-1.22</v>
      </c>
      <c r="H189" s="32">
        <f t="shared" si="15"/>
        <v>1.78</v>
      </c>
      <c r="I189" s="23">
        <f t="shared" si="16"/>
        <v>5.1851851851851843E-2</v>
      </c>
      <c r="J189" s="24">
        <f t="shared" si="17"/>
        <v>1.2027027027027026</v>
      </c>
    </row>
    <row r="190" spans="1:10" x14ac:dyDescent="0.25">
      <c r="A190" s="14">
        <v>607.79999999999995</v>
      </c>
      <c r="B190" s="14">
        <v>-1.1200000000000001</v>
      </c>
      <c r="C190" s="32">
        <f t="shared" si="12"/>
        <v>1.88</v>
      </c>
      <c r="D190" s="23">
        <f t="shared" si="13"/>
        <v>-0.18285714285714283</v>
      </c>
      <c r="E190" s="24">
        <f t="shared" si="14"/>
        <v>1.2702702702702702</v>
      </c>
      <c r="F190" s="14">
        <v>123.8</v>
      </c>
      <c r="G190" s="14">
        <v>-1.36</v>
      </c>
      <c r="H190" s="32">
        <f t="shared" si="15"/>
        <v>1.64</v>
      </c>
      <c r="I190" s="23">
        <f t="shared" si="16"/>
        <v>3.0769230769230778E-2</v>
      </c>
      <c r="J190" s="24">
        <f t="shared" si="17"/>
        <v>1.1081081081081081</v>
      </c>
    </row>
    <row r="191" spans="1:10" x14ac:dyDescent="0.25">
      <c r="A191" s="14">
        <v>611.29999999999995</v>
      </c>
      <c r="B191" s="14">
        <v>-1.76</v>
      </c>
      <c r="C191" s="32">
        <f t="shared" si="12"/>
        <v>1.24</v>
      </c>
      <c r="D191" s="23">
        <f t="shared" si="13"/>
        <v>7.0967741935483344E-2</v>
      </c>
      <c r="E191" s="24">
        <f t="shared" si="14"/>
        <v>0.83783783783783783</v>
      </c>
      <c r="F191" s="14">
        <v>121.2</v>
      </c>
      <c r="G191" s="14">
        <v>-1.44</v>
      </c>
      <c r="H191" s="32">
        <f t="shared" si="15"/>
        <v>1.56</v>
      </c>
      <c r="I191" s="23">
        <f t="shared" si="16"/>
        <v>-0.22499999999999942</v>
      </c>
      <c r="J191" s="24">
        <f t="shared" si="17"/>
        <v>1.0540540540540542</v>
      </c>
    </row>
    <row r="192" spans="1:10" x14ac:dyDescent="0.25">
      <c r="A192" s="14">
        <v>614.4</v>
      </c>
      <c r="B192" s="14">
        <v>-1.54</v>
      </c>
      <c r="C192" s="32">
        <f t="shared" si="12"/>
        <v>1.46</v>
      </c>
      <c r="D192" s="23">
        <f t="shared" si="13"/>
        <v>0.15882352941176578</v>
      </c>
      <c r="E192" s="24">
        <f t="shared" si="14"/>
        <v>0.98648648648648651</v>
      </c>
      <c r="F192" s="14">
        <v>118.8</v>
      </c>
      <c r="G192" s="14">
        <v>-0.9</v>
      </c>
      <c r="H192" s="32">
        <f t="shared" si="15"/>
        <v>2.1</v>
      </c>
      <c r="I192" s="23">
        <f t="shared" si="16"/>
        <v>0.22222222222222199</v>
      </c>
      <c r="J192" s="24">
        <f t="shared" si="17"/>
        <v>1.4189189189189191</v>
      </c>
    </row>
    <row r="193" spans="1:10" x14ac:dyDescent="0.25">
      <c r="A193" s="14">
        <v>617.79999999999995</v>
      </c>
      <c r="B193" s="14">
        <v>-1</v>
      </c>
      <c r="C193" s="32">
        <f t="shared" si="12"/>
        <v>2</v>
      </c>
      <c r="D193" s="23">
        <f t="shared" si="13"/>
        <v>-0.13437499999999808</v>
      </c>
      <c r="E193" s="24">
        <f t="shared" si="14"/>
        <v>1.3513513513513513</v>
      </c>
      <c r="F193" s="14">
        <v>116.1</v>
      </c>
      <c r="G193" s="14">
        <v>-1.5</v>
      </c>
      <c r="H193" s="32">
        <f t="shared" si="15"/>
        <v>1.5</v>
      </c>
      <c r="I193" s="23">
        <f t="shared" si="16"/>
        <v>-0.17916666666666728</v>
      </c>
      <c r="J193" s="24">
        <f t="shared" si="17"/>
        <v>1.0135135135135136</v>
      </c>
    </row>
    <row r="194" spans="1:10" x14ac:dyDescent="0.25">
      <c r="A194" s="14">
        <v>621</v>
      </c>
      <c r="B194" s="14">
        <v>-1.43</v>
      </c>
      <c r="C194" s="32">
        <f t="shared" si="12"/>
        <v>1.57</v>
      </c>
      <c r="D194" s="23">
        <f t="shared" si="13"/>
        <v>-2.7500000000000024E-2</v>
      </c>
      <c r="E194" s="24">
        <f t="shared" si="14"/>
        <v>1.060810810810811</v>
      </c>
      <c r="F194" s="14">
        <v>113.7</v>
      </c>
      <c r="G194" s="14">
        <v>-1.07</v>
      </c>
      <c r="H194" s="32">
        <f t="shared" si="15"/>
        <v>1.93</v>
      </c>
      <c r="I194" s="23">
        <f t="shared" si="16"/>
        <v>-0.12173913043478277</v>
      </c>
      <c r="J194" s="24">
        <f t="shared" si="17"/>
        <v>1.3040540540540539</v>
      </c>
    </row>
    <row r="195" spans="1:10" x14ac:dyDescent="0.25">
      <c r="A195" s="14">
        <v>625</v>
      </c>
      <c r="B195" s="14">
        <v>-1.54</v>
      </c>
      <c r="C195" s="32">
        <f t="shared" si="12"/>
        <v>1.46</v>
      </c>
      <c r="D195" s="23">
        <f t="shared" si="13"/>
        <v>3.1707317073170586E-2</v>
      </c>
      <c r="E195" s="24">
        <f t="shared" si="14"/>
        <v>0.98648648648648651</v>
      </c>
      <c r="F195" s="14">
        <v>111.4</v>
      </c>
      <c r="G195" s="14">
        <v>-0.79</v>
      </c>
      <c r="H195" s="32">
        <f t="shared" si="15"/>
        <v>2.21</v>
      </c>
      <c r="I195" s="23">
        <f t="shared" si="16"/>
        <v>-2.4999999999999963E-2</v>
      </c>
      <c r="J195" s="24">
        <f t="shared" si="17"/>
        <v>1.4932432432432432</v>
      </c>
    </row>
    <row r="196" spans="1:10" x14ac:dyDescent="0.25">
      <c r="A196" s="14">
        <v>629.1</v>
      </c>
      <c r="B196" s="14">
        <v>-1.41</v>
      </c>
      <c r="C196" s="32">
        <f t="shared" ref="C196:C219" si="18">B196+3</f>
        <v>1.59</v>
      </c>
      <c r="D196" s="23">
        <f t="shared" ref="D196:D219" si="19">(B197-B196)/(A197-A196)</f>
        <v>-5.4545454545454827E-2</v>
      </c>
      <c r="E196" s="24">
        <f t="shared" ref="E196:E219" si="20">C196/$C$3</f>
        <v>1.0743243243243243</v>
      </c>
      <c r="F196" s="14">
        <v>109</v>
      </c>
      <c r="G196" s="14">
        <v>-0.73</v>
      </c>
      <c r="H196" s="32">
        <f t="shared" ref="H196:H230" si="21">G196+3</f>
        <v>2.27</v>
      </c>
      <c r="I196" s="23">
        <f t="shared" ref="I196:I230" si="22">(G197-G196)/(F197-F196)</f>
        <v>0.14999999999999969</v>
      </c>
      <c r="J196" s="24">
        <f t="shared" ref="J196:J230" si="23">H196/$C$3</f>
        <v>1.5337837837837838</v>
      </c>
    </row>
    <row r="197" spans="1:10" x14ac:dyDescent="0.25">
      <c r="A197" s="14">
        <v>633.5</v>
      </c>
      <c r="B197" s="14">
        <v>-1.65</v>
      </c>
      <c r="C197" s="32">
        <f t="shared" si="18"/>
        <v>1.35</v>
      </c>
      <c r="D197" s="23">
        <f t="shared" si="19"/>
        <v>0.14473684210526486</v>
      </c>
      <c r="E197" s="24">
        <f t="shared" si="20"/>
        <v>0.91216216216216228</v>
      </c>
      <c r="F197" s="14">
        <v>106.6</v>
      </c>
      <c r="G197" s="14">
        <v>-1.0900000000000001</v>
      </c>
      <c r="H197" s="32">
        <f t="shared" si="21"/>
        <v>1.91</v>
      </c>
      <c r="I197" s="23">
        <f t="shared" si="22"/>
        <v>-0.17916666666666733</v>
      </c>
      <c r="J197" s="24">
        <f t="shared" si="23"/>
        <v>1.2905405405405406</v>
      </c>
    </row>
    <row r="198" spans="1:10" x14ac:dyDescent="0.25">
      <c r="A198" s="14">
        <v>637.29999999999995</v>
      </c>
      <c r="B198" s="14">
        <v>-1.1000000000000001</v>
      </c>
      <c r="C198" s="32">
        <f t="shared" si="18"/>
        <v>1.9</v>
      </c>
      <c r="D198" s="23">
        <f t="shared" si="19"/>
        <v>-0.20937499999999701</v>
      </c>
      <c r="E198" s="24">
        <f t="shared" si="20"/>
        <v>1.2837837837837838</v>
      </c>
      <c r="F198" s="14">
        <v>104.2</v>
      </c>
      <c r="G198" s="14">
        <v>-0.66</v>
      </c>
      <c r="H198" s="32">
        <f t="shared" si="21"/>
        <v>2.34</v>
      </c>
      <c r="I198" s="23">
        <f t="shared" si="22"/>
        <v>0.14230769230769183</v>
      </c>
      <c r="J198" s="24">
        <f t="shared" si="23"/>
        <v>1.5810810810810809</v>
      </c>
    </row>
    <row r="199" spans="1:10" x14ac:dyDescent="0.25">
      <c r="A199" s="14">
        <v>640.5</v>
      </c>
      <c r="B199" s="14">
        <v>-1.77</v>
      </c>
      <c r="C199" s="32">
        <f t="shared" si="18"/>
        <v>1.23</v>
      </c>
      <c r="D199" s="23">
        <f t="shared" si="19"/>
        <v>0.14473684210526491</v>
      </c>
      <c r="E199" s="24">
        <f t="shared" si="20"/>
        <v>0.83108108108108103</v>
      </c>
      <c r="F199" s="14">
        <v>101.6</v>
      </c>
      <c r="G199" s="14">
        <v>-1.03</v>
      </c>
      <c r="H199" s="32">
        <f t="shared" si="21"/>
        <v>1.97</v>
      </c>
      <c r="I199" s="23">
        <f t="shared" si="22"/>
        <v>2.5925925925926057E-2</v>
      </c>
      <c r="J199" s="24">
        <f t="shared" si="23"/>
        <v>1.3310810810810811</v>
      </c>
    </row>
    <row r="200" spans="1:10" x14ac:dyDescent="0.25">
      <c r="A200" s="14">
        <v>644.29999999999995</v>
      </c>
      <c r="B200" s="14">
        <v>-1.22</v>
      </c>
      <c r="C200" s="32">
        <f t="shared" si="18"/>
        <v>1.78</v>
      </c>
      <c r="D200" s="23">
        <f t="shared" si="19"/>
        <v>-8.5714285714285729E-2</v>
      </c>
      <c r="E200" s="24">
        <f t="shared" si="20"/>
        <v>1.2027027027027026</v>
      </c>
      <c r="F200" s="14">
        <v>98.9</v>
      </c>
      <c r="G200" s="14">
        <v>-1.1000000000000001</v>
      </c>
      <c r="H200" s="32">
        <f t="shared" si="21"/>
        <v>1.9</v>
      </c>
      <c r="I200" s="23">
        <f t="shared" si="22"/>
        <v>9.9999999999999575E-2</v>
      </c>
      <c r="J200" s="24">
        <f t="shared" si="23"/>
        <v>1.2837837837837838</v>
      </c>
    </row>
    <row r="201" spans="1:10" x14ac:dyDescent="0.25">
      <c r="A201" s="14">
        <v>647.79999999999995</v>
      </c>
      <c r="B201" s="14">
        <v>-1.52</v>
      </c>
      <c r="C201" s="32">
        <f t="shared" si="18"/>
        <v>1.48</v>
      </c>
      <c r="D201" s="23">
        <f t="shared" si="19"/>
        <v>-3.2258064516128824E-3</v>
      </c>
      <c r="E201" s="24">
        <f t="shared" si="20"/>
        <v>1</v>
      </c>
      <c r="F201" s="14">
        <v>96.8</v>
      </c>
      <c r="G201" s="14">
        <v>-1.31</v>
      </c>
      <c r="H201" s="32">
        <f t="shared" si="21"/>
        <v>1.69</v>
      </c>
      <c r="I201" s="23">
        <f t="shared" si="22"/>
        <v>-7.8260869565217564E-2</v>
      </c>
      <c r="J201" s="24">
        <f t="shared" si="23"/>
        <v>1.1418918918918919</v>
      </c>
    </row>
    <row r="202" spans="1:10" x14ac:dyDescent="0.25">
      <c r="A202" s="14">
        <v>650.9</v>
      </c>
      <c r="B202" s="14">
        <v>-1.53</v>
      </c>
      <c r="C202" s="32">
        <f t="shared" si="18"/>
        <v>1.47</v>
      </c>
      <c r="D202" s="23">
        <f t="shared" si="19"/>
        <v>-0.16874999999999754</v>
      </c>
      <c r="E202" s="24">
        <f t="shared" si="20"/>
        <v>0.9932432432432432</v>
      </c>
      <c r="F202" s="14">
        <v>94.5</v>
      </c>
      <c r="G202" s="14">
        <v>-1.1299999999999999</v>
      </c>
      <c r="H202" s="32">
        <f t="shared" si="21"/>
        <v>1.87</v>
      </c>
      <c r="I202" s="23">
        <f t="shared" si="22"/>
        <v>-0.19166666666666615</v>
      </c>
      <c r="J202" s="24">
        <f t="shared" si="23"/>
        <v>1.2635135135135136</v>
      </c>
    </row>
    <row r="203" spans="1:10" x14ac:dyDescent="0.25">
      <c r="A203" s="14">
        <v>654.1</v>
      </c>
      <c r="B203" s="14">
        <v>-2.0699999999999998</v>
      </c>
      <c r="C203" s="32">
        <f t="shared" si="18"/>
        <v>0.93000000000000016</v>
      </c>
      <c r="D203" s="23">
        <f t="shared" si="19"/>
        <v>5.9999999999999928E-2</v>
      </c>
      <c r="E203" s="24">
        <f t="shared" si="20"/>
        <v>0.62837837837837851</v>
      </c>
      <c r="F203" s="14">
        <v>92.1</v>
      </c>
      <c r="G203" s="14">
        <v>-0.67</v>
      </c>
      <c r="H203" s="32">
        <f t="shared" si="21"/>
        <v>2.33</v>
      </c>
      <c r="I203" s="23">
        <f t="shared" si="22"/>
        <v>0.20952380952381011</v>
      </c>
      <c r="J203" s="24">
        <f t="shared" si="23"/>
        <v>1.5743243243243243</v>
      </c>
    </row>
    <row r="204" spans="1:10" x14ac:dyDescent="0.25">
      <c r="A204" s="14">
        <v>657.6</v>
      </c>
      <c r="B204" s="14">
        <v>-1.86</v>
      </c>
      <c r="C204" s="32">
        <f t="shared" si="18"/>
        <v>1.1399999999999999</v>
      </c>
      <c r="D204" s="23">
        <f t="shared" si="19"/>
        <v>0.18000000000000002</v>
      </c>
      <c r="E204" s="24">
        <f t="shared" si="20"/>
        <v>0.77027027027027017</v>
      </c>
      <c r="F204" s="14">
        <v>90</v>
      </c>
      <c r="G204" s="14">
        <v>-1.1100000000000001</v>
      </c>
      <c r="H204" s="32">
        <f t="shared" si="21"/>
        <v>1.89</v>
      </c>
      <c r="I204" s="23">
        <f t="shared" si="22"/>
        <v>-4.285714285714301E-2</v>
      </c>
      <c r="J204" s="24">
        <f t="shared" si="23"/>
        <v>1.277027027027027</v>
      </c>
    </row>
    <row r="205" spans="1:10" x14ac:dyDescent="0.25">
      <c r="A205" s="14">
        <v>661.1</v>
      </c>
      <c r="B205" s="14">
        <v>-1.23</v>
      </c>
      <c r="C205" s="32">
        <f t="shared" si="18"/>
        <v>1.77</v>
      </c>
      <c r="D205" s="23">
        <f t="shared" si="19"/>
        <v>0.12368421052631726</v>
      </c>
      <c r="E205" s="24">
        <f t="shared" si="20"/>
        <v>1.1959459459459461</v>
      </c>
      <c r="F205" s="14">
        <v>87.9</v>
      </c>
      <c r="G205" s="14">
        <v>-1.02</v>
      </c>
      <c r="H205" s="32">
        <f t="shared" si="21"/>
        <v>1.98</v>
      </c>
      <c r="I205" s="23">
        <f t="shared" si="22"/>
        <v>9.9999999999999339E-2</v>
      </c>
      <c r="J205" s="24">
        <f t="shared" si="23"/>
        <v>1.3378378378378379</v>
      </c>
    </row>
    <row r="206" spans="1:10" x14ac:dyDescent="0.25">
      <c r="A206" s="14">
        <v>664.9</v>
      </c>
      <c r="B206" s="14">
        <v>-0.76</v>
      </c>
      <c r="C206" s="32">
        <f t="shared" si="18"/>
        <v>2.2400000000000002</v>
      </c>
      <c r="D206" s="23">
        <f t="shared" si="19"/>
        <v>-0.26285714285714284</v>
      </c>
      <c r="E206" s="24">
        <f t="shared" si="20"/>
        <v>1.5135135135135136</v>
      </c>
      <c r="F206" s="14">
        <v>86.1</v>
      </c>
      <c r="G206" s="14">
        <v>-1.2</v>
      </c>
      <c r="H206" s="32">
        <f t="shared" si="21"/>
        <v>1.8</v>
      </c>
      <c r="I206" s="23">
        <f t="shared" si="22"/>
        <v>-9.5238095238095576E-3</v>
      </c>
      <c r="J206" s="24">
        <f t="shared" si="23"/>
        <v>1.2162162162162162</v>
      </c>
    </row>
    <row r="207" spans="1:10" x14ac:dyDescent="0.25">
      <c r="A207" s="14">
        <v>668.4</v>
      </c>
      <c r="B207" s="14">
        <v>-1.68</v>
      </c>
      <c r="C207" s="32">
        <f t="shared" si="18"/>
        <v>1.32</v>
      </c>
      <c r="D207" s="23">
        <f t="shared" si="19"/>
        <v>9.4285714285714237E-2</v>
      </c>
      <c r="E207" s="24">
        <f t="shared" si="20"/>
        <v>0.891891891891892</v>
      </c>
      <c r="F207" s="14">
        <v>84</v>
      </c>
      <c r="G207" s="14">
        <v>-1.18</v>
      </c>
      <c r="H207" s="32">
        <f t="shared" si="21"/>
        <v>1.82</v>
      </c>
      <c r="I207" s="23">
        <f t="shared" si="22"/>
        <v>-0.11578947368421016</v>
      </c>
      <c r="J207" s="24">
        <f t="shared" si="23"/>
        <v>1.2297297297297298</v>
      </c>
    </row>
    <row r="208" spans="1:10" x14ac:dyDescent="0.25">
      <c r="A208" s="14">
        <v>671.9</v>
      </c>
      <c r="B208" s="14">
        <v>-1.35</v>
      </c>
      <c r="C208" s="32">
        <f t="shared" si="18"/>
        <v>1.65</v>
      </c>
      <c r="D208" s="23">
        <f t="shared" si="19"/>
        <v>0.30512820512820693</v>
      </c>
      <c r="E208" s="24">
        <f t="shared" si="20"/>
        <v>1.1148648648648649</v>
      </c>
      <c r="F208" s="14">
        <v>82.1</v>
      </c>
      <c r="G208" s="14">
        <v>-0.96</v>
      </c>
      <c r="H208" s="32">
        <f t="shared" si="21"/>
        <v>2.04</v>
      </c>
      <c r="I208" s="23">
        <f t="shared" si="22"/>
        <v>0.19444444444444481</v>
      </c>
      <c r="J208" s="24">
        <f t="shared" si="23"/>
        <v>1.3783783783783785</v>
      </c>
    </row>
    <row r="209" spans="1:10" x14ac:dyDescent="0.25">
      <c r="A209" s="14">
        <v>675.8</v>
      </c>
      <c r="B209" s="14">
        <v>-0.16</v>
      </c>
      <c r="C209" s="32">
        <f t="shared" si="18"/>
        <v>2.84</v>
      </c>
      <c r="D209" s="23">
        <f t="shared" si="19"/>
        <v>-0.40263157894736118</v>
      </c>
      <c r="E209" s="24">
        <f t="shared" si="20"/>
        <v>1.9189189189189189</v>
      </c>
      <c r="F209" s="14">
        <v>80.3</v>
      </c>
      <c r="G209" s="14">
        <v>-1.31</v>
      </c>
      <c r="H209" s="32">
        <f t="shared" si="21"/>
        <v>1.69</v>
      </c>
      <c r="I209" s="23">
        <f t="shared" si="22"/>
        <v>5.7142857142857245E-2</v>
      </c>
      <c r="J209" s="24">
        <f t="shared" si="23"/>
        <v>1.1418918918918919</v>
      </c>
    </row>
    <row r="210" spans="1:10" x14ac:dyDescent="0.25">
      <c r="A210" s="14">
        <v>679.6</v>
      </c>
      <c r="B210" s="14">
        <v>-1.69</v>
      </c>
      <c r="C210" s="32">
        <f t="shared" si="18"/>
        <v>1.31</v>
      </c>
      <c r="D210" s="23">
        <f t="shared" si="19"/>
        <v>8.3333333333332815E-2</v>
      </c>
      <c r="E210" s="24">
        <f t="shared" si="20"/>
        <v>0.8851351351351352</v>
      </c>
      <c r="F210" s="14">
        <v>78.2</v>
      </c>
      <c r="G210" s="14">
        <v>-1.43</v>
      </c>
      <c r="H210" s="32">
        <f t="shared" si="21"/>
        <v>1.57</v>
      </c>
      <c r="I210" s="23">
        <f t="shared" si="22"/>
        <v>-0.18333333333333354</v>
      </c>
      <c r="J210" s="24">
        <f t="shared" si="23"/>
        <v>1.060810810810811</v>
      </c>
    </row>
    <row r="211" spans="1:10" x14ac:dyDescent="0.25">
      <c r="A211" s="14">
        <v>683.2</v>
      </c>
      <c r="B211" s="14">
        <v>-1.39</v>
      </c>
      <c r="C211" s="32">
        <f t="shared" si="18"/>
        <v>1.61</v>
      </c>
      <c r="D211" s="23">
        <f t="shared" si="19"/>
        <v>1.219512195121974E-2</v>
      </c>
      <c r="E211" s="24">
        <f t="shared" si="20"/>
        <v>1.0878378378378379</v>
      </c>
      <c r="F211" s="14">
        <v>76.400000000000006</v>
      </c>
      <c r="G211" s="14">
        <v>-1.1000000000000001</v>
      </c>
      <c r="H211" s="32">
        <f t="shared" si="21"/>
        <v>1.9</v>
      </c>
      <c r="I211" s="23">
        <f t="shared" si="22"/>
        <v>-1.5789473684210492E-2</v>
      </c>
      <c r="J211" s="24">
        <f t="shared" si="23"/>
        <v>1.2837837837837838</v>
      </c>
    </row>
    <row r="212" spans="1:10" x14ac:dyDescent="0.25">
      <c r="A212" s="14">
        <v>687.3</v>
      </c>
      <c r="B212" s="14">
        <v>-1.34</v>
      </c>
      <c r="C212" s="32">
        <f t="shared" si="18"/>
        <v>1.66</v>
      </c>
      <c r="D212" s="23">
        <f t="shared" si="19"/>
        <v>0.16904761904761723</v>
      </c>
      <c r="E212" s="24">
        <f t="shared" si="20"/>
        <v>1.1216216216216215</v>
      </c>
      <c r="F212" s="14">
        <v>74.5</v>
      </c>
      <c r="G212" s="14">
        <v>-1.07</v>
      </c>
      <c r="H212" s="32">
        <f t="shared" si="21"/>
        <v>1.93</v>
      </c>
      <c r="I212" s="23">
        <f t="shared" si="22"/>
        <v>-1.9047619047619115E-2</v>
      </c>
      <c r="J212" s="24">
        <f t="shared" si="23"/>
        <v>1.3040540540540539</v>
      </c>
    </row>
    <row r="213" spans="1:10" x14ac:dyDescent="0.25">
      <c r="A213" s="14">
        <v>691.5</v>
      </c>
      <c r="B213" s="14">
        <v>-0.63</v>
      </c>
      <c r="C213" s="32">
        <f t="shared" si="18"/>
        <v>2.37</v>
      </c>
      <c r="D213" s="23">
        <f t="shared" si="19"/>
        <v>-0.25111111111111106</v>
      </c>
      <c r="E213" s="24">
        <f t="shared" si="20"/>
        <v>1.6013513513513515</v>
      </c>
      <c r="F213" s="14">
        <v>72.400000000000006</v>
      </c>
      <c r="G213" s="14">
        <v>-1.03</v>
      </c>
      <c r="H213" s="32">
        <f t="shared" si="21"/>
        <v>1.97</v>
      </c>
      <c r="I213" s="23">
        <f t="shared" si="22"/>
        <v>-4.9999999999999725E-2</v>
      </c>
      <c r="J213" s="24">
        <f t="shared" si="23"/>
        <v>1.3310810810810811</v>
      </c>
    </row>
    <row r="214" spans="1:10" x14ac:dyDescent="0.25">
      <c r="A214" s="14">
        <v>696</v>
      </c>
      <c r="B214" s="14">
        <v>-1.76</v>
      </c>
      <c r="C214" s="32">
        <f t="shared" si="18"/>
        <v>1.24</v>
      </c>
      <c r="D214" s="23">
        <f t="shared" si="19"/>
        <v>6.9230769230769637E-2</v>
      </c>
      <c r="E214" s="24">
        <f t="shared" si="20"/>
        <v>0.83783783783783783</v>
      </c>
      <c r="F214" s="14">
        <v>70.599999999999994</v>
      </c>
      <c r="G214" s="14">
        <v>-0.94</v>
      </c>
      <c r="H214" s="32">
        <f t="shared" si="21"/>
        <v>2.06</v>
      </c>
      <c r="I214" s="23">
        <f t="shared" si="22"/>
        <v>-7.2222222222222271E-2</v>
      </c>
      <c r="J214" s="24">
        <f t="shared" si="23"/>
        <v>1.3918918918918919</v>
      </c>
    </row>
    <row r="215" spans="1:10" x14ac:dyDescent="0.25">
      <c r="A215" s="14">
        <v>699.9</v>
      </c>
      <c r="B215" s="14">
        <v>-1.49</v>
      </c>
      <c r="C215" s="32">
        <f t="shared" si="18"/>
        <v>1.51</v>
      </c>
      <c r="D215" s="23">
        <f t="shared" si="19"/>
        <v>4.7222222222221902E-2</v>
      </c>
      <c r="E215" s="24">
        <f t="shared" si="20"/>
        <v>1.0202702702702704</v>
      </c>
      <c r="F215" s="14">
        <v>68.8</v>
      </c>
      <c r="G215" s="14">
        <v>-0.81</v>
      </c>
      <c r="H215" s="32">
        <f t="shared" si="21"/>
        <v>2.19</v>
      </c>
      <c r="I215" s="23">
        <f t="shared" si="22"/>
        <v>0.17894736842105335</v>
      </c>
      <c r="J215" s="24">
        <f t="shared" si="23"/>
        <v>1.4797297297297296</v>
      </c>
    </row>
    <row r="216" spans="1:10" x14ac:dyDescent="0.25">
      <c r="A216" s="14">
        <v>703.5</v>
      </c>
      <c r="B216" s="14">
        <v>-1.32</v>
      </c>
      <c r="C216" s="32">
        <f t="shared" si="18"/>
        <v>1.68</v>
      </c>
      <c r="D216" s="23">
        <f t="shared" si="19"/>
        <v>-0.1000000000000008</v>
      </c>
      <c r="E216" s="24">
        <f t="shared" si="20"/>
        <v>1.1351351351351351</v>
      </c>
      <c r="F216" s="14">
        <v>66.900000000000006</v>
      </c>
      <c r="G216" s="14">
        <v>-1.1499999999999999</v>
      </c>
      <c r="H216" s="32">
        <f t="shared" si="21"/>
        <v>1.85</v>
      </c>
      <c r="I216" s="23">
        <f t="shared" si="22"/>
        <v>4.666666666666671E-2</v>
      </c>
      <c r="J216" s="24">
        <f t="shared" si="23"/>
        <v>1.25</v>
      </c>
    </row>
    <row r="217" spans="1:10" x14ac:dyDescent="0.25">
      <c r="A217" s="14">
        <v>706.4</v>
      </c>
      <c r="B217" s="14">
        <v>-1.61</v>
      </c>
      <c r="C217" s="32">
        <f t="shared" si="18"/>
        <v>1.39</v>
      </c>
      <c r="D217" s="23">
        <f t="shared" si="19"/>
        <v>-0.22499999999999673</v>
      </c>
      <c r="E217" s="24">
        <f t="shared" si="20"/>
        <v>0.93918918918918914</v>
      </c>
      <c r="F217" s="14">
        <v>65.400000000000006</v>
      </c>
      <c r="G217" s="14">
        <v>-1.22</v>
      </c>
      <c r="H217" s="32">
        <f t="shared" si="21"/>
        <v>1.78</v>
      </c>
      <c r="I217" s="23">
        <f t="shared" si="22"/>
        <v>-6.3157894736841858E-2</v>
      </c>
      <c r="J217" s="24">
        <f t="shared" si="23"/>
        <v>1.2027027027027026</v>
      </c>
    </row>
    <row r="218" spans="1:10" x14ac:dyDescent="0.25">
      <c r="A218" s="14">
        <v>708</v>
      </c>
      <c r="B218" s="14">
        <v>-1.97</v>
      </c>
      <c r="C218" s="32">
        <f t="shared" si="18"/>
        <v>1.03</v>
      </c>
      <c r="D218" s="23">
        <f t="shared" si="19"/>
        <v>0.53846153846155731</v>
      </c>
      <c r="E218" s="24">
        <f t="shared" si="20"/>
        <v>0.69594594594594594</v>
      </c>
      <c r="F218" s="14">
        <v>63.5</v>
      </c>
      <c r="G218" s="14">
        <v>-1.1000000000000001</v>
      </c>
      <c r="H218" s="32">
        <f t="shared" si="21"/>
        <v>1.9</v>
      </c>
      <c r="I218" s="23">
        <f t="shared" si="22"/>
        <v>2.7777777777777724E-2</v>
      </c>
      <c r="J218" s="24">
        <f t="shared" si="23"/>
        <v>1.2837837837837838</v>
      </c>
    </row>
    <row r="219" spans="1:10" x14ac:dyDescent="0.25">
      <c r="A219" s="14">
        <v>709.3</v>
      </c>
      <c r="B219" s="14">
        <v>-1.27</v>
      </c>
      <c r="C219" s="32">
        <f t="shared" si="18"/>
        <v>1.73</v>
      </c>
      <c r="D219" s="23">
        <f t="shared" si="19"/>
        <v>-1.790497673762865E-3</v>
      </c>
      <c r="E219" s="24">
        <f t="shared" si="20"/>
        <v>1.1689189189189189</v>
      </c>
      <c r="F219" s="14">
        <v>61.7</v>
      </c>
      <c r="G219" s="14">
        <v>-1.1499999999999999</v>
      </c>
      <c r="H219" s="32">
        <f t="shared" si="21"/>
        <v>1.85</v>
      </c>
      <c r="I219" s="23">
        <f t="shared" si="22"/>
        <v>8.6666666666666739E-2</v>
      </c>
      <c r="J219" s="24">
        <f t="shared" si="23"/>
        <v>1.25</v>
      </c>
    </row>
    <row r="220" spans="1:10" x14ac:dyDescent="0.25">
      <c r="D220" s="23"/>
      <c r="E220" s="24"/>
      <c r="F220" s="14">
        <v>60.2</v>
      </c>
      <c r="G220" s="14">
        <v>-1.28</v>
      </c>
      <c r="H220" s="32">
        <f t="shared" si="21"/>
        <v>1.72</v>
      </c>
      <c r="I220" s="23">
        <f t="shared" si="22"/>
        <v>-0.1052631578947365</v>
      </c>
      <c r="J220" s="24">
        <f t="shared" si="23"/>
        <v>1.1621621621621621</v>
      </c>
    </row>
    <row r="221" spans="1:10" x14ac:dyDescent="0.25">
      <c r="D221" s="23"/>
      <c r="E221" s="24"/>
      <c r="F221" s="14">
        <v>58.3</v>
      </c>
      <c r="G221" s="14">
        <v>-1.08</v>
      </c>
      <c r="H221" s="32">
        <f t="shared" si="21"/>
        <v>1.92</v>
      </c>
      <c r="I221" s="23">
        <f t="shared" si="22"/>
        <v>-5.5555555555555691E-2</v>
      </c>
      <c r="J221" s="24">
        <f t="shared" si="23"/>
        <v>1.2972972972972974</v>
      </c>
    </row>
    <row r="222" spans="1:10" x14ac:dyDescent="0.25">
      <c r="D222" s="23"/>
      <c r="E222" s="24"/>
      <c r="F222" s="14">
        <v>56.5</v>
      </c>
      <c r="G222" s="14">
        <v>-0.98</v>
      </c>
      <c r="H222" s="32">
        <f t="shared" si="21"/>
        <v>2.02</v>
      </c>
      <c r="I222" s="23">
        <f t="shared" si="22"/>
        <v>9.523809523809515E-2</v>
      </c>
      <c r="J222" s="24">
        <f t="shared" si="23"/>
        <v>1.3648648648648649</v>
      </c>
    </row>
    <row r="223" spans="1:10" x14ac:dyDescent="0.25">
      <c r="D223" s="23"/>
      <c r="E223" s="24"/>
      <c r="F223" s="14">
        <v>54.4</v>
      </c>
      <c r="G223" s="14">
        <v>-1.18</v>
      </c>
      <c r="H223" s="32">
        <f t="shared" si="21"/>
        <v>1.82</v>
      </c>
      <c r="I223" s="23">
        <f t="shared" si="22"/>
        <v>1.3043478260869592E-2</v>
      </c>
      <c r="J223" s="24">
        <f t="shared" si="23"/>
        <v>1.2297297297297298</v>
      </c>
    </row>
    <row r="224" spans="1:10" x14ac:dyDescent="0.25">
      <c r="D224" s="23"/>
      <c r="E224" s="24"/>
      <c r="F224" s="14">
        <v>52.1</v>
      </c>
      <c r="G224" s="14">
        <v>-1.21</v>
      </c>
      <c r="H224" s="32">
        <f t="shared" si="21"/>
        <v>1.79</v>
      </c>
      <c r="I224" s="23">
        <f t="shared" si="22"/>
        <v>-0.11923076923076914</v>
      </c>
      <c r="J224" s="24">
        <f t="shared" si="23"/>
        <v>1.2094594594594594</v>
      </c>
    </row>
    <row r="225" spans="4:10" x14ac:dyDescent="0.25">
      <c r="D225" s="23"/>
      <c r="E225" s="24"/>
      <c r="F225" s="14">
        <v>49.5</v>
      </c>
      <c r="G225" s="14">
        <v>-0.9</v>
      </c>
      <c r="H225" s="32">
        <f t="shared" si="21"/>
        <v>2.1</v>
      </c>
      <c r="I225" s="23">
        <f t="shared" si="22"/>
        <v>-1.3043478260869592E-2</v>
      </c>
      <c r="J225" s="24">
        <f t="shared" si="23"/>
        <v>1.4189189189189191</v>
      </c>
    </row>
    <row r="226" spans="4:10" x14ac:dyDescent="0.25">
      <c r="D226" s="23"/>
      <c r="E226" s="24"/>
      <c r="F226" s="14">
        <v>47.2</v>
      </c>
      <c r="G226" s="14">
        <v>-0.87</v>
      </c>
      <c r="H226" s="32">
        <f t="shared" si="21"/>
        <v>2.13</v>
      </c>
      <c r="I226" s="23">
        <f t="shared" si="22"/>
        <v>4.5833333333333219E-2</v>
      </c>
      <c r="J226" s="24">
        <f t="shared" si="23"/>
        <v>1.439189189189189</v>
      </c>
    </row>
    <row r="227" spans="4:10" x14ac:dyDescent="0.25">
      <c r="D227" s="23"/>
      <c r="E227" s="24"/>
      <c r="F227" s="14">
        <v>44.8</v>
      </c>
      <c r="G227" s="14">
        <v>-0.98</v>
      </c>
      <c r="H227" s="32">
        <f t="shared" si="21"/>
        <v>2.02</v>
      </c>
      <c r="I227" s="23">
        <f t="shared" si="22"/>
        <v>4.761904761904779E-2</v>
      </c>
      <c r="J227" s="24">
        <f t="shared" si="23"/>
        <v>1.3648648648648649</v>
      </c>
    </row>
    <row r="228" spans="4:10" x14ac:dyDescent="0.25">
      <c r="D228" s="23"/>
      <c r="E228" s="24"/>
      <c r="F228" s="14">
        <v>42.7</v>
      </c>
      <c r="G228" s="14">
        <v>-1.08</v>
      </c>
      <c r="H228" s="32">
        <f t="shared" si="21"/>
        <v>1.92</v>
      </c>
      <c r="I228" s="23">
        <f t="shared" si="22"/>
        <v>4.9999999999999933E-2</v>
      </c>
      <c r="J228" s="24">
        <f t="shared" si="23"/>
        <v>1.2972972972972974</v>
      </c>
    </row>
    <row r="229" spans="4:10" x14ac:dyDescent="0.25">
      <c r="D229" s="23"/>
      <c r="E229" s="24"/>
      <c r="F229" s="14">
        <v>40.700000000000003</v>
      </c>
      <c r="G229" s="14">
        <v>-1.18</v>
      </c>
      <c r="H229" s="32">
        <f t="shared" si="21"/>
        <v>1.82</v>
      </c>
      <c r="I229" s="23">
        <f t="shared" si="22"/>
        <v>0</v>
      </c>
      <c r="J229" s="24">
        <f t="shared" si="23"/>
        <v>1.2297297297297298</v>
      </c>
    </row>
    <row r="230" spans="4:10" x14ac:dyDescent="0.25">
      <c r="D230" s="23"/>
      <c r="E230" s="24"/>
      <c r="F230" s="14">
        <v>39.1</v>
      </c>
      <c r="G230" s="14">
        <v>-1.18</v>
      </c>
      <c r="H230" s="32">
        <f t="shared" si="21"/>
        <v>1.82</v>
      </c>
      <c r="I230" s="23">
        <f t="shared" si="22"/>
        <v>-3.0179028132992326E-2</v>
      </c>
      <c r="J230" s="24">
        <f t="shared" si="23"/>
        <v>1.2297297297297298</v>
      </c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17" priority="3" stopIfTrue="1" operator="equal">
      <formula>MAX(A447:A844)</formula>
    </cfRule>
  </conditionalFormatting>
  <conditionalFormatting sqref="F229:F233">
    <cfRule type="cellIs" dxfId="16" priority="4" stopIfTrue="1" operator="equal">
      <formula>MAX(A442:A839)</formula>
    </cfRule>
  </conditionalFormatting>
  <conditionalFormatting sqref="A124:A218 A4:A83">
    <cfRule type="cellIs" dxfId="15" priority="5" stopIfTrue="1" operator="equal">
      <formula>MAX(A5:A397)</formula>
    </cfRule>
  </conditionalFormatting>
  <conditionalFormatting sqref="A3">
    <cfRule type="cellIs" dxfId="14" priority="6" stopIfTrue="1" operator="equal">
      <formula>MAX(A4:A395)</formula>
    </cfRule>
  </conditionalFormatting>
  <conditionalFormatting sqref="E1">
    <cfRule type="cellIs" dxfId="13" priority="1" stopIfTrue="1" operator="equal">
      <formula>MAX(A2:A393)</formula>
    </cfRule>
  </conditionalFormatting>
  <conditionalFormatting sqref="A2">
    <cfRule type="cellIs" dxfId="12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3"/>
  <sheetViews>
    <sheetView workbookViewId="0">
      <selection activeCell="T4" sqref="T4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18" ht="21" x14ac:dyDescent="0.35">
      <c r="D1" s="18"/>
      <c r="E1" s="19" t="s">
        <v>40</v>
      </c>
      <c r="I1" s="18"/>
      <c r="J1" s="20" t="s">
        <v>41</v>
      </c>
    </row>
    <row r="2" spans="1:1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</row>
    <row r="3" spans="1:18" x14ac:dyDescent="0.25">
      <c r="A3" s="14">
        <v>28</v>
      </c>
      <c r="B3" s="14">
        <v>-1.93</v>
      </c>
      <c r="C3" s="32">
        <f>B3+3</f>
        <v>1.07</v>
      </c>
      <c r="D3" s="23">
        <f>(B4-B3)/(A4-A3)</f>
        <v>0.22499999999999973</v>
      </c>
      <c r="E3" s="24">
        <f>C3/$C$3</f>
        <v>1</v>
      </c>
      <c r="F3" s="14">
        <v>611.29999999999995</v>
      </c>
      <c r="G3" s="14">
        <v>-1.66</v>
      </c>
      <c r="H3" s="32">
        <f>G3+3</f>
        <v>1.34</v>
      </c>
      <c r="I3" s="23">
        <f>(G4-G3)/(F4-F3)</f>
        <v>-0.1399999999999999</v>
      </c>
      <c r="J3" s="24">
        <f>H3/$C$3</f>
        <v>1.2523364485981308</v>
      </c>
      <c r="L3" s="35" t="s">
        <v>47</v>
      </c>
      <c r="M3" s="35"/>
      <c r="N3" s="35"/>
      <c r="O3" s="35"/>
      <c r="P3" s="35"/>
      <c r="Q3" s="35"/>
      <c r="R3" s="35"/>
    </row>
    <row r="4" spans="1:18" x14ac:dyDescent="0.25">
      <c r="A4" s="14">
        <v>28.8</v>
      </c>
      <c r="B4" s="14">
        <v>-1.75</v>
      </c>
      <c r="C4" s="32">
        <f t="shared" ref="C4:C67" si="0">B4+3</f>
        <v>1.25</v>
      </c>
      <c r="D4" s="23">
        <f t="shared" ref="D4:D67" si="1">(B5-B4)/(A5-A4)</f>
        <v>-4.666666666666671E-2</v>
      </c>
      <c r="E4" s="24">
        <f t="shared" ref="E4:E67" si="2">C4/$C$3</f>
        <v>1.1682242990654206</v>
      </c>
      <c r="F4" s="14">
        <v>610.29999999999995</v>
      </c>
      <c r="G4" s="14">
        <v>-1.52</v>
      </c>
      <c r="H4" s="32">
        <f t="shared" ref="H4:H67" si="3">G4+3</f>
        <v>1.48</v>
      </c>
      <c r="I4" s="23">
        <f t="shared" ref="I4:I67" si="4">(G5-G4)/(F5-F4)</f>
        <v>0.72666666666666657</v>
      </c>
      <c r="J4" s="24">
        <f t="shared" ref="J4:J67" si="5">H4/$C$3</f>
        <v>1.3831775700934579</v>
      </c>
      <c r="L4" s="40" t="s">
        <v>48</v>
      </c>
      <c r="M4" s="39"/>
      <c r="N4" s="39"/>
      <c r="O4" s="39"/>
      <c r="P4" s="39"/>
      <c r="Q4" s="39"/>
      <c r="R4" s="39"/>
    </row>
    <row r="5" spans="1:18" x14ac:dyDescent="0.25">
      <c r="A5" s="14">
        <v>30.3</v>
      </c>
      <c r="B5" s="14">
        <v>-1.82</v>
      </c>
      <c r="C5" s="32">
        <f t="shared" si="0"/>
        <v>1.18</v>
      </c>
      <c r="D5" s="23">
        <f t="shared" si="1"/>
        <v>2.7586206896551727E-2</v>
      </c>
      <c r="E5" s="24">
        <f t="shared" si="2"/>
        <v>1.1028037383177569</v>
      </c>
      <c r="F5" s="14">
        <v>608.79999999999995</v>
      </c>
      <c r="G5" s="14">
        <v>-2.61</v>
      </c>
      <c r="H5" s="32">
        <f t="shared" si="3"/>
        <v>0.39000000000000012</v>
      </c>
      <c r="I5" s="23">
        <f t="shared" si="4"/>
        <v>-0.12799999999999995</v>
      </c>
      <c r="J5" s="24">
        <f t="shared" si="5"/>
        <v>0.36448598130841131</v>
      </c>
    </row>
    <row r="6" spans="1:18" x14ac:dyDescent="0.25">
      <c r="A6" s="14">
        <v>33.200000000000003</v>
      </c>
      <c r="B6" s="14">
        <v>-1.74</v>
      </c>
      <c r="C6" s="32">
        <f t="shared" si="0"/>
        <v>1.26</v>
      </c>
      <c r="D6" s="23">
        <f t="shared" si="1"/>
        <v>-1.9444444444444493E-2</v>
      </c>
      <c r="E6" s="24">
        <f t="shared" si="2"/>
        <v>1.1775700934579438</v>
      </c>
      <c r="F6" s="14">
        <v>606.29999999999995</v>
      </c>
      <c r="G6" s="14">
        <v>-2.29</v>
      </c>
      <c r="H6" s="32">
        <f t="shared" si="3"/>
        <v>0.71</v>
      </c>
      <c r="I6" s="23">
        <f t="shared" si="4"/>
        <v>8.3999999999999991E-2</v>
      </c>
      <c r="J6" s="24">
        <f t="shared" si="5"/>
        <v>0.66355140186915884</v>
      </c>
      <c r="L6" s="44" t="s">
        <v>49</v>
      </c>
    </row>
    <row r="7" spans="1:18" x14ac:dyDescent="0.25">
      <c r="A7" s="14">
        <v>36.799999999999997</v>
      </c>
      <c r="B7" s="14">
        <v>-1.81</v>
      </c>
      <c r="C7" s="32">
        <f t="shared" si="0"/>
        <v>1.19</v>
      </c>
      <c r="D7" s="23">
        <f t="shared" si="1"/>
        <v>5.2777777777777743E-2</v>
      </c>
      <c r="E7" s="24">
        <f t="shared" si="2"/>
        <v>1.1121495327102802</v>
      </c>
      <c r="F7" s="14">
        <v>603.79999999999995</v>
      </c>
      <c r="G7" s="14">
        <v>-2.5</v>
      </c>
      <c r="H7" s="32">
        <f t="shared" si="3"/>
        <v>0.5</v>
      </c>
      <c r="I7" s="23">
        <f t="shared" si="4"/>
        <v>-0.20909090909091554</v>
      </c>
      <c r="J7" s="24">
        <f t="shared" si="5"/>
        <v>0.46728971962616822</v>
      </c>
    </row>
    <row r="8" spans="1:18" x14ac:dyDescent="0.25">
      <c r="A8" s="14">
        <v>40.4</v>
      </c>
      <c r="B8" s="14">
        <v>-1.62</v>
      </c>
      <c r="C8" s="32">
        <f t="shared" si="0"/>
        <v>1.38</v>
      </c>
      <c r="D8" s="23">
        <f t="shared" si="1"/>
        <v>-1.9444444444444393E-2</v>
      </c>
      <c r="E8" s="24">
        <f t="shared" si="2"/>
        <v>1.2897196261682242</v>
      </c>
      <c r="F8" s="14">
        <v>601.6</v>
      </c>
      <c r="G8" s="14">
        <v>-2.04</v>
      </c>
      <c r="H8" s="32">
        <f t="shared" si="3"/>
        <v>0.96</v>
      </c>
      <c r="I8" s="23">
        <f t="shared" si="4"/>
        <v>0.11818181818181564</v>
      </c>
      <c r="J8" s="24">
        <f t="shared" si="5"/>
        <v>0.89719626168224287</v>
      </c>
    </row>
    <row r="9" spans="1:18" x14ac:dyDescent="0.25">
      <c r="A9" s="14">
        <v>44</v>
      </c>
      <c r="B9" s="14">
        <v>-1.69</v>
      </c>
      <c r="C9" s="32">
        <f t="shared" si="0"/>
        <v>1.31</v>
      </c>
      <c r="D9" s="23">
        <f t="shared" si="1"/>
        <v>9.2307692307692313E-2</v>
      </c>
      <c r="E9" s="24">
        <f t="shared" si="2"/>
        <v>1.2242990654205608</v>
      </c>
      <c r="F9" s="14">
        <v>599.4</v>
      </c>
      <c r="G9" s="14">
        <v>-2.2999999999999998</v>
      </c>
      <c r="H9" s="32">
        <f t="shared" si="3"/>
        <v>0.70000000000000018</v>
      </c>
      <c r="I9" s="23">
        <f t="shared" si="4"/>
        <v>8.5714285714287186E-2</v>
      </c>
      <c r="J9" s="24">
        <f t="shared" si="5"/>
        <v>0.65420560747663559</v>
      </c>
    </row>
    <row r="10" spans="1:18" x14ac:dyDescent="0.25">
      <c r="A10" s="14">
        <v>47.9</v>
      </c>
      <c r="B10" s="14">
        <v>-1.33</v>
      </c>
      <c r="C10" s="32">
        <f t="shared" si="0"/>
        <v>1.67</v>
      </c>
      <c r="D10" s="23">
        <f t="shared" si="1"/>
        <v>-4.5945945945945893E-2</v>
      </c>
      <c r="E10" s="24">
        <f t="shared" si="2"/>
        <v>1.5607476635514017</v>
      </c>
      <c r="F10" s="14">
        <v>596.6</v>
      </c>
      <c r="G10" s="14">
        <v>-2.54</v>
      </c>
      <c r="H10" s="32">
        <f t="shared" si="3"/>
        <v>0.45999999999999996</v>
      </c>
      <c r="I10" s="23">
        <f t="shared" si="4"/>
        <v>-3.5483870967741638E-2</v>
      </c>
      <c r="J10" s="24">
        <f t="shared" si="5"/>
        <v>0.4299065420560747</v>
      </c>
    </row>
    <row r="11" spans="1:18" x14ac:dyDescent="0.25">
      <c r="A11" s="14">
        <v>51.6</v>
      </c>
      <c r="B11" s="14">
        <v>-1.5</v>
      </c>
      <c r="C11" s="32">
        <f t="shared" si="0"/>
        <v>1.5</v>
      </c>
      <c r="D11" s="23">
        <f t="shared" si="1"/>
        <v>2.3529411764705913E-2</v>
      </c>
      <c r="E11" s="24">
        <f t="shared" si="2"/>
        <v>1.4018691588785046</v>
      </c>
      <c r="F11" s="14">
        <v>593.5</v>
      </c>
      <c r="G11" s="14">
        <v>-2.4300000000000002</v>
      </c>
      <c r="H11" s="32">
        <f t="shared" si="3"/>
        <v>0.56999999999999984</v>
      </c>
      <c r="I11" s="23">
        <f t="shared" si="4"/>
        <v>-3.5714285714286323E-2</v>
      </c>
      <c r="J11" s="24">
        <f t="shared" si="5"/>
        <v>0.53271028037383161</v>
      </c>
    </row>
    <row r="12" spans="1:18" x14ac:dyDescent="0.25">
      <c r="A12" s="14">
        <v>55</v>
      </c>
      <c r="B12" s="14">
        <v>-1.42</v>
      </c>
      <c r="C12" s="32">
        <f t="shared" si="0"/>
        <v>1.58</v>
      </c>
      <c r="D12" s="23">
        <f t="shared" si="1"/>
        <v>3.9393939393939398E-2</v>
      </c>
      <c r="E12" s="24">
        <f t="shared" si="2"/>
        <v>1.4766355140186915</v>
      </c>
      <c r="F12" s="14">
        <v>590.70000000000005</v>
      </c>
      <c r="G12" s="14">
        <v>-2.33</v>
      </c>
      <c r="H12" s="32">
        <f t="shared" si="3"/>
        <v>0.66999999999999993</v>
      </c>
      <c r="I12" s="23">
        <f t="shared" si="4"/>
        <v>-4.1935483870967398E-2</v>
      </c>
      <c r="J12" s="24">
        <f t="shared" si="5"/>
        <v>0.62616822429906527</v>
      </c>
    </row>
    <row r="13" spans="1:18" x14ac:dyDescent="0.25">
      <c r="A13" s="14">
        <v>58.3</v>
      </c>
      <c r="B13" s="14">
        <v>-1.29</v>
      </c>
      <c r="C13" s="32">
        <f t="shared" si="0"/>
        <v>1.71</v>
      </c>
      <c r="D13" s="23">
        <f t="shared" si="1"/>
        <v>-3.7499999999999929E-2</v>
      </c>
      <c r="E13" s="24">
        <f t="shared" si="2"/>
        <v>1.5981308411214952</v>
      </c>
      <c r="F13" s="14">
        <v>587.6</v>
      </c>
      <c r="G13" s="14">
        <v>-2.2000000000000002</v>
      </c>
      <c r="H13" s="32">
        <f t="shared" si="3"/>
        <v>0.79999999999999982</v>
      </c>
      <c r="I13" s="23">
        <f t="shared" si="4"/>
        <v>0.11176470588235365</v>
      </c>
      <c r="J13" s="24">
        <f t="shared" si="5"/>
        <v>0.74766355140186891</v>
      </c>
    </row>
    <row r="14" spans="1:18" x14ac:dyDescent="0.25">
      <c r="A14" s="14">
        <v>61.5</v>
      </c>
      <c r="B14" s="14">
        <v>-1.41</v>
      </c>
      <c r="C14" s="32">
        <f t="shared" si="0"/>
        <v>1.59</v>
      </c>
      <c r="D14" s="23">
        <f t="shared" si="1"/>
        <v>-1.9354838709677472E-2</v>
      </c>
      <c r="E14" s="24">
        <f t="shared" si="2"/>
        <v>1.485981308411215</v>
      </c>
      <c r="F14" s="14">
        <v>584.20000000000005</v>
      </c>
      <c r="G14" s="14">
        <v>-2.58</v>
      </c>
      <c r="H14" s="32">
        <f t="shared" si="3"/>
        <v>0.41999999999999993</v>
      </c>
      <c r="I14" s="23">
        <f t="shared" si="4"/>
        <v>2.6470588235293368E-2</v>
      </c>
      <c r="J14" s="24">
        <f t="shared" si="5"/>
        <v>0.39252336448598124</v>
      </c>
    </row>
    <row r="15" spans="1:18" x14ac:dyDescent="0.25">
      <c r="A15" s="14">
        <v>64.599999999999994</v>
      </c>
      <c r="B15" s="14">
        <v>-1.47</v>
      </c>
      <c r="C15" s="32">
        <f t="shared" si="0"/>
        <v>1.53</v>
      </c>
      <c r="D15" s="23">
        <f t="shared" si="1"/>
        <v>-3.7931034482758579E-2</v>
      </c>
      <c r="E15" s="24">
        <f t="shared" si="2"/>
        <v>1.4299065420560748</v>
      </c>
      <c r="F15" s="14">
        <v>580.79999999999995</v>
      </c>
      <c r="G15" s="14">
        <v>-2.67</v>
      </c>
      <c r="H15" s="32">
        <f t="shared" si="3"/>
        <v>0.33000000000000007</v>
      </c>
      <c r="I15" s="23">
        <f t="shared" si="4"/>
        <v>-6.1764705882353346E-2</v>
      </c>
      <c r="J15" s="24">
        <f t="shared" si="5"/>
        <v>0.30841121495327106</v>
      </c>
    </row>
    <row r="16" spans="1:18" x14ac:dyDescent="0.25">
      <c r="A16" s="14">
        <v>67.5</v>
      </c>
      <c r="B16" s="14">
        <v>-1.58</v>
      </c>
      <c r="C16" s="32">
        <f t="shared" si="0"/>
        <v>1.42</v>
      </c>
      <c r="D16" s="23">
        <f t="shared" si="1"/>
        <v>-1.5384615384615432E-2</v>
      </c>
      <c r="E16" s="24">
        <f t="shared" si="2"/>
        <v>1.3271028037383177</v>
      </c>
      <c r="F16" s="14">
        <v>577.4</v>
      </c>
      <c r="G16" s="14">
        <v>-2.46</v>
      </c>
      <c r="H16" s="32">
        <f t="shared" si="3"/>
        <v>0.54</v>
      </c>
      <c r="I16" s="23">
        <f t="shared" si="4"/>
        <v>-7.4193548387096228E-2</v>
      </c>
      <c r="J16" s="24">
        <f t="shared" si="5"/>
        <v>0.50467289719626174</v>
      </c>
    </row>
    <row r="17" spans="1:10" x14ac:dyDescent="0.25">
      <c r="A17" s="14">
        <v>70.099999999999994</v>
      </c>
      <c r="B17" s="14">
        <v>-1.62</v>
      </c>
      <c r="C17" s="32">
        <f t="shared" si="0"/>
        <v>1.38</v>
      </c>
      <c r="D17" s="23">
        <f t="shared" si="1"/>
        <v>6.9230769230769068E-2</v>
      </c>
      <c r="E17" s="24">
        <f t="shared" si="2"/>
        <v>1.2897196261682242</v>
      </c>
      <c r="F17" s="14">
        <v>574.29999999999995</v>
      </c>
      <c r="G17" s="14">
        <v>-2.23</v>
      </c>
      <c r="H17" s="32">
        <f t="shared" si="3"/>
        <v>0.77</v>
      </c>
      <c r="I17" s="23">
        <f t="shared" si="4"/>
        <v>-3.5714285714286323E-2</v>
      </c>
      <c r="J17" s="24">
        <f t="shared" si="5"/>
        <v>0.71962616822429903</v>
      </c>
    </row>
    <row r="18" spans="1:10" x14ac:dyDescent="0.25">
      <c r="A18" s="14">
        <v>72.7</v>
      </c>
      <c r="B18" s="14">
        <v>-1.44</v>
      </c>
      <c r="C18" s="32">
        <f t="shared" si="0"/>
        <v>1.56</v>
      </c>
      <c r="D18" s="23">
        <f t="shared" si="1"/>
        <v>-1.1538461538461574E-2</v>
      </c>
      <c r="E18" s="24">
        <f t="shared" si="2"/>
        <v>1.4579439252336448</v>
      </c>
      <c r="F18" s="14">
        <v>571.5</v>
      </c>
      <c r="G18" s="14">
        <v>-2.13</v>
      </c>
      <c r="H18" s="32">
        <f t="shared" si="3"/>
        <v>0.87000000000000011</v>
      </c>
      <c r="I18" s="23">
        <f t="shared" si="4"/>
        <v>-4.8387096774193165E-2</v>
      </c>
      <c r="J18" s="24">
        <f t="shared" si="5"/>
        <v>0.8130841121495328</v>
      </c>
    </row>
    <row r="19" spans="1:10" x14ac:dyDescent="0.25">
      <c r="A19" s="14">
        <v>75.3</v>
      </c>
      <c r="B19" s="14">
        <v>-1.47</v>
      </c>
      <c r="C19" s="32">
        <f t="shared" si="0"/>
        <v>1.53</v>
      </c>
      <c r="D19" s="23">
        <f t="shared" si="1"/>
        <v>-2.3076923076923023E-2</v>
      </c>
      <c r="E19" s="24">
        <f t="shared" si="2"/>
        <v>1.4299065420560748</v>
      </c>
      <c r="F19" s="14">
        <v>568.4</v>
      </c>
      <c r="G19" s="14">
        <v>-1.98</v>
      </c>
      <c r="H19" s="32">
        <f t="shared" si="3"/>
        <v>1.02</v>
      </c>
      <c r="I19" s="23">
        <f t="shared" si="4"/>
        <v>-6.6666666666666723E-3</v>
      </c>
      <c r="J19" s="24">
        <f t="shared" si="5"/>
        <v>0.95327102803738317</v>
      </c>
    </row>
    <row r="20" spans="1:10" x14ac:dyDescent="0.25">
      <c r="A20" s="14">
        <v>77.900000000000006</v>
      </c>
      <c r="B20" s="14">
        <v>-1.53</v>
      </c>
      <c r="C20" s="32">
        <f t="shared" si="0"/>
        <v>1.47</v>
      </c>
      <c r="D20" s="23">
        <f t="shared" si="1"/>
        <v>-8.75000000000003E-2</v>
      </c>
      <c r="E20" s="24">
        <f t="shared" si="2"/>
        <v>1.3738317757009344</v>
      </c>
      <c r="F20" s="14">
        <v>565.4</v>
      </c>
      <c r="G20" s="14">
        <v>-1.96</v>
      </c>
      <c r="H20" s="32">
        <f t="shared" si="3"/>
        <v>1.04</v>
      </c>
      <c r="I20" s="23">
        <f t="shared" si="4"/>
        <v>-9.1176470588235914E-2</v>
      </c>
      <c r="J20" s="24">
        <f t="shared" si="5"/>
        <v>0.9719626168224299</v>
      </c>
    </row>
    <row r="21" spans="1:10" x14ac:dyDescent="0.25">
      <c r="A21" s="14">
        <v>80.3</v>
      </c>
      <c r="B21" s="14">
        <v>-1.74</v>
      </c>
      <c r="C21" s="32">
        <f t="shared" si="0"/>
        <v>1.26</v>
      </c>
      <c r="D21" s="23">
        <f t="shared" si="1"/>
        <v>1.5384615384615347E-2</v>
      </c>
      <c r="E21" s="24">
        <f t="shared" si="2"/>
        <v>1.1775700934579438</v>
      </c>
      <c r="F21" s="14">
        <v>562</v>
      </c>
      <c r="G21" s="14">
        <v>-1.65</v>
      </c>
      <c r="H21" s="32">
        <f t="shared" si="3"/>
        <v>1.35</v>
      </c>
      <c r="I21" s="23">
        <f t="shared" si="4"/>
        <v>8.2352941176471142E-2</v>
      </c>
      <c r="J21" s="24">
        <f t="shared" si="5"/>
        <v>1.2616822429906542</v>
      </c>
    </row>
    <row r="22" spans="1:10" x14ac:dyDescent="0.25">
      <c r="A22" s="14">
        <v>82.9</v>
      </c>
      <c r="B22" s="14">
        <v>-1.7</v>
      </c>
      <c r="C22" s="32">
        <f t="shared" si="0"/>
        <v>1.3</v>
      </c>
      <c r="D22" s="23">
        <f t="shared" si="1"/>
        <v>0.1166666666666671</v>
      </c>
      <c r="E22" s="24">
        <f t="shared" si="2"/>
        <v>1.2149532710280373</v>
      </c>
      <c r="F22" s="14">
        <v>558.6</v>
      </c>
      <c r="G22" s="14">
        <v>-1.93</v>
      </c>
      <c r="H22" s="32">
        <f t="shared" si="3"/>
        <v>1.07</v>
      </c>
      <c r="I22" s="23">
        <f t="shared" si="4"/>
        <v>-0.1088235294117654</v>
      </c>
      <c r="J22" s="24">
        <f t="shared" si="5"/>
        <v>1</v>
      </c>
    </row>
    <row r="23" spans="1:10" x14ac:dyDescent="0.25">
      <c r="A23" s="14">
        <v>85.3</v>
      </c>
      <c r="B23" s="14">
        <v>-1.42</v>
      </c>
      <c r="C23" s="32">
        <f t="shared" si="0"/>
        <v>1.58</v>
      </c>
      <c r="D23" s="23">
        <f t="shared" si="1"/>
        <v>-0.12173913043478277</v>
      </c>
      <c r="E23" s="24">
        <f t="shared" si="2"/>
        <v>1.4766355140186915</v>
      </c>
      <c r="F23" s="14">
        <v>555.20000000000005</v>
      </c>
      <c r="G23" s="14">
        <v>-1.56</v>
      </c>
      <c r="H23" s="32">
        <f t="shared" si="3"/>
        <v>1.44</v>
      </c>
      <c r="I23" s="23">
        <f t="shared" si="4"/>
        <v>6.0606060606059409E-3</v>
      </c>
      <c r="J23" s="24">
        <f t="shared" si="5"/>
        <v>1.3457943925233644</v>
      </c>
    </row>
    <row r="24" spans="1:10" x14ac:dyDescent="0.25">
      <c r="A24" s="14">
        <v>87.6</v>
      </c>
      <c r="B24" s="14">
        <v>-1.7</v>
      </c>
      <c r="C24" s="32">
        <f t="shared" si="0"/>
        <v>1.3</v>
      </c>
      <c r="D24" s="23">
        <f t="shared" si="1"/>
        <v>7.4999999999999803E-2</v>
      </c>
      <c r="E24" s="24">
        <f t="shared" si="2"/>
        <v>1.2149532710280373</v>
      </c>
      <c r="F24" s="14">
        <v>551.9</v>
      </c>
      <c r="G24" s="14">
        <v>-1.58</v>
      </c>
      <c r="H24" s="32">
        <f t="shared" si="3"/>
        <v>1.42</v>
      </c>
      <c r="I24" s="23">
        <f t="shared" si="4"/>
        <v>-1.7647058823529547E-2</v>
      </c>
      <c r="J24" s="24">
        <f t="shared" si="5"/>
        <v>1.3271028037383177</v>
      </c>
    </row>
    <row r="25" spans="1:10" x14ac:dyDescent="0.25">
      <c r="A25" s="14">
        <v>90</v>
      </c>
      <c r="B25" s="14">
        <v>-1.52</v>
      </c>
      <c r="C25" s="32">
        <f t="shared" si="0"/>
        <v>1.48</v>
      </c>
      <c r="D25" s="23">
        <f t="shared" si="1"/>
        <v>-2.9166666666666622E-2</v>
      </c>
      <c r="E25" s="24">
        <f t="shared" si="2"/>
        <v>1.3831775700934579</v>
      </c>
      <c r="F25" s="14">
        <v>548.5</v>
      </c>
      <c r="G25" s="14">
        <v>-1.52</v>
      </c>
      <c r="H25" s="32">
        <f t="shared" si="3"/>
        <v>1.48</v>
      </c>
      <c r="I25" s="23">
        <f t="shared" si="4"/>
        <v>0.15161290322580534</v>
      </c>
      <c r="J25" s="24">
        <f t="shared" si="5"/>
        <v>1.3831775700934579</v>
      </c>
    </row>
    <row r="26" spans="1:10" x14ac:dyDescent="0.25">
      <c r="A26" s="14">
        <v>92.4</v>
      </c>
      <c r="B26" s="14">
        <v>-1.59</v>
      </c>
      <c r="C26" s="32">
        <f t="shared" si="0"/>
        <v>1.41</v>
      </c>
      <c r="D26" s="23">
        <f t="shared" si="1"/>
        <v>3.0434782608695716E-2</v>
      </c>
      <c r="E26" s="24">
        <f t="shared" si="2"/>
        <v>1.3177570093457942</v>
      </c>
      <c r="F26" s="14">
        <v>545.4</v>
      </c>
      <c r="G26" s="14">
        <v>-1.99</v>
      </c>
      <c r="H26" s="32">
        <f t="shared" si="3"/>
        <v>1.01</v>
      </c>
      <c r="I26" s="23">
        <f t="shared" si="4"/>
        <v>-0.12727272727272901</v>
      </c>
      <c r="J26" s="24">
        <f t="shared" si="5"/>
        <v>0.94392523364485981</v>
      </c>
    </row>
    <row r="27" spans="1:10" x14ac:dyDescent="0.25">
      <c r="A27" s="14">
        <v>94.7</v>
      </c>
      <c r="B27" s="14">
        <v>-1.52</v>
      </c>
      <c r="C27" s="32">
        <f t="shared" si="0"/>
        <v>1.48</v>
      </c>
      <c r="D27" s="23">
        <f t="shared" si="1"/>
        <v>3.3333333333333479E-2</v>
      </c>
      <c r="E27" s="24">
        <f t="shared" si="2"/>
        <v>1.3831775700934579</v>
      </c>
      <c r="F27" s="14">
        <v>542.1</v>
      </c>
      <c r="G27" s="14">
        <v>-1.57</v>
      </c>
      <c r="H27" s="32">
        <f t="shared" si="3"/>
        <v>1.43</v>
      </c>
      <c r="I27" s="23">
        <f t="shared" si="4"/>
        <v>-2.2580645161290176E-2</v>
      </c>
      <c r="J27" s="24">
        <f t="shared" si="5"/>
        <v>1.3364485981308409</v>
      </c>
    </row>
    <row r="28" spans="1:10" x14ac:dyDescent="0.25">
      <c r="A28" s="14">
        <v>97.1</v>
      </c>
      <c r="B28" s="14">
        <v>-1.44</v>
      </c>
      <c r="C28" s="32">
        <f t="shared" si="0"/>
        <v>1.56</v>
      </c>
      <c r="D28" s="23">
        <f t="shared" si="1"/>
        <v>8.7499999999999772E-2</v>
      </c>
      <c r="E28" s="24">
        <f t="shared" si="2"/>
        <v>1.4579439252336448</v>
      </c>
      <c r="F28" s="14">
        <v>539</v>
      </c>
      <c r="G28" s="14">
        <v>-1.5</v>
      </c>
      <c r="H28" s="32">
        <f t="shared" si="3"/>
        <v>1.5</v>
      </c>
      <c r="I28" s="23">
        <f t="shared" si="4"/>
        <v>2.1212121212121522E-2</v>
      </c>
      <c r="J28" s="24">
        <f t="shared" si="5"/>
        <v>1.4018691588785046</v>
      </c>
    </row>
    <row r="29" spans="1:10" x14ac:dyDescent="0.25">
      <c r="A29" s="14">
        <v>99.5</v>
      </c>
      <c r="B29" s="14">
        <v>-1.23</v>
      </c>
      <c r="C29" s="32">
        <f t="shared" si="0"/>
        <v>1.77</v>
      </c>
      <c r="D29" s="23">
        <f t="shared" si="1"/>
        <v>8.695652173913053E-2</v>
      </c>
      <c r="E29" s="24">
        <f t="shared" si="2"/>
        <v>1.6542056074766354</v>
      </c>
      <c r="F29" s="14">
        <v>535.70000000000005</v>
      </c>
      <c r="G29" s="14">
        <v>-1.57</v>
      </c>
      <c r="H29" s="32">
        <f t="shared" si="3"/>
        <v>1.43</v>
      </c>
      <c r="I29" s="23">
        <f t="shared" si="4"/>
        <v>-8.6486486486485437E-2</v>
      </c>
      <c r="J29" s="24">
        <f t="shared" si="5"/>
        <v>1.3364485981308409</v>
      </c>
    </row>
    <row r="30" spans="1:10" x14ac:dyDescent="0.25">
      <c r="A30" s="14">
        <v>101.8</v>
      </c>
      <c r="B30" s="14">
        <v>-1.03</v>
      </c>
      <c r="C30" s="32">
        <f t="shared" si="0"/>
        <v>1.97</v>
      </c>
      <c r="D30" s="23">
        <f t="shared" si="1"/>
        <v>0.13333333333333319</v>
      </c>
      <c r="E30" s="24">
        <f t="shared" si="2"/>
        <v>1.8411214953271027</v>
      </c>
      <c r="F30" s="14">
        <v>532</v>
      </c>
      <c r="G30" s="14">
        <v>-1.25</v>
      </c>
      <c r="H30" s="32">
        <f t="shared" si="3"/>
        <v>1.75</v>
      </c>
      <c r="I30" s="23">
        <f t="shared" si="4"/>
        <v>0.1878787878787905</v>
      </c>
      <c r="J30" s="24">
        <f t="shared" si="5"/>
        <v>1.6355140186915886</v>
      </c>
    </row>
    <row r="31" spans="1:10" x14ac:dyDescent="0.25">
      <c r="A31" s="14">
        <v>104.5</v>
      </c>
      <c r="B31" s="14">
        <v>-0.67</v>
      </c>
      <c r="C31" s="32">
        <f t="shared" si="0"/>
        <v>2.33</v>
      </c>
      <c r="D31" s="23">
        <f t="shared" si="1"/>
        <v>-0.25416666666666604</v>
      </c>
      <c r="E31" s="24">
        <f t="shared" si="2"/>
        <v>2.1775700934579438</v>
      </c>
      <c r="F31" s="14">
        <v>528.70000000000005</v>
      </c>
      <c r="G31" s="14">
        <v>-1.87</v>
      </c>
      <c r="H31" s="32">
        <f t="shared" si="3"/>
        <v>1.1299999999999999</v>
      </c>
      <c r="I31" s="23">
        <f t="shared" si="4"/>
        <v>-6.9696969696968314E-2</v>
      </c>
      <c r="J31" s="24">
        <f t="shared" si="5"/>
        <v>1.05607476635514</v>
      </c>
    </row>
    <row r="32" spans="1:10" x14ac:dyDescent="0.25">
      <c r="A32" s="14">
        <v>106.9</v>
      </c>
      <c r="B32" s="14">
        <v>-1.28</v>
      </c>
      <c r="C32" s="32">
        <f t="shared" si="0"/>
        <v>1.72</v>
      </c>
      <c r="D32" s="23">
        <f t="shared" si="1"/>
        <v>0.15000000000000033</v>
      </c>
      <c r="E32" s="24">
        <f t="shared" si="2"/>
        <v>1.6074766355140186</v>
      </c>
      <c r="F32" s="14">
        <v>525.4</v>
      </c>
      <c r="G32" s="14">
        <v>-1.64</v>
      </c>
      <c r="H32" s="32">
        <f t="shared" si="3"/>
        <v>1.36</v>
      </c>
      <c r="I32" s="23">
        <f t="shared" si="4"/>
        <v>-2.6470588235294253E-2</v>
      </c>
      <c r="J32" s="24">
        <f t="shared" si="5"/>
        <v>1.2710280373831775</v>
      </c>
    </row>
    <row r="33" spans="1:10" x14ac:dyDescent="0.25">
      <c r="A33" s="14">
        <v>109.5</v>
      </c>
      <c r="B33" s="14">
        <v>-0.89</v>
      </c>
      <c r="C33" s="32">
        <f t="shared" si="0"/>
        <v>2.11</v>
      </c>
      <c r="D33" s="23">
        <f t="shared" si="1"/>
        <v>3.7037037037036986E-2</v>
      </c>
      <c r="E33" s="24">
        <f t="shared" si="2"/>
        <v>1.9719626168224296</v>
      </c>
      <c r="F33" s="14">
        <v>522</v>
      </c>
      <c r="G33" s="14">
        <v>-1.55</v>
      </c>
      <c r="H33" s="32">
        <f t="shared" si="3"/>
        <v>1.45</v>
      </c>
      <c r="I33" s="23">
        <f t="shared" si="4"/>
        <v>-6.9696969696970645E-2</v>
      </c>
      <c r="J33" s="24">
        <f t="shared" si="5"/>
        <v>1.3551401869158877</v>
      </c>
    </row>
    <row r="34" spans="1:10" x14ac:dyDescent="0.25">
      <c r="A34" s="14">
        <v>112.2</v>
      </c>
      <c r="B34" s="14">
        <v>-0.79</v>
      </c>
      <c r="C34" s="32">
        <f t="shared" si="0"/>
        <v>2.21</v>
      </c>
      <c r="D34" s="23">
        <f t="shared" si="1"/>
        <v>-0.16923076923076957</v>
      </c>
      <c r="E34" s="24">
        <f t="shared" si="2"/>
        <v>2.0654205607476634</v>
      </c>
      <c r="F34" s="14">
        <v>518.70000000000005</v>
      </c>
      <c r="G34" s="14">
        <v>-1.32</v>
      </c>
      <c r="H34" s="32">
        <f t="shared" si="3"/>
        <v>1.68</v>
      </c>
      <c r="I34" s="23">
        <f t="shared" si="4"/>
        <v>5.1515151515150431E-2</v>
      </c>
      <c r="J34" s="24">
        <f t="shared" si="5"/>
        <v>1.5700934579439252</v>
      </c>
    </row>
    <row r="35" spans="1:10" x14ac:dyDescent="0.25">
      <c r="A35" s="14">
        <v>114.8</v>
      </c>
      <c r="B35" s="14">
        <v>-1.23</v>
      </c>
      <c r="C35" s="32">
        <f t="shared" si="0"/>
        <v>1.77</v>
      </c>
      <c r="D35" s="23">
        <f t="shared" si="1"/>
        <v>3.7037037037037028E-2</v>
      </c>
      <c r="E35" s="24">
        <f t="shared" si="2"/>
        <v>1.6542056074766354</v>
      </c>
      <c r="F35" s="14">
        <v>515.4</v>
      </c>
      <c r="G35" s="14">
        <v>-1.49</v>
      </c>
      <c r="H35" s="32">
        <f t="shared" si="3"/>
        <v>1.51</v>
      </c>
      <c r="I35" s="23">
        <f t="shared" si="4"/>
        <v>2.42424242424246E-2</v>
      </c>
      <c r="J35" s="24">
        <f t="shared" si="5"/>
        <v>1.4112149532710279</v>
      </c>
    </row>
    <row r="36" spans="1:10" x14ac:dyDescent="0.25">
      <c r="A36" s="14">
        <v>117.5</v>
      </c>
      <c r="B36" s="14">
        <v>-1.1299999999999999</v>
      </c>
      <c r="C36" s="32">
        <f t="shared" si="0"/>
        <v>1.87</v>
      </c>
      <c r="D36" s="23">
        <f t="shared" si="1"/>
        <v>5.6521739130434803E-2</v>
      </c>
      <c r="E36" s="24">
        <f t="shared" si="2"/>
        <v>1.7476635514018692</v>
      </c>
      <c r="F36" s="14">
        <v>512.1</v>
      </c>
      <c r="G36" s="14">
        <v>-1.57</v>
      </c>
      <c r="H36" s="32">
        <f t="shared" si="3"/>
        <v>1.43</v>
      </c>
      <c r="I36" s="23">
        <f t="shared" si="4"/>
        <v>-3.5294117647058504E-2</v>
      </c>
      <c r="J36" s="24">
        <f t="shared" si="5"/>
        <v>1.3364485981308409</v>
      </c>
    </row>
    <row r="37" spans="1:10" x14ac:dyDescent="0.25">
      <c r="A37" s="14">
        <v>119.8</v>
      </c>
      <c r="B37" s="14">
        <v>-1</v>
      </c>
      <c r="C37" s="32">
        <f t="shared" si="0"/>
        <v>2</v>
      </c>
      <c r="D37" s="23">
        <f t="shared" si="1"/>
        <v>-8.8888888888888795E-2</v>
      </c>
      <c r="E37" s="24">
        <f t="shared" si="2"/>
        <v>1.8691588785046729</v>
      </c>
      <c r="F37" s="14">
        <v>508.7</v>
      </c>
      <c r="G37" s="14">
        <v>-1.45</v>
      </c>
      <c r="H37" s="32">
        <f t="shared" si="3"/>
        <v>1.55</v>
      </c>
      <c r="I37" s="23">
        <f t="shared" si="4"/>
        <v>7.5757575757575496E-2</v>
      </c>
      <c r="J37" s="24">
        <f t="shared" si="5"/>
        <v>1.4485981308411215</v>
      </c>
    </row>
    <row r="38" spans="1:10" x14ac:dyDescent="0.25">
      <c r="A38" s="14">
        <v>122.5</v>
      </c>
      <c r="B38" s="14">
        <v>-1.24</v>
      </c>
      <c r="C38" s="32">
        <f t="shared" si="0"/>
        <v>1.76</v>
      </c>
      <c r="D38" s="23">
        <f t="shared" si="1"/>
        <v>2.9629629629629624E-2</v>
      </c>
      <c r="E38" s="24">
        <f t="shared" si="2"/>
        <v>1.6448598130841121</v>
      </c>
      <c r="F38" s="14">
        <v>505.4</v>
      </c>
      <c r="G38" s="14">
        <v>-1.7</v>
      </c>
      <c r="H38" s="32">
        <f t="shared" si="3"/>
        <v>1.3</v>
      </c>
      <c r="I38" s="23">
        <f t="shared" si="4"/>
        <v>-0.13666666666666663</v>
      </c>
      <c r="J38" s="24">
        <f t="shared" si="5"/>
        <v>1.2149532710280373</v>
      </c>
    </row>
    <row r="39" spans="1:10" x14ac:dyDescent="0.25">
      <c r="A39" s="14">
        <v>125.2</v>
      </c>
      <c r="B39" s="14">
        <v>-1.1599999999999999</v>
      </c>
      <c r="C39" s="32">
        <f t="shared" si="0"/>
        <v>1.84</v>
      </c>
      <c r="D39" s="23">
        <f t="shared" si="1"/>
        <v>-1.3793103448275916E-2</v>
      </c>
      <c r="E39" s="24">
        <f t="shared" si="2"/>
        <v>1.719626168224299</v>
      </c>
      <c r="F39" s="14">
        <v>502.4</v>
      </c>
      <c r="G39" s="14">
        <v>-1.29</v>
      </c>
      <c r="H39" s="32">
        <f t="shared" si="3"/>
        <v>1.71</v>
      </c>
      <c r="I39" s="23">
        <f t="shared" si="4"/>
        <v>-0.21515151515151815</v>
      </c>
      <c r="J39" s="24">
        <f t="shared" si="5"/>
        <v>1.5981308411214952</v>
      </c>
    </row>
    <row r="40" spans="1:10" x14ac:dyDescent="0.25">
      <c r="A40" s="14">
        <v>128.1</v>
      </c>
      <c r="B40" s="14">
        <v>-1.2</v>
      </c>
      <c r="C40" s="32">
        <f t="shared" si="0"/>
        <v>1.8</v>
      </c>
      <c r="D40" s="23">
        <f t="shared" si="1"/>
        <v>-4.6153846153846295E-2</v>
      </c>
      <c r="E40" s="24">
        <f t="shared" si="2"/>
        <v>1.6822429906542056</v>
      </c>
      <c r="F40" s="14">
        <v>499.1</v>
      </c>
      <c r="G40" s="14">
        <v>-0.57999999999999996</v>
      </c>
      <c r="H40" s="32">
        <f t="shared" si="3"/>
        <v>2.42</v>
      </c>
      <c r="I40" s="23">
        <f t="shared" si="4"/>
        <v>0.19444444444444323</v>
      </c>
      <c r="J40" s="24">
        <f t="shared" si="5"/>
        <v>2.2616822429906538</v>
      </c>
    </row>
    <row r="41" spans="1:10" x14ac:dyDescent="0.25">
      <c r="A41" s="14">
        <v>130.69999999999999</v>
      </c>
      <c r="B41" s="14">
        <v>-1.32</v>
      </c>
      <c r="C41" s="32">
        <f t="shared" si="0"/>
        <v>1.68</v>
      </c>
      <c r="D41" s="23">
        <f t="shared" si="1"/>
        <v>0.14074074074073989</v>
      </c>
      <c r="E41" s="24">
        <f t="shared" si="2"/>
        <v>1.5700934579439252</v>
      </c>
      <c r="F41" s="14">
        <v>495.5</v>
      </c>
      <c r="G41" s="14">
        <v>-1.28</v>
      </c>
      <c r="H41" s="32">
        <f t="shared" si="3"/>
        <v>1.72</v>
      </c>
      <c r="I41" s="23">
        <f t="shared" si="4"/>
        <v>-1.6666666666666576E-2</v>
      </c>
      <c r="J41" s="24">
        <f t="shared" si="5"/>
        <v>1.6074766355140186</v>
      </c>
    </row>
    <row r="42" spans="1:10" x14ac:dyDescent="0.25">
      <c r="A42" s="14">
        <v>133.4</v>
      </c>
      <c r="B42" s="14">
        <v>-0.94</v>
      </c>
      <c r="C42" s="32">
        <f t="shared" si="0"/>
        <v>2.06</v>
      </c>
      <c r="D42" s="23">
        <f t="shared" si="1"/>
        <v>-8.8888888888889253E-2</v>
      </c>
      <c r="E42" s="24">
        <f t="shared" si="2"/>
        <v>1.9252336448598131</v>
      </c>
      <c r="F42" s="14">
        <v>491.9</v>
      </c>
      <c r="G42" s="14">
        <v>-1.22</v>
      </c>
      <c r="H42" s="32">
        <f t="shared" si="3"/>
        <v>1.78</v>
      </c>
      <c r="I42" s="23">
        <f t="shared" si="4"/>
        <v>1.9444444444444646E-2</v>
      </c>
      <c r="J42" s="24">
        <f t="shared" si="5"/>
        <v>1.6635514018691588</v>
      </c>
    </row>
    <row r="43" spans="1:10" x14ac:dyDescent="0.25">
      <c r="A43" s="14">
        <v>136.1</v>
      </c>
      <c r="B43" s="14">
        <v>-1.18</v>
      </c>
      <c r="C43" s="32">
        <f t="shared" si="0"/>
        <v>1.82</v>
      </c>
      <c r="D43" s="23">
        <f t="shared" si="1"/>
        <v>2.6923076923076921E-2</v>
      </c>
      <c r="E43" s="24">
        <f t="shared" si="2"/>
        <v>1.7009345794392523</v>
      </c>
      <c r="F43" s="14">
        <v>488.3</v>
      </c>
      <c r="G43" s="14">
        <v>-1.29</v>
      </c>
      <c r="H43" s="32">
        <f t="shared" si="3"/>
        <v>1.71</v>
      </c>
      <c r="I43" s="23">
        <f t="shared" si="4"/>
        <v>-8.4848484848484562E-2</v>
      </c>
      <c r="J43" s="24">
        <f t="shared" si="5"/>
        <v>1.5981308411214952</v>
      </c>
    </row>
    <row r="44" spans="1:10" x14ac:dyDescent="0.25">
      <c r="A44" s="14">
        <v>138.69999999999999</v>
      </c>
      <c r="B44" s="14">
        <v>-1.1100000000000001</v>
      </c>
      <c r="C44" s="32">
        <f t="shared" si="0"/>
        <v>1.89</v>
      </c>
      <c r="D44" s="23">
        <f t="shared" si="1"/>
        <v>1.1111111111111051E-2</v>
      </c>
      <c r="E44" s="24">
        <f t="shared" si="2"/>
        <v>1.7663551401869158</v>
      </c>
      <c r="F44" s="14">
        <v>485</v>
      </c>
      <c r="G44" s="14">
        <v>-1.01</v>
      </c>
      <c r="H44" s="32">
        <f t="shared" si="3"/>
        <v>1.99</v>
      </c>
      <c r="I44" s="23">
        <f t="shared" si="4"/>
        <v>0.24848484848484764</v>
      </c>
      <c r="J44" s="24">
        <f t="shared" si="5"/>
        <v>1.8598130841121494</v>
      </c>
    </row>
    <row r="45" spans="1:10" x14ac:dyDescent="0.25">
      <c r="A45" s="14">
        <v>141.4</v>
      </c>
      <c r="B45" s="14">
        <v>-1.08</v>
      </c>
      <c r="C45" s="32">
        <f t="shared" si="0"/>
        <v>1.92</v>
      </c>
      <c r="D45" s="23">
        <f t="shared" si="1"/>
        <v>7.4074074074074417E-2</v>
      </c>
      <c r="E45" s="24">
        <f t="shared" si="2"/>
        <v>1.7943925233644857</v>
      </c>
      <c r="F45" s="14">
        <v>481.7</v>
      </c>
      <c r="G45" s="14">
        <v>-1.83</v>
      </c>
      <c r="H45" s="32">
        <f t="shared" si="3"/>
        <v>1.17</v>
      </c>
      <c r="I45" s="23">
        <f t="shared" si="4"/>
        <v>-9.3750000000000347E-2</v>
      </c>
      <c r="J45" s="24">
        <f t="shared" si="5"/>
        <v>1.0934579439252334</v>
      </c>
    </row>
    <row r="46" spans="1:10" x14ac:dyDescent="0.25">
      <c r="A46" s="14">
        <v>144.1</v>
      </c>
      <c r="B46" s="14">
        <v>-0.88</v>
      </c>
      <c r="C46" s="32">
        <f t="shared" si="0"/>
        <v>2.12</v>
      </c>
      <c r="D46" s="23">
        <f t="shared" si="1"/>
        <v>-0.13846153846153875</v>
      </c>
      <c r="E46" s="24">
        <f t="shared" si="2"/>
        <v>1.9813084112149533</v>
      </c>
      <c r="F46" s="14">
        <v>478.5</v>
      </c>
      <c r="G46" s="14">
        <v>-1.53</v>
      </c>
      <c r="H46" s="32">
        <f t="shared" si="3"/>
        <v>1.47</v>
      </c>
      <c r="I46" s="23">
        <f t="shared" si="4"/>
        <v>-5.7575757575757364E-2</v>
      </c>
      <c r="J46" s="24">
        <f t="shared" si="5"/>
        <v>1.3738317757009344</v>
      </c>
    </row>
    <row r="47" spans="1:10" x14ac:dyDescent="0.25">
      <c r="A47" s="14">
        <v>146.69999999999999</v>
      </c>
      <c r="B47" s="14">
        <v>-1.24</v>
      </c>
      <c r="C47" s="32">
        <f t="shared" si="0"/>
        <v>1.76</v>
      </c>
      <c r="D47" s="23">
        <f t="shared" si="1"/>
        <v>1.1111111111111051E-2</v>
      </c>
      <c r="E47" s="24">
        <f t="shared" si="2"/>
        <v>1.6448598130841121</v>
      </c>
      <c r="F47" s="14">
        <v>475.2</v>
      </c>
      <c r="G47" s="14">
        <v>-1.34</v>
      </c>
      <c r="H47" s="32">
        <f t="shared" si="3"/>
        <v>1.66</v>
      </c>
      <c r="I47" s="23">
        <f t="shared" si="4"/>
        <v>-2.1212121212121158E-2</v>
      </c>
      <c r="J47" s="24">
        <f t="shared" si="5"/>
        <v>1.5514018691588782</v>
      </c>
    </row>
    <row r="48" spans="1:10" x14ac:dyDescent="0.25">
      <c r="A48" s="14">
        <v>149.4</v>
      </c>
      <c r="B48" s="14">
        <v>-1.21</v>
      </c>
      <c r="C48" s="32">
        <f t="shared" si="0"/>
        <v>1.79</v>
      </c>
      <c r="D48" s="23">
        <f t="shared" si="1"/>
        <v>0.1740740740740748</v>
      </c>
      <c r="E48" s="24">
        <f t="shared" si="2"/>
        <v>1.6728971962616821</v>
      </c>
      <c r="F48" s="14">
        <v>471.9</v>
      </c>
      <c r="G48" s="14">
        <v>-1.27</v>
      </c>
      <c r="H48" s="32">
        <f t="shared" si="3"/>
        <v>1.73</v>
      </c>
      <c r="I48" s="23">
        <f t="shared" si="4"/>
        <v>0.11944444444444556</v>
      </c>
      <c r="J48" s="24">
        <f t="shared" si="5"/>
        <v>1.6168224299065419</v>
      </c>
    </row>
    <row r="49" spans="1:10" x14ac:dyDescent="0.25">
      <c r="A49" s="14">
        <v>152.1</v>
      </c>
      <c r="B49" s="14">
        <v>-0.74</v>
      </c>
      <c r="C49" s="32">
        <f t="shared" si="0"/>
        <v>2.2599999999999998</v>
      </c>
      <c r="D49" s="23">
        <f t="shared" si="1"/>
        <v>-4.6666666666666669E-2</v>
      </c>
      <c r="E49" s="24">
        <f t="shared" si="2"/>
        <v>2.1121495327102799</v>
      </c>
      <c r="F49" s="14">
        <v>468.3</v>
      </c>
      <c r="G49" s="14">
        <v>-1.7</v>
      </c>
      <c r="H49" s="32">
        <f t="shared" si="3"/>
        <v>1.3</v>
      </c>
      <c r="I49" s="23">
        <f t="shared" si="4"/>
        <v>-0.18571428571428569</v>
      </c>
      <c r="J49" s="24">
        <f t="shared" si="5"/>
        <v>1.2149532710280373</v>
      </c>
    </row>
    <row r="50" spans="1:10" x14ac:dyDescent="0.25">
      <c r="A50" s="14">
        <v>155.1</v>
      </c>
      <c r="B50" s="14">
        <v>-0.88</v>
      </c>
      <c r="C50" s="32">
        <f t="shared" si="0"/>
        <v>2.12</v>
      </c>
      <c r="D50" s="23">
        <f t="shared" si="1"/>
        <v>-6.1538461538461688E-2</v>
      </c>
      <c r="E50" s="24">
        <f t="shared" si="2"/>
        <v>1.9813084112149533</v>
      </c>
      <c r="F50" s="14">
        <v>464.8</v>
      </c>
      <c r="G50" s="14">
        <v>-1.05</v>
      </c>
      <c r="H50" s="32">
        <f t="shared" si="3"/>
        <v>1.95</v>
      </c>
      <c r="I50" s="23">
        <f t="shared" si="4"/>
        <v>9.4871794871794007E-2</v>
      </c>
      <c r="J50" s="24">
        <f t="shared" si="5"/>
        <v>1.8224299065420559</v>
      </c>
    </row>
    <row r="51" spans="1:10" x14ac:dyDescent="0.25">
      <c r="A51" s="14">
        <v>157.69999999999999</v>
      </c>
      <c r="B51" s="14">
        <v>-1.04</v>
      </c>
      <c r="C51" s="32">
        <f t="shared" si="0"/>
        <v>1.96</v>
      </c>
      <c r="D51" s="23">
        <f t="shared" si="1"/>
        <v>-7.0370370370369903E-2</v>
      </c>
      <c r="E51" s="24">
        <f t="shared" si="2"/>
        <v>1.8317757009345792</v>
      </c>
      <c r="F51" s="14">
        <v>460.9</v>
      </c>
      <c r="G51" s="14">
        <v>-1.42</v>
      </c>
      <c r="H51" s="32">
        <f t="shared" si="3"/>
        <v>1.58</v>
      </c>
      <c r="I51" s="23">
        <f t="shared" si="4"/>
        <v>-5.9375000000000192E-2</v>
      </c>
      <c r="J51" s="24">
        <f t="shared" si="5"/>
        <v>1.4766355140186915</v>
      </c>
    </row>
    <row r="52" spans="1:10" x14ac:dyDescent="0.25">
      <c r="A52" s="14">
        <v>160.4</v>
      </c>
      <c r="B52" s="14">
        <v>-1.23</v>
      </c>
      <c r="C52" s="32">
        <f t="shared" si="0"/>
        <v>1.77</v>
      </c>
      <c r="D52" s="23">
        <f t="shared" si="1"/>
        <v>4.6666666666666634E-2</v>
      </c>
      <c r="E52" s="24">
        <f t="shared" si="2"/>
        <v>1.6542056074766354</v>
      </c>
      <c r="F52" s="14">
        <v>457.7</v>
      </c>
      <c r="G52" s="14">
        <v>-1.23</v>
      </c>
      <c r="H52" s="32">
        <f t="shared" si="3"/>
        <v>1.77</v>
      </c>
      <c r="I52" s="23">
        <f t="shared" si="4"/>
        <v>-4.2424242424242246E-2</v>
      </c>
      <c r="J52" s="24">
        <f t="shared" si="5"/>
        <v>1.6542056074766354</v>
      </c>
    </row>
    <row r="53" spans="1:10" x14ac:dyDescent="0.25">
      <c r="A53" s="14">
        <v>163.4</v>
      </c>
      <c r="B53" s="14">
        <v>-1.0900000000000001</v>
      </c>
      <c r="C53" s="32">
        <f t="shared" si="0"/>
        <v>1.91</v>
      </c>
      <c r="D53" s="23">
        <f t="shared" si="1"/>
        <v>-0.11724137931034455</v>
      </c>
      <c r="E53" s="24">
        <f t="shared" si="2"/>
        <v>1.7850467289719625</v>
      </c>
      <c r="F53" s="14">
        <v>454.4</v>
      </c>
      <c r="G53" s="14">
        <v>-1.0900000000000001</v>
      </c>
      <c r="H53" s="32">
        <f t="shared" si="3"/>
        <v>1.91</v>
      </c>
      <c r="I53" s="23">
        <f t="shared" si="4"/>
        <v>-2.8571428571428597E-3</v>
      </c>
      <c r="J53" s="24">
        <f t="shared" si="5"/>
        <v>1.7850467289719625</v>
      </c>
    </row>
    <row r="54" spans="1:10" x14ac:dyDescent="0.25">
      <c r="A54" s="14">
        <v>166.3</v>
      </c>
      <c r="B54" s="14">
        <v>-1.43</v>
      </c>
      <c r="C54" s="32">
        <f t="shared" si="0"/>
        <v>1.57</v>
      </c>
      <c r="D54" s="23">
        <f t="shared" si="1"/>
        <v>0.10000000000000042</v>
      </c>
      <c r="E54" s="24">
        <f t="shared" si="2"/>
        <v>1.4672897196261683</v>
      </c>
      <c r="F54" s="14">
        <v>450.9</v>
      </c>
      <c r="G54" s="14">
        <v>-1.08</v>
      </c>
      <c r="H54" s="32">
        <f t="shared" si="3"/>
        <v>1.92</v>
      </c>
      <c r="I54" s="23">
        <f t="shared" si="4"/>
        <v>-6.1538461538461924E-2</v>
      </c>
      <c r="J54" s="24">
        <f t="shared" si="5"/>
        <v>1.7943925233644857</v>
      </c>
    </row>
    <row r="55" spans="1:10" x14ac:dyDescent="0.25">
      <c r="A55" s="14">
        <v>169</v>
      </c>
      <c r="B55" s="14">
        <v>-1.1599999999999999</v>
      </c>
      <c r="C55" s="32">
        <f t="shared" si="0"/>
        <v>1.84</v>
      </c>
      <c r="D55" s="23">
        <f t="shared" si="1"/>
        <v>-6.3333333333333394E-2</v>
      </c>
      <c r="E55" s="24">
        <f t="shared" si="2"/>
        <v>1.719626168224299</v>
      </c>
      <c r="F55" s="14">
        <v>447</v>
      </c>
      <c r="G55" s="14">
        <v>-0.84</v>
      </c>
      <c r="H55" s="32">
        <f t="shared" si="3"/>
        <v>2.16</v>
      </c>
      <c r="I55" s="23">
        <f t="shared" si="4"/>
        <v>9.7142857142857128E-2</v>
      </c>
      <c r="J55" s="24">
        <f t="shared" si="5"/>
        <v>2.018691588785047</v>
      </c>
    </row>
    <row r="56" spans="1:10" x14ac:dyDescent="0.25">
      <c r="A56" s="14">
        <v>172</v>
      </c>
      <c r="B56" s="14">
        <v>-1.35</v>
      </c>
      <c r="C56" s="32">
        <f t="shared" si="0"/>
        <v>1.65</v>
      </c>
      <c r="D56" s="23">
        <f t="shared" si="1"/>
        <v>1.8518518518518615E-2</v>
      </c>
      <c r="E56" s="24">
        <f t="shared" si="2"/>
        <v>1.542056074766355</v>
      </c>
      <c r="F56" s="14">
        <v>443.5</v>
      </c>
      <c r="G56" s="14">
        <v>-1.18</v>
      </c>
      <c r="H56" s="32">
        <f t="shared" si="3"/>
        <v>1.82</v>
      </c>
      <c r="I56" s="23">
        <f t="shared" si="4"/>
        <v>1.8181818181818136E-2</v>
      </c>
      <c r="J56" s="24">
        <f t="shared" si="5"/>
        <v>1.7009345794392523</v>
      </c>
    </row>
    <row r="57" spans="1:10" x14ac:dyDescent="0.25">
      <c r="A57" s="14">
        <v>174.7</v>
      </c>
      <c r="B57" s="14">
        <v>-1.3</v>
      </c>
      <c r="C57" s="32">
        <f t="shared" si="0"/>
        <v>1.7</v>
      </c>
      <c r="D57" s="23">
        <f t="shared" si="1"/>
        <v>1.8518518518518417E-2</v>
      </c>
      <c r="E57" s="24">
        <f t="shared" si="2"/>
        <v>1.5887850467289719</v>
      </c>
      <c r="F57" s="14">
        <v>440.2</v>
      </c>
      <c r="G57" s="14">
        <v>-1.24</v>
      </c>
      <c r="H57" s="32">
        <f t="shared" si="3"/>
        <v>1.76</v>
      </c>
      <c r="I57" s="23">
        <f t="shared" si="4"/>
        <v>7.1428571428571425E-2</v>
      </c>
      <c r="J57" s="24">
        <f t="shared" si="5"/>
        <v>1.6448598130841121</v>
      </c>
    </row>
    <row r="58" spans="1:10" x14ac:dyDescent="0.25">
      <c r="A58" s="14">
        <v>177.4</v>
      </c>
      <c r="B58" s="14">
        <v>-1.25</v>
      </c>
      <c r="C58" s="32">
        <f t="shared" si="0"/>
        <v>1.75</v>
      </c>
      <c r="D58" s="23">
        <f t="shared" si="1"/>
        <v>-1.3333333333333345E-2</v>
      </c>
      <c r="E58" s="24">
        <f t="shared" si="2"/>
        <v>1.6355140186915886</v>
      </c>
      <c r="F58" s="14">
        <v>436.7</v>
      </c>
      <c r="G58" s="14">
        <v>-1.49</v>
      </c>
      <c r="H58" s="32">
        <f t="shared" si="3"/>
        <v>1.51</v>
      </c>
      <c r="I58" s="23">
        <f t="shared" si="4"/>
        <v>-3.1250000000000141E-3</v>
      </c>
      <c r="J58" s="24">
        <f t="shared" si="5"/>
        <v>1.4112149532710279</v>
      </c>
    </row>
    <row r="59" spans="1:10" x14ac:dyDescent="0.25">
      <c r="A59" s="14">
        <v>180.4</v>
      </c>
      <c r="B59" s="14">
        <v>-1.29</v>
      </c>
      <c r="C59" s="32">
        <f t="shared" si="0"/>
        <v>1.71</v>
      </c>
      <c r="D59" s="23">
        <f t="shared" si="1"/>
        <v>-5.9259259259259477E-2</v>
      </c>
      <c r="E59" s="24">
        <f t="shared" si="2"/>
        <v>1.5981308411214952</v>
      </c>
      <c r="F59" s="14">
        <v>433.5</v>
      </c>
      <c r="G59" s="14">
        <v>-1.48</v>
      </c>
      <c r="H59" s="32">
        <f t="shared" si="3"/>
        <v>1.52</v>
      </c>
      <c r="I59" s="23">
        <f t="shared" si="4"/>
        <v>-9.0909090909090679E-3</v>
      </c>
      <c r="J59" s="24">
        <f t="shared" si="5"/>
        <v>1.4205607476635513</v>
      </c>
    </row>
    <row r="60" spans="1:10" x14ac:dyDescent="0.25">
      <c r="A60" s="14">
        <v>183.1</v>
      </c>
      <c r="B60" s="14">
        <v>-1.45</v>
      </c>
      <c r="C60" s="32">
        <f t="shared" si="0"/>
        <v>1.55</v>
      </c>
      <c r="D60" s="23">
        <f t="shared" si="1"/>
        <v>0.12413793103448248</v>
      </c>
      <c r="E60" s="24">
        <f t="shared" si="2"/>
        <v>1.4485981308411215</v>
      </c>
      <c r="F60" s="14">
        <v>430.2</v>
      </c>
      <c r="G60" s="14">
        <v>-1.45</v>
      </c>
      <c r="H60" s="32">
        <f t="shared" si="3"/>
        <v>1.55</v>
      </c>
      <c r="I60" s="23">
        <f t="shared" si="4"/>
        <v>-1.8750000000000083E-2</v>
      </c>
      <c r="J60" s="24">
        <f t="shared" si="5"/>
        <v>1.4485981308411215</v>
      </c>
    </row>
    <row r="61" spans="1:10" x14ac:dyDescent="0.25">
      <c r="A61" s="14">
        <v>186</v>
      </c>
      <c r="B61" s="14">
        <v>-1.0900000000000001</v>
      </c>
      <c r="C61" s="32">
        <f t="shared" si="0"/>
        <v>1.91</v>
      </c>
      <c r="D61" s="23">
        <f t="shared" si="1"/>
        <v>-6.6666666666666652E-2</v>
      </c>
      <c r="E61" s="24">
        <f t="shared" si="2"/>
        <v>1.7850467289719625</v>
      </c>
      <c r="F61" s="14">
        <v>427</v>
      </c>
      <c r="G61" s="14">
        <v>-1.39</v>
      </c>
      <c r="H61" s="32">
        <f t="shared" si="3"/>
        <v>1.61</v>
      </c>
      <c r="I61" s="23">
        <f t="shared" si="4"/>
        <v>-2.5714285714285672E-2</v>
      </c>
      <c r="J61" s="24">
        <f t="shared" si="5"/>
        <v>1.5046728971962617</v>
      </c>
    </row>
    <row r="62" spans="1:10" x14ac:dyDescent="0.25">
      <c r="A62" s="14">
        <v>189</v>
      </c>
      <c r="B62" s="14">
        <v>-1.29</v>
      </c>
      <c r="C62" s="32">
        <f t="shared" si="0"/>
        <v>1.71</v>
      </c>
      <c r="D62" s="23">
        <f t="shared" si="1"/>
        <v>0.12962962962963021</v>
      </c>
      <c r="E62" s="24">
        <f t="shared" si="2"/>
        <v>1.5981308411214952</v>
      </c>
      <c r="F62" s="14">
        <v>423.5</v>
      </c>
      <c r="G62" s="14">
        <v>-1.3</v>
      </c>
      <c r="H62" s="32">
        <f t="shared" si="3"/>
        <v>1.7</v>
      </c>
      <c r="I62" s="23">
        <f t="shared" si="4"/>
        <v>-9.6875000000000364E-2</v>
      </c>
      <c r="J62" s="24">
        <f t="shared" si="5"/>
        <v>1.5887850467289719</v>
      </c>
    </row>
    <row r="63" spans="1:10" x14ac:dyDescent="0.25">
      <c r="A63" s="14">
        <v>191.7</v>
      </c>
      <c r="B63" s="14">
        <v>-0.94</v>
      </c>
      <c r="C63" s="32">
        <f t="shared" si="0"/>
        <v>2.06</v>
      </c>
      <c r="D63" s="23">
        <f t="shared" si="1"/>
        <v>-5.6666666666666719E-2</v>
      </c>
      <c r="E63" s="24">
        <f t="shared" si="2"/>
        <v>1.9252336448598131</v>
      </c>
      <c r="F63" s="14">
        <v>420.3</v>
      </c>
      <c r="G63" s="14">
        <v>-0.99</v>
      </c>
      <c r="H63" s="32">
        <f t="shared" si="3"/>
        <v>2.0099999999999998</v>
      </c>
      <c r="I63" s="23">
        <f t="shared" si="4"/>
        <v>4.0625000000000182E-2</v>
      </c>
      <c r="J63" s="24">
        <f t="shared" si="5"/>
        <v>1.8785046728971959</v>
      </c>
    </row>
    <row r="64" spans="1:10" x14ac:dyDescent="0.25">
      <c r="A64" s="14">
        <v>194.7</v>
      </c>
      <c r="B64" s="14">
        <v>-1.1100000000000001</v>
      </c>
      <c r="C64" s="32">
        <f t="shared" si="0"/>
        <v>1.89</v>
      </c>
      <c r="D64" s="23">
        <f t="shared" si="1"/>
        <v>-2.9999999999999954E-2</v>
      </c>
      <c r="E64" s="24">
        <f t="shared" si="2"/>
        <v>1.7663551401869158</v>
      </c>
      <c r="F64" s="14">
        <v>417.1</v>
      </c>
      <c r="G64" s="14">
        <v>-1.1200000000000001</v>
      </c>
      <c r="H64" s="32">
        <f t="shared" si="3"/>
        <v>1.88</v>
      </c>
      <c r="I64" s="23">
        <f t="shared" si="4"/>
        <v>0.11874999999999827</v>
      </c>
      <c r="J64" s="24">
        <f t="shared" si="5"/>
        <v>1.7570093457943923</v>
      </c>
    </row>
    <row r="65" spans="1:10" x14ac:dyDescent="0.25">
      <c r="A65" s="14">
        <v>197.7</v>
      </c>
      <c r="B65" s="14">
        <v>-1.2</v>
      </c>
      <c r="C65" s="32">
        <f t="shared" si="0"/>
        <v>1.8</v>
      </c>
      <c r="D65" s="23">
        <f t="shared" si="1"/>
        <v>9.6666666666666637E-2</v>
      </c>
      <c r="E65" s="24">
        <f t="shared" si="2"/>
        <v>1.6822429906542056</v>
      </c>
      <c r="F65" s="14">
        <v>413.9</v>
      </c>
      <c r="G65" s="14">
        <v>-1.5</v>
      </c>
      <c r="H65" s="32">
        <f t="shared" si="3"/>
        <v>1.5</v>
      </c>
      <c r="I65" s="23">
        <f t="shared" si="4"/>
        <v>5.0000000000000155E-2</v>
      </c>
      <c r="J65" s="24">
        <f t="shared" si="5"/>
        <v>1.4018691588785046</v>
      </c>
    </row>
    <row r="66" spans="1:10" x14ac:dyDescent="0.25">
      <c r="A66" s="14">
        <v>200.7</v>
      </c>
      <c r="B66" s="14">
        <v>-0.91</v>
      </c>
      <c r="C66" s="32">
        <f t="shared" si="0"/>
        <v>2.09</v>
      </c>
      <c r="D66" s="23">
        <f t="shared" si="1"/>
        <v>2.2222222222222102E-2</v>
      </c>
      <c r="E66" s="24">
        <f t="shared" si="2"/>
        <v>1.9532710280373828</v>
      </c>
      <c r="F66" s="14">
        <v>410.7</v>
      </c>
      <c r="G66" s="14">
        <v>-1.66</v>
      </c>
      <c r="H66" s="32">
        <f t="shared" si="3"/>
        <v>1.34</v>
      </c>
      <c r="I66" s="23">
        <f t="shared" si="4"/>
        <v>-3.1428571428571396E-2</v>
      </c>
      <c r="J66" s="24">
        <f t="shared" si="5"/>
        <v>1.2523364485981308</v>
      </c>
    </row>
    <row r="67" spans="1:10" x14ac:dyDescent="0.25">
      <c r="A67" s="14">
        <v>203.4</v>
      </c>
      <c r="B67" s="14">
        <v>-0.85</v>
      </c>
      <c r="C67" s="32">
        <f t="shared" si="0"/>
        <v>2.15</v>
      </c>
      <c r="D67" s="23">
        <f t="shared" si="1"/>
        <v>-0.21666666666666667</v>
      </c>
      <c r="E67" s="24">
        <f t="shared" si="2"/>
        <v>2.009345794392523</v>
      </c>
      <c r="F67" s="14">
        <v>407.2</v>
      </c>
      <c r="G67" s="14">
        <v>-1.55</v>
      </c>
      <c r="H67" s="32">
        <f t="shared" si="3"/>
        <v>1.45</v>
      </c>
      <c r="I67" s="23">
        <f t="shared" si="4"/>
        <v>-0.121052631578947</v>
      </c>
      <c r="J67" s="24">
        <f t="shared" si="5"/>
        <v>1.3551401869158877</v>
      </c>
    </row>
    <row r="68" spans="1:10" x14ac:dyDescent="0.25">
      <c r="A68" s="14">
        <v>206.4</v>
      </c>
      <c r="B68" s="14">
        <v>-1.5</v>
      </c>
      <c r="C68" s="32">
        <f t="shared" ref="C68:C131" si="6">B68+3</f>
        <v>1.5</v>
      </c>
      <c r="D68" s="23">
        <f t="shared" ref="D68:D131" si="7">(B69-B68)/(A69-A68)</f>
        <v>5.0000000000000266E-2</v>
      </c>
      <c r="E68" s="24">
        <f t="shared" ref="E68:E131" si="8">C68/$C$3</f>
        <v>1.4018691588785046</v>
      </c>
      <c r="F68" s="14">
        <v>403.4</v>
      </c>
      <c r="G68" s="14">
        <v>-1.0900000000000001</v>
      </c>
      <c r="H68" s="32">
        <f t="shared" ref="H68:H131" si="9">G68+3</f>
        <v>1.91</v>
      </c>
      <c r="I68" s="23">
        <f t="shared" ref="I68:I131" si="10">(G69-G68)/(F69-F68)</f>
        <v>1.8750000000000013E-2</v>
      </c>
      <c r="J68" s="24">
        <f t="shared" ref="J68:J131" si="11">H68/$C$3</f>
        <v>1.7850467289719625</v>
      </c>
    </row>
    <row r="69" spans="1:10" x14ac:dyDescent="0.25">
      <c r="A69" s="14">
        <v>209.2</v>
      </c>
      <c r="B69" s="14">
        <v>-1.36</v>
      </c>
      <c r="C69" s="32">
        <f t="shared" si="6"/>
        <v>1.64</v>
      </c>
      <c r="D69" s="23">
        <f t="shared" si="7"/>
        <v>5.9259259259258935E-2</v>
      </c>
      <c r="E69" s="24">
        <f t="shared" si="8"/>
        <v>1.5327102803738315</v>
      </c>
      <c r="F69" s="14">
        <v>400.2</v>
      </c>
      <c r="G69" s="14">
        <v>-1.1499999999999999</v>
      </c>
      <c r="H69" s="32">
        <f t="shared" si="9"/>
        <v>1.85</v>
      </c>
      <c r="I69" s="23">
        <f t="shared" si="10"/>
        <v>-0.16250000000000056</v>
      </c>
      <c r="J69" s="24">
        <f t="shared" si="11"/>
        <v>1.7289719626168225</v>
      </c>
    </row>
    <row r="70" spans="1:10" x14ac:dyDescent="0.25">
      <c r="A70" s="14">
        <v>211.9</v>
      </c>
      <c r="B70" s="14">
        <v>-1.2</v>
      </c>
      <c r="C70" s="32">
        <f t="shared" si="6"/>
        <v>1.8</v>
      </c>
      <c r="D70" s="23">
        <f t="shared" si="7"/>
        <v>-2.5925925925926057E-2</v>
      </c>
      <c r="E70" s="24">
        <f t="shared" si="8"/>
        <v>1.6822429906542056</v>
      </c>
      <c r="F70" s="14">
        <v>397</v>
      </c>
      <c r="G70" s="14">
        <v>-0.63</v>
      </c>
      <c r="H70" s="32">
        <f t="shared" si="9"/>
        <v>2.37</v>
      </c>
      <c r="I70" s="23">
        <f t="shared" si="10"/>
        <v>1.9999999999999987E-2</v>
      </c>
      <c r="J70" s="24">
        <f t="shared" si="11"/>
        <v>2.2149532710280373</v>
      </c>
    </row>
    <row r="71" spans="1:10" x14ac:dyDescent="0.25">
      <c r="A71" s="14">
        <v>214.6</v>
      </c>
      <c r="B71" s="14">
        <v>-1.27</v>
      </c>
      <c r="C71" s="32">
        <f t="shared" si="6"/>
        <v>1.73</v>
      </c>
      <c r="D71" s="23">
        <f t="shared" si="7"/>
        <v>-3.6666666666666625E-2</v>
      </c>
      <c r="E71" s="24">
        <f t="shared" si="8"/>
        <v>1.6168224299065419</v>
      </c>
      <c r="F71" s="14">
        <v>393.5</v>
      </c>
      <c r="G71" s="14">
        <v>-0.7</v>
      </c>
      <c r="H71" s="32">
        <f t="shared" si="9"/>
        <v>2.2999999999999998</v>
      </c>
      <c r="I71" s="23">
        <f t="shared" si="10"/>
        <v>8.1250000000000294E-2</v>
      </c>
      <c r="J71" s="24">
        <f t="shared" si="11"/>
        <v>2.1495327102803734</v>
      </c>
    </row>
    <row r="72" spans="1:10" x14ac:dyDescent="0.25">
      <c r="A72" s="14">
        <v>217.6</v>
      </c>
      <c r="B72" s="14">
        <v>-1.38</v>
      </c>
      <c r="C72" s="32">
        <f t="shared" si="6"/>
        <v>1.62</v>
      </c>
      <c r="D72" s="23">
        <f t="shared" si="7"/>
        <v>2.3333333333333279E-2</v>
      </c>
      <c r="E72" s="24">
        <f t="shared" si="8"/>
        <v>1.514018691588785</v>
      </c>
      <c r="F72" s="14">
        <v>390.3</v>
      </c>
      <c r="G72" s="14">
        <v>-0.96</v>
      </c>
      <c r="H72" s="32">
        <f t="shared" si="9"/>
        <v>2.04</v>
      </c>
      <c r="I72" s="23">
        <f t="shared" si="10"/>
        <v>6.1764705882352312E-2</v>
      </c>
      <c r="J72" s="24">
        <f t="shared" si="11"/>
        <v>1.9065420560747663</v>
      </c>
    </row>
    <row r="73" spans="1:10" x14ac:dyDescent="0.25">
      <c r="A73" s="14">
        <v>220.6</v>
      </c>
      <c r="B73" s="14">
        <v>-1.31</v>
      </c>
      <c r="C73" s="32">
        <f t="shared" si="6"/>
        <v>1.69</v>
      </c>
      <c r="D73" s="23">
        <f t="shared" si="7"/>
        <v>-3.5714285714285525E-2</v>
      </c>
      <c r="E73" s="24">
        <f t="shared" si="8"/>
        <v>1.5794392523364484</v>
      </c>
      <c r="F73" s="14">
        <v>386.9</v>
      </c>
      <c r="G73" s="14">
        <v>-1.17</v>
      </c>
      <c r="H73" s="32">
        <f t="shared" si="9"/>
        <v>1.83</v>
      </c>
      <c r="I73" s="23">
        <f t="shared" si="10"/>
        <v>-3.1428571428571396E-2</v>
      </c>
      <c r="J73" s="24">
        <f t="shared" si="11"/>
        <v>1.7102803738317756</v>
      </c>
    </row>
    <row r="74" spans="1:10" x14ac:dyDescent="0.25">
      <c r="A74" s="14">
        <v>223.4</v>
      </c>
      <c r="B74" s="14">
        <v>-1.41</v>
      </c>
      <c r="C74" s="32">
        <f t="shared" si="6"/>
        <v>1.59</v>
      </c>
      <c r="D74" s="23">
        <f t="shared" si="7"/>
        <v>-1.666666666666668E-2</v>
      </c>
      <c r="E74" s="24">
        <f t="shared" si="8"/>
        <v>1.485981308411215</v>
      </c>
      <c r="F74" s="14">
        <v>383.4</v>
      </c>
      <c r="G74" s="14">
        <v>-1.06</v>
      </c>
      <c r="H74" s="32">
        <f t="shared" si="9"/>
        <v>1.94</v>
      </c>
      <c r="I74" s="23">
        <f t="shared" si="10"/>
        <v>1.7142857142857158E-2</v>
      </c>
      <c r="J74" s="24">
        <f t="shared" si="11"/>
        <v>1.8130841121495325</v>
      </c>
    </row>
    <row r="75" spans="1:10" x14ac:dyDescent="0.25">
      <c r="A75" s="14">
        <v>226.4</v>
      </c>
      <c r="B75" s="14">
        <v>-1.46</v>
      </c>
      <c r="C75" s="32">
        <f t="shared" si="6"/>
        <v>1.54</v>
      </c>
      <c r="D75" s="23">
        <f t="shared" si="7"/>
        <v>-0.11851851851851904</v>
      </c>
      <c r="E75" s="24">
        <f t="shared" si="8"/>
        <v>1.4392523364485981</v>
      </c>
      <c r="F75" s="14">
        <v>379.9</v>
      </c>
      <c r="G75" s="14">
        <v>-1.1200000000000001</v>
      </c>
      <c r="H75" s="32">
        <f t="shared" si="9"/>
        <v>1.88</v>
      </c>
      <c r="I75" s="23">
        <f t="shared" si="10"/>
        <v>0.12258064516129163</v>
      </c>
      <c r="J75" s="24">
        <f t="shared" si="11"/>
        <v>1.7570093457943923</v>
      </c>
    </row>
    <row r="76" spans="1:10" x14ac:dyDescent="0.25">
      <c r="A76" s="14">
        <v>229.1</v>
      </c>
      <c r="B76" s="14">
        <v>-1.78</v>
      </c>
      <c r="C76" s="32">
        <f t="shared" si="6"/>
        <v>1.22</v>
      </c>
      <c r="D76" s="23">
        <f t="shared" si="7"/>
        <v>5.7142857142856884E-2</v>
      </c>
      <c r="E76" s="24">
        <f t="shared" si="8"/>
        <v>1.1401869158878504</v>
      </c>
      <c r="F76" s="14">
        <v>376.8</v>
      </c>
      <c r="G76" s="14">
        <v>-1.5</v>
      </c>
      <c r="H76" s="32">
        <f t="shared" si="9"/>
        <v>1.5</v>
      </c>
      <c r="I76" s="23">
        <f t="shared" si="10"/>
        <v>-0.16</v>
      </c>
      <c r="J76" s="24">
        <f t="shared" si="11"/>
        <v>1.4018691588785046</v>
      </c>
    </row>
    <row r="77" spans="1:10" x14ac:dyDescent="0.25">
      <c r="A77" s="14">
        <v>231.9</v>
      </c>
      <c r="B77" s="14">
        <v>-1.62</v>
      </c>
      <c r="C77" s="32">
        <f t="shared" si="6"/>
        <v>1.38</v>
      </c>
      <c r="D77" s="23">
        <f t="shared" si="7"/>
        <v>0.25925925925926036</v>
      </c>
      <c r="E77" s="24">
        <f t="shared" si="8"/>
        <v>1.2897196261682242</v>
      </c>
      <c r="F77" s="14">
        <v>373.3</v>
      </c>
      <c r="G77" s="14">
        <v>-0.94</v>
      </c>
      <c r="H77" s="32">
        <f t="shared" si="9"/>
        <v>2.06</v>
      </c>
      <c r="I77" s="23">
        <f t="shared" si="10"/>
        <v>0.17428571428571432</v>
      </c>
      <c r="J77" s="24">
        <f t="shared" si="11"/>
        <v>1.9252336448598131</v>
      </c>
    </row>
    <row r="78" spans="1:10" x14ac:dyDescent="0.25">
      <c r="A78" s="14">
        <v>234.6</v>
      </c>
      <c r="B78" s="14">
        <v>-0.92</v>
      </c>
      <c r="C78" s="32">
        <f t="shared" si="6"/>
        <v>2.08</v>
      </c>
      <c r="D78" s="23">
        <f t="shared" si="7"/>
        <v>-0.10000000000000016</v>
      </c>
      <c r="E78" s="24">
        <f t="shared" si="8"/>
        <v>1.9439252336448598</v>
      </c>
      <c r="F78" s="14">
        <v>369.8</v>
      </c>
      <c r="G78" s="14">
        <v>-1.55</v>
      </c>
      <c r="H78" s="32">
        <f t="shared" si="9"/>
        <v>1.45</v>
      </c>
      <c r="I78" s="23">
        <f t="shared" si="10"/>
        <v>8.823529411764626E-3</v>
      </c>
      <c r="J78" s="24">
        <f t="shared" si="11"/>
        <v>1.3551401869158877</v>
      </c>
    </row>
    <row r="79" spans="1:10" x14ac:dyDescent="0.25">
      <c r="A79" s="14">
        <v>237.7</v>
      </c>
      <c r="B79" s="14">
        <v>-1.23</v>
      </c>
      <c r="C79" s="32">
        <f t="shared" si="6"/>
        <v>1.77</v>
      </c>
      <c r="D79" s="23">
        <f t="shared" si="7"/>
        <v>-7.6666666666666661E-2</v>
      </c>
      <c r="E79" s="24">
        <f t="shared" si="8"/>
        <v>1.6542056074766354</v>
      </c>
      <c r="F79" s="14">
        <v>366.4</v>
      </c>
      <c r="G79" s="14">
        <v>-1.58</v>
      </c>
      <c r="H79" s="32">
        <f t="shared" si="9"/>
        <v>1.42</v>
      </c>
      <c r="I79" s="23">
        <f t="shared" si="10"/>
        <v>-0.10000000000000069</v>
      </c>
      <c r="J79" s="24">
        <f t="shared" si="11"/>
        <v>1.3271028037383177</v>
      </c>
    </row>
    <row r="80" spans="1:10" x14ac:dyDescent="0.25">
      <c r="A80" s="14">
        <v>240.7</v>
      </c>
      <c r="B80" s="14">
        <v>-1.46</v>
      </c>
      <c r="C80" s="32">
        <f t="shared" si="6"/>
        <v>1.54</v>
      </c>
      <c r="D80" s="23">
        <f t="shared" si="7"/>
        <v>4.444444444444412E-2</v>
      </c>
      <c r="E80" s="24">
        <f t="shared" si="8"/>
        <v>1.4392523364485981</v>
      </c>
      <c r="F80" s="14">
        <v>363</v>
      </c>
      <c r="G80" s="14">
        <v>-1.24</v>
      </c>
      <c r="H80" s="32">
        <f t="shared" si="9"/>
        <v>1.76</v>
      </c>
      <c r="I80" s="23">
        <f t="shared" si="10"/>
        <v>-5.1428571428571414E-2</v>
      </c>
      <c r="J80" s="24">
        <f t="shared" si="11"/>
        <v>1.6448598130841121</v>
      </c>
    </row>
    <row r="81" spans="1:10" x14ac:dyDescent="0.25">
      <c r="A81" s="14">
        <v>243.4</v>
      </c>
      <c r="B81" s="14">
        <v>-1.34</v>
      </c>
      <c r="C81" s="32">
        <f t="shared" si="6"/>
        <v>1.66</v>
      </c>
      <c r="D81" s="23">
        <f t="shared" si="7"/>
        <v>0.17857142857142969</v>
      </c>
      <c r="E81" s="24">
        <f t="shared" si="8"/>
        <v>1.5514018691588782</v>
      </c>
      <c r="F81" s="14">
        <v>359.5</v>
      </c>
      <c r="G81" s="14">
        <v>-1.06</v>
      </c>
      <c r="H81" s="32">
        <f t="shared" si="9"/>
        <v>1.94</v>
      </c>
      <c r="I81" s="23">
        <f t="shared" si="10"/>
        <v>8.2352941176471142E-2</v>
      </c>
      <c r="J81" s="24">
        <f t="shared" si="11"/>
        <v>1.8130841121495325</v>
      </c>
    </row>
    <row r="82" spans="1:10" x14ac:dyDescent="0.25">
      <c r="A82" s="14">
        <v>246.2</v>
      </c>
      <c r="B82" s="14">
        <v>-0.84</v>
      </c>
      <c r="C82" s="32">
        <f t="shared" si="6"/>
        <v>2.16</v>
      </c>
      <c r="D82" s="23">
        <f t="shared" si="7"/>
        <v>-3.571428571428556E-2</v>
      </c>
      <c r="E82" s="24">
        <f t="shared" si="8"/>
        <v>2.018691588785047</v>
      </c>
      <c r="F82" s="14">
        <v>356.1</v>
      </c>
      <c r="G82" s="14">
        <v>-1.34</v>
      </c>
      <c r="H82" s="32">
        <f t="shared" si="9"/>
        <v>1.66</v>
      </c>
      <c r="I82" s="23">
        <f t="shared" si="10"/>
        <v>-5.4285714285714333E-2</v>
      </c>
      <c r="J82" s="24">
        <f t="shared" si="11"/>
        <v>1.5514018691588782</v>
      </c>
    </row>
    <row r="83" spans="1:10" x14ac:dyDescent="0.25">
      <c r="A83" s="14">
        <v>249</v>
      </c>
      <c r="B83" s="14">
        <v>-0.94</v>
      </c>
      <c r="C83" s="32">
        <f t="shared" si="6"/>
        <v>2.06</v>
      </c>
      <c r="D83" s="23">
        <f t="shared" si="7"/>
        <v>-7.6666666666666661E-2</v>
      </c>
      <c r="E83" s="24">
        <f t="shared" si="8"/>
        <v>1.9252336448598131</v>
      </c>
      <c r="F83" s="14">
        <v>352.6</v>
      </c>
      <c r="G83" s="14">
        <v>-1.1499999999999999</v>
      </c>
      <c r="H83" s="32">
        <f t="shared" si="9"/>
        <v>1.85</v>
      </c>
      <c r="I83" s="23">
        <f t="shared" si="10"/>
        <v>6.4705882352940586E-2</v>
      </c>
      <c r="J83" s="24">
        <f t="shared" si="11"/>
        <v>1.7289719626168225</v>
      </c>
    </row>
    <row r="84" spans="1:10" x14ac:dyDescent="0.25">
      <c r="A84" s="14">
        <v>252</v>
      </c>
      <c r="B84" s="14">
        <v>-1.17</v>
      </c>
      <c r="C84" s="32">
        <f t="shared" si="6"/>
        <v>1.83</v>
      </c>
      <c r="D84" s="23">
        <f t="shared" si="7"/>
        <v>-0.18214285714285641</v>
      </c>
      <c r="E84" s="24">
        <f t="shared" si="8"/>
        <v>1.7102803738317756</v>
      </c>
      <c r="F84" s="14">
        <v>349.2</v>
      </c>
      <c r="G84" s="14">
        <v>-1.37</v>
      </c>
      <c r="H84" s="32">
        <f t="shared" si="9"/>
        <v>1.63</v>
      </c>
      <c r="I84" s="23">
        <f t="shared" si="10"/>
        <v>2.5806451612903462E-2</v>
      </c>
      <c r="J84" s="24">
        <f t="shared" si="11"/>
        <v>1.5233644859813082</v>
      </c>
    </row>
    <row r="85" spans="1:10" x14ac:dyDescent="0.25">
      <c r="A85" s="14">
        <v>254.8</v>
      </c>
      <c r="B85" s="14">
        <v>-1.68</v>
      </c>
      <c r="C85" s="32">
        <f t="shared" si="6"/>
        <v>1.32</v>
      </c>
      <c r="D85" s="23">
        <f t="shared" si="7"/>
        <v>0.11666666666666663</v>
      </c>
      <c r="E85" s="24">
        <f t="shared" si="8"/>
        <v>1.233644859813084</v>
      </c>
      <c r="F85" s="14">
        <v>346.1</v>
      </c>
      <c r="G85" s="14">
        <v>-1.45</v>
      </c>
      <c r="H85" s="32">
        <f t="shared" si="9"/>
        <v>1.55</v>
      </c>
      <c r="I85" s="23">
        <f t="shared" si="10"/>
        <v>3.7931034482758211E-2</v>
      </c>
      <c r="J85" s="24">
        <f t="shared" si="11"/>
        <v>1.4485981308411215</v>
      </c>
    </row>
    <row r="86" spans="1:10" x14ac:dyDescent="0.25">
      <c r="A86" s="14">
        <v>257.8</v>
      </c>
      <c r="B86" s="14">
        <v>-1.33</v>
      </c>
      <c r="C86" s="32">
        <f t="shared" si="6"/>
        <v>1.67</v>
      </c>
      <c r="D86" s="23">
        <f t="shared" si="7"/>
        <v>2.7777777777778064E-2</v>
      </c>
      <c r="E86" s="24">
        <f t="shared" si="8"/>
        <v>1.5607476635514017</v>
      </c>
      <c r="F86" s="14">
        <v>343.2</v>
      </c>
      <c r="G86" s="14">
        <v>-1.56</v>
      </c>
      <c r="H86" s="32">
        <f t="shared" si="9"/>
        <v>1.44</v>
      </c>
      <c r="I86" s="23">
        <f t="shared" si="10"/>
        <v>-0.16785714285714218</v>
      </c>
      <c r="J86" s="24">
        <f t="shared" si="11"/>
        <v>1.3457943925233644</v>
      </c>
    </row>
    <row r="87" spans="1:10" x14ac:dyDescent="0.25">
      <c r="A87" s="14">
        <v>261.39999999999998</v>
      </c>
      <c r="B87" s="14">
        <v>-1.23</v>
      </c>
      <c r="C87" s="32">
        <f t="shared" si="6"/>
        <v>1.77</v>
      </c>
      <c r="D87" s="23">
        <f t="shared" si="7"/>
        <v>0</v>
      </c>
      <c r="E87" s="24">
        <f t="shared" si="8"/>
        <v>1.6542056074766354</v>
      </c>
      <c r="F87" s="14">
        <v>340.4</v>
      </c>
      <c r="G87" s="14">
        <v>-1.0900000000000001</v>
      </c>
      <c r="H87" s="32">
        <f t="shared" si="9"/>
        <v>1.91</v>
      </c>
      <c r="I87" s="23">
        <f t="shared" si="10"/>
        <v>0.12580645161290457</v>
      </c>
      <c r="J87" s="24">
        <f t="shared" si="11"/>
        <v>1.7850467289719625</v>
      </c>
    </row>
    <row r="88" spans="1:10" x14ac:dyDescent="0.25">
      <c r="A88" s="14">
        <v>264.5</v>
      </c>
      <c r="B88" s="14">
        <v>-1.23</v>
      </c>
      <c r="C88" s="32">
        <f t="shared" si="6"/>
        <v>1.77</v>
      </c>
      <c r="D88" s="23">
        <f t="shared" si="7"/>
        <v>2.1212121212121158E-2</v>
      </c>
      <c r="E88" s="24">
        <f t="shared" si="8"/>
        <v>1.6542056074766354</v>
      </c>
      <c r="F88" s="14">
        <v>337.3</v>
      </c>
      <c r="G88" s="14">
        <v>-1.48</v>
      </c>
      <c r="H88" s="32">
        <f t="shared" si="9"/>
        <v>1.52</v>
      </c>
      <c r="I88" s="23">
        <f t="shared" si="10"/>
        <v>-4.0625000000000112E-2</v>
      </c>
      <c r="J88" s="24">
        <f t="shared" si="11"/>
        <v>1.4205607476635513</v>
      </c>
    </row>
    <row r="89" spans="1:10" x14ac:dyDescent="0.25">
      <c r="A89" s="14">
        <v>267.8</v>
      </c>
      <c r="B89" s="14">
        <v>-1.1599999999999999</v>
      </c>
      <c r="C89" s="32">
        <f t="shared" si="6"/>
        <v>1.84</v>
      </c>
      <c r="D89" s="23">
        <f t="shared" si="7"/>
        <v>-2.9411764705882575E-2</v>
      </c>
      <c r="E89" s="24">
        <f t="shared" si="8"/>
        <v>1.719626168224299</v>
      </c>
      <c r="F89" s="14">
        <v>334.1</v>
      </c>
      <c r="G89" s="14">
        <v>-1.35</v>
      </c>
      <c r="H89" s="32">
        <f t="shared" si="9"/>
        <v>1.65</v>
      </c>
      <c r="I89" s="23">
        <f t="shared" si="10"/>
        <v>-9.0322580645160633E-2</v>
      </c>
      <c r="J89" s="24">
        <f t="shared" si="11"/>
        <v>1.542056074766355</v>
      </c>
    </row>
    <row r="90" spans="1:10" x14ac:dyDescent="0.25">
      <c r="A90" s="14">
        <v>271.2</v>
      </c>
      <c r="B90" s="14">
        <v>-1.26</v>
      </c>
      <c r="C90" s="32">
        <f t="shared" si="6"/>
        <v>1.74</v>
      </c>
      <c r="D90" s="23">
        <f t="shared" si="7"/>
        <v>0.11333333333333333</v>
      </c>
      <c r="E90" s="24">
        <f t="shared" si="8"/>
        <v>1.6261682242990654</v>
      </c>
      <c r="F90" s="14">
        <v>331</v>
      </c>
      <c r="G90" s="14">
        <v>-1.07</v>
      </c>
      <c r="H90" s="32">
        <f t="shared" si="9"/>
        <v>1.93</v>
      </c>
      <c r="I90" s="23">
        <f t="shared" si="10"/>
        <v>7.0967741935483344E-2</v>
      </c>
      <c r="J90" s="24">
        <f t="shared" si="11"/>
        <v>1.8037383177570092</v>
      </c>
    </row>
    <row r="91" spans="1:10" x14ac:dyDescent="0.25">
      <c r="A91" s="14">
        <v>274.2</v>
      </c>
      <c r="B91" s="14">
        <v>-0.92</v>
      </c>
      <c r="C91" s="32">
        <f t="shared" si="6"/>
        <v>2.08</v>
      </c>
      <c r="D91" s="23">
        <f t="shared" si="7"/>
        <v>-6.4285714285714043E-2</v>
      </c>
      <c r="E91" s="24">
        <f t="shared" si="8"/>
        <v>1.9439252336448598</v>
      </c>
      <c r="F91" s="14">
        <v>327.9</v>
      </c>
      <c r="G91" s="14">
        <v>-1.29</v>
      </c>
      <c r="H91" s="32">
        <f t="shared" si="9"/>
        <v>1.71</v>
      </c>
      <c r="I91" s="23">
        <f t="shared" si="10"/>
        <v>-0.15806451612903399</v>
      </c>
      <c r="J91" s="24">
        <f t="shared" si="11"/>
        <v>1.5981308411214952</v>
      </c>
    </row>
    <row r="92" spans="1:10" x14ac:dyDescent="0.25">
      <c r="A92" s="14">
        <v>277</v>
      </c>
      <c r="B92" s="14">
        <v>-1.1000000000000001</v>
      </c>
      <c r="C92" s="32">
        <f t="shared" si="6"/>
        <v>1.9</v>
      </c>
      <c r="D92" s="23">
        <f t="shared" si="7"/>
        <v>-0.1193548387096765</v>
      </c>
      <c r="E92" s="24">
        <f t="shared" si="8"/>
        <v>1.775700934579439</v>
      </c>
      <c r="F92" s="14">
        <v>324.8</v>
      </c>
      <c r="G92" s="14">
        <v>-0.8</v>
      </c>
      <c r="H92" s="32">
        <f t="shared" si="9"/>
        <v>2.2000000000000002</v>
      </c>
      <c r="I92" s="23">
        <f t="shared" si="10"/>
        <v>8.27586206896542E-2</v>
      </c>
      <c r="J92" s="24">
        <f t="shared" si="11"/>
        <v>2.0560747663551404</v>
      </c>
    </row>
    <row r="93" spans="1:10" x14ac:dyDescent="0.25">
      <c r="A93" s="14">
        <v>280.10000000000002</v>
      </c>
      <c r="B93" s="14">
        <v>-1.47</v>
      </c>
      <c r="C93" s="32">
        <f t="shared" si="6"/>
        <v>1.53</v>
      </c>
      <c r="D93" s="23">
        <f t="shared" si="7"/>
        <v>1.666666666666668E-2</v>
      </c>
      <c r="E93" s="24">
        <f t="shared" si="8"/>
        <v>1.4299065420560748</v>
      </c>
      <c r="F93" s="14">
        <v>321.89999999999998</v>
      </c>
      <c r="G93" s="14">
        <v>-1.04</v>
      </c>
      <c r="H93" s="32">
        <f t="shared" si="9"/>
        <v>1.96</v>
      </c>
      <c r="I93" s="23">
        <f t="shared" si="10"/>
        <v>2.2580645161290592E-2</v>
      </c>
      <c r="J93" s="24">
        <f t="shared" si="11"/>
        <v>1.8317757009345792</v>
      </c>
    </row>
    <row r="94" spans="1:10" x14ac:dyDescent="0.25">
      <c r="A94" s="14">
        <v>283.10000000000002</v>
      </c>
      <c r="B94" s="14">
        <v>-1.42</v>
      </c>
      <c r="C94" s="32">
        <f t="shared" si="6"/>
        <v>1.58</v>
      </c>
      <c r="D94" s="23">
        <f t="shared" si="7"/>
        <v>0.17500000000000279</v>
      </c>
      <c r="E94" s="24">
        <f t="shared" si="8"/>
        <v>1.4766355140186915</v>
      </c>
      <c r="F94" s="14">
        <v>318.8</v>
      </c>
      <c r="G94" s="14">
        <v>-1.1100000000000001</v>
      </c>
      <c r="H94" s="32">
        <f t="shared" si="9"/>
        <v>1.89</v>
      </c>
      <c r="I94" s="23">
        <f t="shared" si="10"/>
        <v>9.6428571428570961E-2</v>
      </c>
      <c r="J94" s="24">
        <f t="shared" si="11"/>
        <v>1.7663551401869158</v>
      </c>
    </row>
    <row r="95" spans="1:10" x14ac:dyDescent="0.25">
      <c r="A95" s="14">
        <v>285.89999999999998</v>
      </c>
      <c r="B95" s="14">
        <v>-0.93</v>
      </c>
      <c r="C95" s="32">
        <f t="shared" si="6"/>
        <v>2.0699999999999998</v>
      </c>
      <c r="D95" s="23">
        <f t="shared" si="7"/>
        <v>-0.19642857142857062</v>
      </c>
      <c r="E95" s="24">
        <f t="shared" si="8"/>
        <v>1.9345794392523361</v>
      </c>
      <c r="F95" s="14">
        <v>316</v>
      </c>
      <c r="G95" s="14">
        <v>-1.38</v>
      </c>
      <c r="H95" s="32">
        <f t="shared" si="9"/>
        <v>1.62</v>
      </c>
      <c r="I95" s="23">
        <f t="shared" si="10"/>
        <v>5.8064516129031886E-2</v>
      </c>
      <c r="J95" s="24">
        <f t="shared" si="11"/>
        <v>1.514018691588785</v>
      </c>
    </row>
    <row r="96" spans="1:10" x14ac:dyDescent="0.25">
      <c r="A96" s="14">
        <v>288.7</v>
      </c>
      <c r="B96" s="14">
        <v>-1.48</v>
      </c>
      <c r="C96" s="32">
        <f t="shared" si="6"/>
        <v>1.52</v>
      </c>
      <c r="D96" s="23">
        <f t="shared" si="7"/>
        <v>-7.4193548387096228E-2</v>
      </c>
      <c r="E96" s="24">
        <f t="shared" si="8"/>
        <v>1.4205607476635513</v>
      </c>
      <c r="F96" s="14">
        <v>312.89999999999998</v>
      </c>
      <c r="G96" s="14">
        <v>-1.56</v>
      </c>
      <c r="H96" s="32">
        <f t="shared" si="9"/>
        <v>1.44</v>
      </c>
      <c r="I96" s="23">
        <f t="shared" si="10"/>
        <v>-2.5806451612903531E-2</v>
      </c>
      <c r="J96" s="24">
        <f t="shared" si="11"/>
        <v>1.3457943925233644</v>
      </c>
    </row>
    <row r="97" spans="1:10" x14ac:dyDescent="0.25">
      <c r="A97" s="14">
        <v>291.8</v>
      </c>
      <c r="B97" s="14">
        <v>-1.71</v>
      </c>
      <c r="C97" s="32">
        <f t="shared" si="6"/>
        <v>1.29</v>
      </c>
      <c r="D97" s="23">
        <f t="shared" si="7"/>
        <v>4.6428571428571201E-2</v>
      </c>
      <c r="E97" s="24">
        <f t="shared" si="8"/>
        <v>1.205607476635514</v>
      </c>
      <c r="F97" s="14">
        <v>309.8</v>
      </c>
      <c r="G97" s="14">
        <v>-1.48</v>
      </c>
      <c r="H97" s="32">
        <f t="shared" si="9"/>
        <v>1.52</v>
      </c>
      <c r="I97" s="23">
        <f t="shared" si="10"/>
        <v>-3.2258064516128823E-2</v>
      </c>
      <c r="J97" s="24">
        <f t="shared" si="11"/>
        <v>1.4205607476635513</v>
      </c>
    </row>
    <row r="98" spans="1:10" x14ac:dyDescent="0.25">
      <c r="A98" s="14">
        <v>294.60000000000002</v>
      </c>
      <c r="B98" s="14">
        <v>-1.58</v>
      </c>
      <c r="C98" s="32">
        <f t="shared" si="6"/>
        <v>1.42</v>
      </c>
      <c r="D98" s="23">
        <f t="shared" si="7"/>
        <v>0.10000000000000112</v>
      </c>
      <c r="E98" s="24">
        <f t="shared" si="8"/>
        <v>1.3271028037383177</v>
      </c>
      <c r="F98" s="14">
        <v>306.7</v>
      </c>
      <c r="G98" s="14">
        <v>-1.38</v>
      </c>
      <c r="H98" s="32">
        <f t="shared" si="9"/>
        <v>1.62</v>
      </c>
      <c r="I98" s="23">
        <f t="shared" si="10"/>
        <v>9.7058823529412433E-2</v>
      </c>
      <c r="J98" s="24">
        <f t="shared" si="11"/>
        <v>1.514018691588785</v>
      </c>
    </row>
    <row r="99" spans="1:10" x14ac:dyDescent="0.25">
      <c r="A99" s="14">
        <v>297.7</v>
      </c>
      <c r="B99" s="14">
        <v>-1.27</v>
      </c>
      <c r="C99" s="32">
        <f t="shared" si="6"/>
        <v>1.73</v>
      </c>
      <c r="D99" s="23">
        <f t="shared" si="7"/>
        <v>6.4516129032257648E-3</v>
      </c>
      <c r="E99" s="24">
        <f t="shared" si="8"/>
        <v>1.6168224299065419</v>
      </c>
      <c r="F99" s="14">
        <v>303.3</v>
      </c>
      <c r="G99" s="14">
        <v>-1.71</v>
      </c>
      <c r="H99" s="32">
        <f t="shared" si="9"/>
        <v>1.29</v>
      </c>
      <c r="I99" s="23">
        <f t="shared" si="10"/>
        <v>-8.7096774193547749E-2</v>
      </c>
      <c r="J99" s="24">
        <f t="shared" si="11"/>
        <v>1.205607476635514</v>
      </c>
    </row>
    <row r="100" spans="1:10" x14ac:dyDescent="0.25">
      <c r="A100" s="14">
        <v>300.8</v>
      </c>
      <c r="B100" s="14">
        <v>-1.25</v>
      </c>
      <c r="C100" s="32">
        <f t="shared" si="6"/>
        <v>1.75</v>
      </c>
      <c r="D100" s="23">
        <f t="shared" si="7"/>
        <v>0.15555555555555706</v>
      </c>
      <c r="E100" s="24">
        <f t="shared" si="8"/>
        <v>1.6355140186915886</v>
      </c>
      <c r="F100" s="14">
        <v>300.2</v>
      </c>
      <c r="G100" s="14">
        <v>-1.44</v>
      </c>
      <c r="H100" s="32">
        <f t="shared" si="9"/>
        <v>1.56</v>
      </c>
      <c r="I100" s="23">
        <f t="shared" si="10"/>
        <v>-0.12258064516129163</v>
      </c>
      <c r="J100" s="24">
        <f t="shared" si="11"/>
        <v>1.4579439252336448</v>
      </c>
    </row>
    <row r="101" spans="1:10" x14ac:dyDescent="0.25">
      <c r="A101" s="14">
        <v>304.39999999999998</v>
      </c>
      <c r="B101" s="14">
        <v>-0.69</v>
      </c>
      <c r="C101" s="32">
        <f t="shared" si="6"/>
        <v>2.31</v>
      </c>
      <c r="D101" s="23">
        <f t="shared" si="7"/>
        <v>-0.32941176470587907</v>
      </c>
      <c r="E101" s="24">
        <f t="shared" si="8"/>
        <v>2.1588785046728973</v>
      </c>
      <c r="F101" s="14">
        <v>297.10000000000002</v>
      </c>
      <c r="G101" s="14">
        <v>-1.06</v>
      </c>
      <c r="H101" s="32">
        <f t="shared" si="9"/>
        <v>1.94</v>
      </c>
      <c r="I101" s="23">
        <f t="shared" si="10"/>
        <v>0.14999999999999936</v>
      </c>
      <c r="J101" s="24">
        <f t="shared" si="11"/>
        <v>1.8130841121495325</v>
      </c>
    </row>
    <row r="102" spans="1:10" x14ac:dyDescent="0.25">
      <c r="A102" s="14">
        <v>307.8</v>
      </c>
      <c r="B102" s="14">
        <v>-1.81</v>
      </c>
      <c r="C102" s="32">
        <f t="shared" si="6"/>
        <v>1.19</v>
      </c>
      <c r="D102" s="23">
        <f t="shared" si="7"/>
        <v>0.16451612903225987</v>
      </c>
      <c r="E102" s="24">
        <f t="shared" si="8"/>
        <v>1.1121495327102802</v>
      </c>
      <c r="F102" s="14">
        <v>294.3</v>
      </c>
      <c r="G102" s="14">
        <v>-1.48</v>
      </c>
      <c r="H102" s="32">
        <f t="shared" si="9"/>
        <v>1.52</v>
      </c>
      <c r="I102" s="23">
        <f t="shared" si="10"/>
        <v>6.666666666666643E-2</v>
      </c>
      <c r="J102" s="24">
        <f t="shared" si="11"/>
        <v>1.4205607476635513</v>
      </c>
    </row>
    <row r="103" spans="1:10" x14ac:dyDescent="0.25">
      <c r="A103" s="14">
        <v>310.89999999999998</v>
      </c>
      <c r="B103" s="14">
        <v>-1.3</v>
      </c>
      <c r="C103" s="32">
        <f t="shared" si="6"/>
        <v>1.7</v>
      </c>
      <c r="D103" s="23">
        <f t="shared" si="7"/>
        <v>-6.1764705882352312E-2</v>
      </c>
      <c r="E103" s="24">
        <f t="shared" si="8"/>
        <v>1.5887850467289719</v>
      </c>
      <c r="F103" s="14">
        <v>291</v>
      </c>
      <c r="G103" s="14">
        <v>-1.7</v>
      </c>
      <c r="H103" s="32">
        <f t="shared" si="9"/>
        <v>1.3</v>
      </c>
      <c r="I103" s="23">
        <f t="shared" si="10"/>
        <v>-0.23548387096774021</v>
      </c>
      <c r="J103" s="24">
        <f t="shared" si="11"/>
        <v>1.2149532710280373</v>
      </c>
    </row>
    <row r="104" spans="1:10" x14ac:dyDescent="0.25">
      <c r="A104" s="14">
        <v>314.3</v>
      </c>
      <c r="B104" s="14">
        <v>-1.51</v>
      </c>
      <c r="C104" s="32">
        <f t="shared" si="6"/>
        <v>1.49</v>
      </c>
      <c r="D104" s="23">
        <f t="shared" si="7"/>
        <v>-0.15588235294117753</v>
      </c>
      <c r="E104" s="24">
        <f t="shared" si="8"/>
        <v>1.3925233644859811</v>
      </c>
      <c r="F104" s="14">
        <v>287.89999999999998</v>
      </c>
      <c r="G104" s="14">
        <v>-0.97</v>
      </c>
      <c r="H104" s="32">
        <f t="shared" si="9"/>
        <v>2.0300000000000002</v>
      </c>
      <c r="I104" s="23">
        <f t="shared" si="10"/>
        <v>0.14285714285714524</v>
      </c>
      <c r="J104" s="24">
        <f t="shared" si="11"/>
        <v>1.8971962616822431</v>
      </c>
    </row>
    <row r="105" spans="1:10" x14ac:dyDescent="0.25">
      <c r="A105" s="14">
        <v>317.7</v>
      </c>
      <c r="B105" s="14">
        <v>-2.04</v>
      </c>
      <c r="C105" s="32">
        <f t="shared" si="6"/>
        <v>0.96</v>
      </c>
      <c r="D105" s="23">
        <f t="shared" si="7"/>
        <v>-4.8387096774193165E-2</v>
      </c>
      <c r="E105" s="24">
        <f t="shared" si="8"/>
        <v>0.89719626168224287</v>
      </c>
      <c r="F105" s="14">
        <v>285.10000000000002</v>
      </c>
      <c r="G105" s="14">
        <v>-1.37</v>
      </c>
      <c r="H105" s="32">
        <f t="shared" si="9"/>
        <v>1.63</v>
      </c>
      <c r="I105" s="23">
        <f t="shared" si="10"/>
        <v>-1.290322580645153E-2</v>
      </c>
      <c r="J105" s="24">
        <f t="shared" si="11"/>
        <v>1.5233644859813082</v>
      </c>
    </row>
    <row r="106" spans="1:10" x14ac:dyDescent="0.25">
      <c r="A106" s="14">
        <v>320.8</v>
      </c>
      <c r="B106" s="14">
        <v>-2.19</v>
      </c>
      <c r="C106" s="32">
        <f t="shared" si="6"/>
        <v>0.81</v>
      </c>
      <c r="D106" s="23">
        <f t="shared" si="7"/>
        <v>0.29705882352941376</v>
      </c>
      <c r="E106" s="24">
        <f t="shared" si="8"/>
        <v>0.7570093457943925</v>
      </c>
      <c r="F106" s="14">
        <v>282</v>
      </c>
      <c r="G106" s="14">
        <v>-1.33</v>
      </c>
      <c r="H106" s="32">
        <f t="shared" si="9"/>
        <v>1.67</v>
      </c>
      <c r="I106" s="23">
        <f t="shared" si="10"/>
        <v>1.9999999999999945E-2</v>
      </c>
      <c r="J106" s="24">
        <f t="shared" si="11"/>
        <v>1.5607476635514017</v>
      </c>
    </row>
    <row r="107" spans="1:10" x14ac:dyDescent="0.25">
      <c r="A107" s="14">
        <v>324.2</v>
      </c>
      <c r="B107" s="14">
        <v>-1.18</v>
      </c>
      <c r="C107" s="32">
        <f t="shared" si="6"/>
        <v>1.82</v>
      </c>
      <c r="D107" s="23">
        <f t="shared" si="7"/>
        <v>-0.17647058823529238</v>
      </c>
      <c r="E107" s="24">
        <f t="shared" si="8"/>
        <v>1.7009345794392523</v>
      </c>
      <c r="F107" s="14">
        <v>279</v>
      </c>
      <c r="G107" s="14">
        <v>-1.39</v>
      </c>
      <c r="H107" s="32">
        <f t="shared" si="9"/>
        <v>1.61</v>
      </c>
      <c r="I107" s="23">
        <f t="shared" si="10"/>
        <v>8.3870967741934865E-2</v>
      </c>
      <c r="J107" s="24">
        <f t="shared" si="11"/>
        <v>1.5046728971962617</v>
      </c>
    </row>
    <row r="108" spans="1:10" x14ac:dyDescent="0.25">
      <c r="A108" s="14">
        <v>327.60000000000002</v>
      </c>
      <c r="B108" s="14">
        <v>-1.78</v>
      </c>
      <c r="C108" s="32">
        <f t="shared" si="6"/>
        <v>1.22</v>
      </c>
      <c r="D108" s="23">
        <f t="shared" si="7"/>
        <v>0</v>
      </c>
      <c r="E108" s="24">
        <f t="shared" si="8"/>
        <v>1.1401869158878504</v>
      </c>
      <c r="F108" s="14">
        <v>275.89999999999998</v>
      </c>
      <c r="G108" s="14">
        <v>-1.65</v>
      </c>
      <c r="H108" s="32">
        <f t="shared" si="9"/>
        <v>1.35</v>
      </c>
      <c r="I108" s="23">
        <f t="shared" si="10"/>
        <v>-8.0645161290323467E-2</v>
      </c>
      <c r="J108" s="24">
        <f t="shared" si="11"/>
        <v>1.2616822429906542</v>
      </c>
    </row>
    <row r="109" spans="1:10" x14ac:dyDescent="0.25">
      <c r="A109" s="14">
        <v>331</v>
      </c>
      <c r="B109" s="14">
        <v>-1.78</v>
      </c>
      <c r="C109" s="32">
        <f t="shared" si="6"/>
        <v>1.22</v>
      </c>
      <c r="D109" s="23">
        <f t="shared" si="7"/>
        <v>0.15882352941176578</v>
      </c>
      <c r="E109" s="24">
        <f t="shared" si="8"/>
        <v>1.1401869158878504</v>
      </c>
      <c r="F109" s="14">
        <v>272.8</v>
      </c>
      <c r="G109" s="14">
        <v>-1.4</v>
      </c>
      <c r="H109" s="32">
        <f t="shared" si="9"/>
        <v>1.6</v>
      </c>
      <c r="I109" s="23">
        <f t="shared" si="10"/>
        <v>-3.9393939393939224E-2</v>
      </c>
      <c r="J109" s="24">
        <f t="shared" si="11"/>
        <v>1.4953271028037383</v>
      </c>
    </row>
    <row r="110" spans="1:10" x14ac:dyDescent="0.25">
      <c r="A110" s="14">
        <v>334.4</v>
      </c>
      <c r="B110" s="14">
        <v>-1.24</v>
      </c>
      <c r="C110" s="32">
        <f t="shared" si="6"/>
        <v>1.76</v>
      </c>
      <c r="D110" s="23">
        <f t="shared" si="7"/>
        <v>6.4516129032257648E-3</v>
      </c>
      <c r="E110" s="24">
        <f t="shared" si="8"/>
        <v>1.6448598130841121</v>
      </c>
      <c r="F110" s="14">
        <v>269.5</v>
      </c>
      <c r="G110" s="14">
        <v>-1.27</v>
      </c>
      <c r="H110" s="32">
        <f t="shared" si="9"/>
        <v>1.73</v>
      </c>
      <c r="I110" s="23">
        <f t="shared" si="10"/>
        <v>-6.1290322580644693E-2</v>
      </c>
      <c r="J110" s="24">
        <f t="shared" si="11"/>
        <v>1.6168224299065419</v>
      </c>
    </row>
    <row r="111" spans="1:10" x14ac:dyDescent="0.25">
      <c r="A111" s="14">
        <v>337.5</v>
      </c>
      <c r="B111" s="14">
        <v>-1.22</v>
      </c>
      <c r="C111" s="32">
        <f t="shared" si="6"/>
        <v>1.78</v>
      </c>
      <c r="D111" s="23">
        <f t="shared" si="7"/>
        <v>-8.1250000000000294E-2</v>
      </c>
      <c r="E111" s="24">
        <f t="shared" si="8"/>
        <v>1.6635514018691588</v>
      </c>
      <c r="F111" s="14">
        <v>266.39999999999998</v>
      </c>
      <c r="G111" s="14">
        <v>-1.08</v>
      </c>
      <c r="H111" s="32">
        <f t="shared" si="9"/>
        <v>1.92</v>
      </c>
      <c r="I111" s="23">
        <f t="shared" si="10"/>
        <v>4.9999999999999968E-2</v>
      </c>
      <c r="J111" s="24">
        <f t="shared" si="11"/>
        <v>1.7943925233644857</v>
      </c>
    </row>
    <row r="112" spans="1:10" x14ac:dyDescent="0.25">
      <c r="A112" s="14">
        <v>340.7</v>
      </c>
      <c r="B112" s="14">
        <v>-1.48</v>
      </c>
      <c r="C112" s="32">
        <f t="shared" si="6"/>
        <v>1.52</v>
      </c>
      <c r="D112" s="23">
        <f t="shared" si="7"/>
        <v>9.67741935483864E-2</v>
      </c>
      <c r="E112" s="24">
        <f t="shared" si="8"/>
        <v>1.4205607476635513</v>
      </c>
      <c r="F112" s="14">
        <v>263.39999999999998</v>
      </c>
      <c r="G112" s="14">
        <v>-1.23</v>
      </c>
      <c r="H112" s="32">
        <f t="shared" si="9"/>
        <v>1.77</v>
      </c>
      <c r="I112" s="23">
        <f t="shared" si="10"/>
        <v>7.7419354838710527E-2</v>
      </c>
      <c r="J112" s="24">
        <f t="shared" si="11"/>
        <v>1.6542056074766354</v>
      </c>
    </row>
    <row r="113" spans="1:10" x14ac:dyDescent="0.25">
      <c r="A113" s="14">
        <v>343.8</v>
      </c>
      <c r="B113" s="14">
        <v>-1.18</v>
      </c>
      <c r="C113" s="32">
        <f t="shared" si="6"/>
        <v>1.82</v>
      </c>
      <c r="D113" s="23">
        <f t="shared" si="7"/>
        <v>-8.8235294117647661E-2</v>
      </c>
      <c r="E113" s="24">
        <f t="shared" si="8"/>
        <v>1.7009345794392523</v>
      </c>
      <c r="F113" s="14">
        <v>260.3</v>
      </c>
      <c r="G113" s="14">
        <v>-1.47</v>
      </c>
      <c r="H113" s="32">
        <f t="shared" si="9"/>
        <v>1.53</v>
      </c>
      <c r="I113" s="23">
        <f t="shared" si="10"/>
        <v>-0.12333333333333329</v>
      </c>
      <c r="J113" s="24">
        <f t="shared" si="11"/>
        <v>1.4299065420560748</v>
      </c>
    </row>
    <row r="114" spans="1:10" x14ac:dyDescent="0.25">
      <c r="A114" s="14">
        <v>347.2</v>
      </c>
      <c r="B114" s="14">
        <v>-1.48</v>
      </c>
      <c r="C114" s="32">
        <f t="shared" si="6"/>
        <v>1.52</v>
      </c>
      <c r="D114" s="23">
        <f t="shared" si="7"/>
        <v>-5.0000000000000155E-2</v>
      </c>
      <c r="E114" s="24">
        <f t="shared" si="8"/>
        <v>1.4205607476635513</v>
      </c>
      <c r="F114" s="14">
        <v>257.3</v>
      </c>
      <c r="G114" s="14">
        <v>-1.1000000000000001</v>
      </c>
      <c r="H114" s="32">
        <f t="shared" si="9"/>
        <v>1.9</v>
      </c>
      <c r="I114" s="23">
        <f t="shared" si="10"/>
        <v>6.4285714285714002E-2</v>
      </c>
      <c r="J114" s="24">
        <f t="shared" si="11"/>
        <v>1.775700934579439</v>
      </c>
    </row>
    <row r="115" spans="1:10" x14ac:dyDescent="0.25">
      <c r="A115" s="14">
        <v>350.4</v>
      </c>
      <c r="B115" s="14">
        <v>-1.64</v>
      </c>
      <c r="C115" s="32">
        <f t="shared" si="6"/>
        <v>1.36</v>
      </c>
      <c r="D115" s="23">
        <f t="shared" si="7"/>
        <v>-1.290322580645153E-2</v>
      </c>
      <c r="E115" s="24">
        <f t="shared" si="8"/>
        <v>1.2710280373831775</v>
      </c>
      <c r="F115" s="14">
        <v>254.5</v>
      </c>
      <c r="G115" s="14">
        <v>-1.28</v>
      </c>
      <c r="H115" s="32">
        <f t="shared" si="9"/>
        <v>1.72</v>
      </c>
      <c r="I115" s="23">
        <f t="shared" si="10"/>
        <v>6.3333333333333311E-2</v>
      </c>
      <c r="J115" s="24">
        <f t="shared" si="11"/>
        <v>1.6074766355140186</v>
      </c>
    </row>
    <row r="116" spans="1:10" x14ac:dyDescent="0.25">
      <c r="A116" s="14">
        <v>353.5</v>
      </c>
      <c r="B116" s="14">
        <v>-1.68</v>
      </c>
      <c r="C116" s="32">
        <f t="shared" si="6"/>
        <v>1.32</v>
      </c>
      <c r="D116" s="23">
        <f t="shared" si="7"/>
        <v>0.16562500000000061</v>
      </c>
      <c r="E116" s="24">
        <f t="shared" si="8"/>
        <v>1.233644859813084</v>
      </c>
      <c r="F116" s="14">
        <v>251.5</v>
      </c>
      <c r="G116" s="14">
        <v>-1.47</v>
      </c>
      <c r="H116" s="32">
        <f t="shared" si="9"/>
        <v>1.53</v>
      </c>
      <c r="I116" s="23">
        <f t="shared" si="10"/>
        <v>0.11428571428571384</v>
      </c>
      <c r="J116" s="24">
        <f t="shared" si="11"/>
        <v>1.4299065420560748</v>
      </c>
    </row>
    <row r="117" spans="1:10" x14ac:dyDescent="0.25">
      <c r="A117" s="14">
        <v>356.7</v>
      </c>
      <c r="B117" s="14">
        <v>-1.1499999999999999</v>
      </c>
      <c r="C117" s="32">
        <f t="shared" si="6"/>
        <v>1.85</v>
      </c>
      <c r="D117" s="23">
        <f t="shared" si="7"/>
        <v>-8.5714285714285368E-2</v>
      </c>
      <c r="E117" s="24">
        <f t="shared" si="8"/>
        <v>1.7289719626168225</v>
      </c>
      <c r="F117" s="14">
        <v>248.7</v>
      </c>
      <c r="G117" s="14">
        <v>-1.79</v>
      </c>
      <c r="H117" s="32">
        <f t="shared" si="9"/>
        <v>1.21</v>
      </c>
      <c r="I117" s="23">
        <f t="shared" si="10"/>
        <v>-6.4285714285714654E-2</v>
      </c>
      <c r="J117" s="24">
        <f t="shared" si="11"/>
        <v>1.1308411214953269</v>
      </c>
    </row>
    <row r="118" spans="1:10" x14ac:dyDescent="0.25">
      <c r="A118" s="14">
        <v>359.5</v>
      </c>
      <c r="B118" s="14">
        <v>-1.39</v>
      </c>
      <c r="C118" s="32">
        <f t="shared" si="6"/>
        <v>1.61</v>
      </c>
      <c r="D118" s="23">
        <f t="shared" si="7"/>
        <v>8.965517241379381E-2</v>
      </c>
      <c r="E118" s="24">
        <f t="shared" si="8"/>
        <v>1.5046728971962617</v>
      </c>
      <c r="F118" s="14">
        <v>245.9</v>
      </c>
      <c r="G118" s="14">
        <v>-1.61</v>
      </c>
      <c r="H118" s="32">
        <f t="shared" si="9"/>
        <v>1.39</v>
      </c>
      <c r="I118" s="23">
        <f t="shared" si="10"/>
        <v>-4.666666666666671E-2</v>
      </c>
      <c r="J118" s="24">
        <f t="shared" si="11"/>
        <v>1.2990654205607475</v>
      </c>
    </row>
    <row r="119" spans="1:10" x14ac:dyDescent="0.25">
      <c r="A119" s="14">
        <v>362.4</v>
      </c>
      <c r="B119" s="14">
        <v>-1.1299999999999999</v>
      </c>
      <c r="C119" s="32">
        <f t="shared" si="6"/>
        <v>1.87</v>
      </c>
      <c r="D119" s="23">
        <f t="shared" si="7"/>
        <v>8.965517241379202E-2</v>
      </c>
      <c r="E119" s="24">
        <f t="shared" si="8"/>
        <v>1.7476635514018692</v>
      </c>
      <c r="F119" s="14">
        <v>242.9</v>
      </c>
      <c r="G119" s="14">
        <v>-1.47</v>
      </c>
      <c r="H119" s="32">
        <f t="shared" si="9"/>
        <v>1.53</v>
      </c>
      <c r="I119" s="23">
        <f t="shared" si="10"/>
        <v>-0.14285714285714224</v>
      </c>
      <c r="J119" s="24">
        <f t="shared" si="11"/>
        <v>1.4299065420560748</v>
      </c>
    </row>
    <row r="120" spans="1:10" x14ac:dyDescent="0.25">
      <c r="A120" s="14">
        <v>365.3</v>
      </c>
      <c r="B120" s="14">
        <v>-0.87</v>
      </c>
      <c r="C120" s="32">
        <f t="shared" si="6"/>
        <v>2.13</v>
      </c>
      <c r="D120" s="23">
        <f t="shared" si="7"/>
        <v>-0.16774193548387278</v>
      </c>
      <c r="E120" s="24">
        <f t="shared" si="8"/>
        <v>1.9906542056074765</v>
      </c>
      <c r="F120" s="14">
        <v>240.1</v>
      </c>
      <c r="G120" s="14">
        <v>-1.07</v>
      </c>
      <c r="H120" s="32">
        <f t="shared" si="9"/>
        <v>1.93</v>
      </c>
      <c r="I120" s="23">
        <f t="shared" si="10"/>
        <v>9.0000000000000011E-2</v>
      </c>
      <c r="J120" s="24">
        <f t="shared" si="11"/>
        <v>1.8037383177570092</v>
      </c>
    </row>
    <row r="121" spans="1:10" x14ac:dyDescent="0.25">
      <c r="A121" s="14">
        <v>368.4</v>
      </c>
      <c r="B121" s="14">
        <v>-1.39</v>
      </c>
      <c r="C121" s="32">
        <f t="shared" si="6"/>
        <v>1.61</v>
      </c>
      <c r="D121" s="23">
        <f t="shared" si="7"/>
        <v>4.6874999999999306E-2</v>
      </c>
      <c r="E121" s="24">
        <f t="shared" si="8"/>
        <v>1.5046728971962617</v>
      </c>
      <c r="F121" s="14">
        <v>237.1</v>
      </c>
      <c r="G121" s="14">
        <v>-1.34</v>
      </c>
      <c r="H121" s="32">
        <f t="shared" si="9"/>
        <v>1.66</v>
      </c>
      <c r="I121" s="23">
        <f t="shared" si="10"/>
        <v>4.8148148148148315E-2</v>
      </c>
      <c r="J121" s="24">
        <f t="shared" si="11"/>
        <v>1.5514018691588782</v>
      </c>
    </row>
    <row r="122" spans="1:10" x14ac:dyDescent="0.25">
      <c r="A122" s="14">
        <v>371.6</v>
      </c>
      <c r="B122" s="14">
        <v>-1.24</v>
      </c>
      <c r="C122" s="32">
        <f t="shared" si="6"/>
        <v>1.76</v>
      </c>
      <c r="D122" s="23">
        <f t="shared" si="7"/>
        <v>5.7142857142858043E-2</v>
      </c>
      <c r="E122" s="24">
        <f t="shared" si="8"/>
        <v>1.6448598130841121</v>
      </c>
      <c r="F122" s="14">
        <v>234.4</v>
      </c>
      <c r="G122" s="14">
        <v>-1.47</v>
      </c>
      <c r="H122" s="32">
        <f t="shared" si="9"/>
        <v>1.53</v>
      </c>
      <c r="I122" s="23">
        <f t="shared" si="10"/>
        <v>7.0967741935483997E-2</v>
      </c>
      <c r="J122" s="24">
        <f t="shared" si="11"/>
        <v>1.4299065420560748</v>
      </c>
    </row>
    <row r="123" spans="1:10" x14ac:dyDescent="0.25">
      <c r="A123" s="14">
        <v>374.4</v>
      </c>
      <c r="B123" s="14">
        <v>-1.08</v>
      </c>
      <c r="C123" s="32">
        <f t="shared" si="6"/>
        <v>1.92</v>
      </c>
      <c r="D123" s="23">
        <f t="shared" si="7"/>
        <v>-5.5172413793102774E-2</v>
      </c>
      <c r="E123" s="24">
        <f t="shared" si="8"/>
        <v>1.7943925233644857</v>
      </c>
      <c r="F123" s="14">
        <v>231.3</v>
      </c>
      <c r="G123" s="14">
        <v>-1.69</v>
      </c>
      <c r="H123" s="32">
        <f t="shared" si="9"/>
        <v>1.31</v>
      </c>
      <c r="I123" s="23">
        <f t="shared" si="10"/>
        <v>-1.666666666666668E-2</v>
      </c>
      <c r="J123" s="24">
        <f t="shared" si="11"/>
        <v>1.2242990654205608</v>
      </c>
    </row>
    <row r="124" spans="1:10" x14ac:dyDescent="0.25">
      <c r="A124" s="14">
        <v>377.3</v>
      </c>
      <c r="B124" s="14">
        <v>-1.24</v>
      </c>
      <c r="C124" s="32">
        <f t="shared" si="6"/>
        <v>1.76</v>
      </c>
      <c r="D124" s="23">
        <f t="shared" si="7"/>
        <v>2.8125000000000126E-2</v>
      </c>
      <c r="E124" s="24">
        <f t="shared" si="8"/>
        <v>1.6448598130841121</v>
      </c>
      <c r="F124" s="14">
        <v>228.3</v>
      </c>
      <c r="G124" s="14">
        <v>-1.64</v>
      </c>
      <c r="H124" s="32">
        <f t="shared" si="9"/>
        <v>1.36</v>
      </c>
      <c r="I124" s="23">
        <f t="shared" si="10"/>
        <v>-4.0740740740740439E-2</v>
      </c>
      <c r="J124" s="24">
        <f t="shared" si="11"/>
        <v>1.2710280373831775</v>
      </c>
    </row>
    <row r="125" spans="1:10" x14ac:dyDescent="0.25">
      <c r="A125" s="14">
        <v>380.5</v>
      </c>
      <c r="B125" s="14">
        <v>-1.1499999999999999</v>
      </c>
      <c r="C125" s="32">
        <f t="shared" si="6"/>
        <v>1.85</v>
      </c>
      <c r="D125" s="23">
        <f t="shared" si="7"/>
        <v>4.0625000000000112E-2</v>
      </c>
      <c r="E125" s="24">
        <f t="shared" si="8"/>
        <v>1.7289719626168225</v>
      </c>
      <c r="F125" s="14">
        <v>225.6</v>
      </c>
      <c r="G125" s="14">
        <v>-1.53</v>
      </c>
      <c r="H125" s="32">
        <f t="shared" si="9"/>
        <v>1.47</v>
      </c>
      <c r="I125" s="23">
        <f t="shared" si="10"/>
        <v>-9.0000000000000011E-2</v>
      </c>
      <c r="J125" s="24">
        <f t="shared" si="11"/>
        <v>1.3738317757009344</v>
      </c>
    </row>
    <row r="126" spans="1:10" x14ac:dyDescent="0.25">
      <c r="A126" s="14">
        <v>383.7</v>
      </c>
      <c r="B126" s="14">
        <v>-1.02</v>
      </c>
      <c r="C126" s="32">
        <f t="shared" si="6"/>
        <v>1.98</v>
      </c>
      <c r="D126" s="23">
        <f t="shared" si="7"/>
        <v>-6.5625000000000225E-2</v>
      </c>
      <c r="E126" s="24">
        <f t="shared" si="8"/>
        <v>1.8504672897196262</v>
      </c>
      <c r="F126" s="14">
        <v>222.6</v>
      </c>
      <c r="G126" s="14">
        <v>-1.26</v>
      </c>
      <c r="H126" s="32">
        <f t="shared" si="9"/>
        <v>1.74</v>
      </c>
      <c r="I126" s="23">
        <f t="shared" si="10"/>
        <v>0.13571428571428651</v>
      </c>
      <c r="J126" s="24">
        <f t="shared" si="11"/>
        <v>1.6261682242990654</v>
      </c>
    </row>
    <row r="127" spans="1:10" x14ac:dyDescent="0.25">
      <c r="A127" s="14">
        <v>386.9</v>
      </c>
      <c r="B127" s="14">
        <v>-1.23</v>
      </c>
      <c r="C127" s="32">
        <f t="shared" si="6"/>
        <v>1.77</v>
      </c>
      <c r="D127" s="23">
        <f t="shared" si="7"/>
        <v>0.11290322580645078</v>
      </c>
      <c r="E127" s="24">
        <f t="shared" si="8"/>
        <v>1.6542056074766354</v>
      </c>
      <c r="F127" s="14">
        <v>219.8</v>
      </c>
      <c r="G127" s="14">
        <v>-1.64</v>
      </c>
      <c r="H127" s="32">
        <f t="shared" si="9"/>
        <v>1.36</v>
      </c>
      <c r="I127" s="23">
        <f t="shared" si="10"/>
        <v>-8.3333333333333329E-2</v>
      </c>
      <c r="J127" s="24">
        <f t="shared" si="11"/>
        <v>1.2710280373831775</v>
      </c>
    </row>
    <row r="128" spans="1:10" x14ac:dyDescent="0.25">
      <c r="A128" s="14">
        <v>390</v>
      </c>
      <c r="B128" s="14">
        <v>-0.88</v>
      </c>
      <c r="C128" s="32">
        <f t="shared" si="6"/>
        <v>2.12</v>
      </c>
      <c r="D128" s="23">
        <f t="shared" si="7"/>
        <v>-7.812500000000025E-2</v>
      </c>
      <c r="E128" s="24">
        <f t="shared" si="8"/>
        <v>1.9813084112149533</v>
      </c>
      <c r="F128" s="14">
        <v>216.8</v>
      </c>
      <c r="G128" s="14">
        <v>-1.39</v>
      </c>
      <c r="H128" s="32">
        <f t="shared" si="9"/>
        <v>1.61</v>
      </c>
      <c r="I128" s="23">
        <f t="shared" si="10"/>
        <v>7.0000000000000062E-2</v>
      </c>
      <c r="J128" s="24">
        <f t="shared" si="11"/>
        <v>1.5046728971962617</v>
      </c>
    </row>
    <row r="129" spans="1:10" x14ac:dyDescent="0.25">
      <c r="A129" s="14">
        <v>393.2</v>
      </c>
      <c r="B129" s="14">
        <v>-1.1299999999999999</v>
      </c>
      <c r="C129" s="32">
        <f t="shared" si="6"/>
        <v>1.87</v>
      </c>
      <c r="D129" s="23">
        <f t="shared" si="7"/>
        <v>0.21724137931034224</v>
      </c>
      <c r="E129" s="24">
        <f t="shared" si="8"/>
        <v>1.7476635514018692</v>
      </c>
      <c r="F129" s="14">
        <v>213.8</v>
      </c>
      <c r="G129" s="14">
        <v>-1.6</v>
      </c>
      <c r="H129" s="32">
        <f t="shared" si="9"/>
        <v>1.4</v>
      </c>
      <c r="I129" s="23">
        <f t="shared" si="10"/>
        <v>-7.4074074074073668E-2</v>
      </c>
      <c r="J129" s="24">
        <f t="shared" si="11"/>
        <v>1.308411214953271</v>
      </c>
    </row>
    <row r="130" spans="1:10" x14ac:dyDescent="0.25">
      <c r="A130" s="14">
        <v>396.1</v>
      </c>
      <c r="B130" s="14">
        <v>-0.5</v>
      </c>
      <c r="C130" s="32">
        <f t="shared" si="6"/>
        <v>2.5</v>
      </c>
      <c r="D130" s="23">
        <f t="shared" si="7"/>
        <v>-0.25312500000000093</v>
      </c>
      <c r="E130" s="24">
        <f t="shared" si="8"/>
        <v>2.3364485981308412</v>
      </c>
      <c r="F130" s="14">
        <v>211.1</v>
      </c>
      <c r="G130" s="14">
        <v>-1.4</v>
      </c>
      <c r="H130" s="32">
        <f t="shared" si="9"/>
        <v>1.6</v>
      </c>
      <c r="I130" s="23">
        <f t="shared" si="10"/>
        <v>8.5714285714286229E-2</v>
      </c>
      <c r="J130" s="24">
        <f t="shared" si="11"/>
        <v>1.4953271028037383</v>
      </c>
    </row>
    <row r="131" spans="1:10" x14ac:dyDescent="0.25">
      <c r="A131" s="14">
        <v>399.3</v>
      </c>
      <c r="B131" s="14">
        <v>-1.31</v>
      </c>
      <c r="C131" s="32">
        <f t="shared" si="6"/>
        <v>1.69</v>
      </c>
      <c r="D131" s="23">
        <f t="shared" si="7"/>
        <v>4.8571428571428613E-2</v>
      </c>
      <c r="E131" s="24">
        <f t="shared" si="8"/>
        <v>1.5794392523364484</v>
      </c>
      <c r="F131" s="14">
        <v>208.3</v>
      </c>
      <c r="G131" s="14">
        <v>-1.64</v>
      </c>
      <c r="H131" s="32">
        <f t="shared" si="9"/>
        <v>1.36</v>
      </c>
      <c r="I131" s="23">
        <f t="shared" si="10"/>
        <v>0</v>
      </c>
      <c r="J131" s="24">
        <f t="shared" si="11"/>
        <v>1.2710280373831775</v>
      </c>
    </row>
    <row r="132" spans="1:10" x14ac:dyDescent="0.25">
      <c r="A132" s="14">
        <v>402.8</v>
      </c>
      <c r="B132" s="14">
        <v>-1.1399999999999999</v>
      </c>
      <c r="C132" s="32">
        <f t="shared" ref="C132:C192" si="12">B132+3</f>
        <v>1.86</v>
      </c>
      <c r="D132" s="23">
        <f t="shared" ref="D132:D192" si="13">(B133-B132)/(A133-A132)</f>
        <v>-3.7142857142857179E-2</v>
      </c>
      <c r="E132" s="24">
        <f t="shared" ref="E132:E192" si="14">C132/$C$3</f>
        <v>1.7383177570093458</v>
      </c>
      <c r="F132" s="14">
        <v>205.3</v>
      </c>
      <c r="G132" s="14">
        <v>-1.64</v>
      </c>
      <c r="H132" s="32">
        <f t="shared" ref="H132:H195" si="15">G132+3</f>
        <v>1.36</v>
      </c>
      <c r="I132" s="23">
        <f t="shared" ref="I132:I195" si="16">(G133-G132)/(F133-F132)</f>
        <v>-0.14074074074073981</v>
      </c>
      <c r="J132" s="24">
        <f t="shared" ref="J132:J195" si="17">H132/$C$3</f>
        <v>1.2710280373831775</v>
      </c>
    </row>
    <row r="133" spans="1:10" x14ac:dyDescent="0.25">
      <c r="A133" s="14">
        <v>406.3</v>
      </c>
      <c r="B133" s="14">
        <v>-1.27</v>
      </c>
      <c r="C133" s="32">
        <f t="shared" si="12"/>
        <v>1.73</v>
      </c>
      <c r="D133" s="23">
        <f t="shared" si="13"/>
        <v>-0.14571428571428571</v>
      </c>
      <c r="E133" s="24">
        <f t="shared" si="14"/>
        <v>1.6168224299065419</v>
      </c>
      <c r="F133" s="14">
        <v>202.6</v>
      </c>
      <c r="G133" s="14">
        <v>-1.26</v>
      </c>
      <c r="H133" s="32">
        <f t="shared" si="15"/>
        <v>1.74</v>
      </c>
      <c r="I133" s="23">
        <f t="shared" si="16"/>
        <v>7.7777777777778098E-2</v>
      </c>
      <c r="J133" s="24">
        <f t="shared" si="17"/>
        <v>1.6261682242990654</v>
      </c>
    </row>
    <row r="134" spans="1:10" x14ac:dyDescent="0.25">
      <c r="A134" s="14">
        <v>409.8</v>
      </c>
      <c r="B134" s="14">
        <v>-1.78</v>
      </c>
      <c r="C134" s="32">
        <f t="shared" si="12"/>
        <v>1.22</v>
      </c>
      <c r="D134" s="23">
        <f t="shared" si="13"/>
        <v>0.15789473684210481</v>
      </c>
      <c r="E134" s="24">
        <f t="shared" si="14"/>
        <v>1.1401869158878504</v>
      </c>
      <c r="F134" s="14">
        <v>199.9</v>
      </c>
      <c r="G134" s="14">
        <v>-1.47</v>
      </c>
      <c r="H134" s="32">
        <f t="shared" si="15"/>
        <v>1.53</v>
      </c>
      <c r="I134" s="23">
        <f t="shared" si="16"/>
        <v>-2.2222222222222102E-2</v>
      </c>
      <c r="J134" s="24">
        <f t="shared" si="17"/>
        <v>1.4299065420560748</v>
      </c>
    </row>
    <row r="135" spans="1:10" x14ac:dyDescent="0.25">
      <c r="A135" s="14">
        <v>413.6</v>
      </c>
      <c r="B135" s="14">
        <v>-1.18</v>
      </c>
      <c r="C135" s="32">
        <f t="shared" si="12"/>
        <v>1.82</v>
      </c>
      <c r="D135" s="23">
        <f t="shared" si="13"/>
        <v>-1.5789473684210728E-2</v>
      </c>
      <c r="E135" s="24">
        <f t="shared" si="14"/>
        <v>1.7009345794392523</v>
      </c>
      <c r="F135" s="14">
        <v>197.2</v>
      </c>
      <c r="G135" s="14">
        <v>-1.41</v>
      </c>
      <c r="H135" s="32">
        <f t="shared" si="15"/>
        <v>1.59</v>
      </c>
      <c r="I135" s="23">
        <f t="shared" si="16"/>
        <v>-5.9259259259259477E-2</v>
      </c>
      <c r="J135" s="24">
        <f t="shared" si="17"/>
        <v>1.485981308411215</v>
      </c>
    </row>
    <row r="136" spans="1:10" x14ac:dyDescent="0.25">
      <c r="A136" s="14">
        <v>417.4</v>
      </c>
      <c r="B136" s="14">
        <v>-1.24</v>
      </c>
      <c r="C136" s="32">
        <f t="shared" si="12"/>
        <v>1.76</v>
      </c>
      <c r="D136" s="23">
        <f t="shared" si="13"/>
        <v>3.1249999999999585E-3</v>
      </c>
      <c r="E136" s="24">
        <f t="shared" si="14"/>
        <v>1.6448598130841121</v>
      </c>
      <c r="F136" s="14">
        <v>194.5</v>
      </c>
      <c r="G136" s="14">
        <v>-1.25</v>
      </c>
      <c r="H136" s="32">
        <f t="shared" si="15"/>
        <v>1.75</v>
      </c>
      <c r="I136" s="23">
        <f t="shared" si="16"/>
        <v>3.57142857142856E-3</v>
      </c>
      <c r="J136" s="24">
        <f t="shared" si="17"/>
        <v>1.6355140186915886</v>
      </c>
    </row>
    <row r="137" spans="1:10" x14ac:dyDescent="0.25">
      <c r="A137" s="14">
        <v>420.6</v>
      </c>
      <c r="B137" s="14">
        <v>-1.23</v>
      </c>
      <c r="C137" s="32">
        <f t="shared" si="12"/>
        <v>1.77</v>
      </c>
      <c r="D137" s="23">
        <f t="shared" si="13"/>
        <v>0.14375000000000049</v>
      </c>
      <c r="E137" s="24">
        <f t="shared" si="14"/>
        <v>1.6542056074766354</v>
      </c>
      <c r="F137" s="14">
        <v>191.7</v>
      </c>
      <c r="G137" s="14">
        <v>-1.26</v>
      </c>
      <c r="H137" s="32">
        <f t="shared" si="15"/>
        <v>1.74</v>
      </c>
      <c r="I137" s="23">
        <f t="shared" si="16"/>
        <v>-0.15185185185185252</v>
      </c>
      <c r="J137" s="24">
        <f t="shared" si="17"/>
        <v>1.6261682242990654</v>
      </c>
    </row>
    <row r="138" spans="1:10" x14ac:dyDescent="0.25">
      <c r="A138" s="14">
        <v>423.8</v>
      </c>
      <c r="B138" s="14">
        <v>-0.77</v>
      </c>
      <c r="C138" s="32">
        <f t="shared" si="12"/>
        <v>2.23</v>
      </c>
      <c r="D138" s="23">
        <f t="shared" si="13"/>
        <v>1.7142857142857158E-2</v>
      </c>
      <c r="E138" s="24">
        <f t="shared" si="14"/>
        <v>2.08411214953271</v>
      </c>
      <c r="F138" s="14">
        <v>189</v>
      </c>
      <c r="G138" s="14">
        <v>-0.85</v>
      </c>
      <c r="H138" s="32">
        <f t="shared" si="15"/>
        <v>2.15</v>
      </c>
      <c r="I138" s="23">
        <f t="shared" si="16"/>
        <v>0.27037037037037154</v>
      </c>
      <c r="J138" s="24">
        <f t="shared" si="17"/>
        <v>2.009345794392523</v>
      </c>
    </row>
    <row r="139" spans="1:10" x14ac:dyDescent="0.25">
      <c r="A139" s="14">
        <v>427.3</v>
      </c>
      <c r="B139" s="14">
        <v>-0.71</v>
      </c>
      <c r="C139" s="32">
        <f t="shared" si="12"/>
        <v>2.29</v>
      </c>
      <c r="D139" s="23">
        <f t="shared" si="13"/>
        <v>-4.2857142857142864E-2</v>
      </c>
      <c r="E139" s="24">
        <f t="shared" si="14"/>
        <v>2.1401869158878504</v>
      </c>
      <c r="F139" s="14">
        <v>186.3</v>
      </c>
      <c r="G139" s="14">
        <v>-1.58</v>
      </c>
      <c r="H139" s="32">
        <f t="shared" si="15"/>
        <v>1.42</v>
      </c>
      <c r="I139" s="23">
        <f t="shared" si="16"/>
        <v>-8.3333333333333329E-2</v>
      </c>
      <c r="J139" s="24">
        <f t="shared" si="17"/>
        <v>1.3271028037383177</v>
      </c>
    </row>
    <row r="140" spans="1:10" x14ac:dyDescent="0.25">
      <c r="A140" s="14">
        <v>430.8</v>
      </c>
      <c r="B140" s="14">
        <v>-0.86</v>
      </c>
      <c r="C140" s="32">
        <f t="shared" si="12"/>
        <v>2.14</v>
      </c>
      <c r="D140" s="23">
        <f t="shared" si="13"/>
        <v>-6.6666666666666693E-2</v>
      </c>
      <c r="E140" s="24">
        <f t="shared" si="14"/>
        <v>2</v>
      </c>
      <c r="F140" s="14">
        <v>183.3</v>
      </c>
      <c r="G140" s="14">
        <v>-1.33</v>
      </c>
      <c r="H140" s="32">
        <f t="shared" si="15"/>
        <v>1.67</v>
      </c>
      <c r="I140" s="23">
        <f t="shared" si="16"/>
        <v>9.6296296296295686E-2</v>
      </c>
      <c r="J140" s="24">
        <f t="shared" si="17"/>
        <v>1.5607476635514017</v>
      </c>
    </row>
    <row r="141" spans="1:10" x14ac:dyDescent="0.25">
      <c r="A141" s="14">
        <v>433.8</v>
      </c>
      <c r="B141" s="14">
        <v>-1.06</v>
      </c>
      <c r="C141" s="32">
        <f t="shared" si="12"/>
        <v>1.94</v>
      </c>
      <c r="D141" s="23">
        <f t="shared" si="13"/>
        <v>0.11842105263157861</v>
      </c>
      <c r="E141" s="24">
        <f t="shared" si="14"/>
        <v>1.8130841121495325</v>
      </c>
      <c r="F141" s="14">
        <v>180.6</v>
      </c>
      <c r="G141" s="14">
        <v>-1.59</v>
      </c>
      <c r="H141" s="32">
        <f t="shared" si="15"/>
        <v>1.41</v>
      </c>
      <c r="I141" s="23">
        <f t="shared" si="16"/>
        <v>-7.7777777777778168E-2</v>
      </c>
      <c r="J141" s="24">
        <f t="shared" si="17"/>
        <v>1.3177570093457942</v>
      </c>
    </row>
    <row r="142" spans="1:10" x14ac:dyDescent="0.25">
      <c r="A142" s="14">
        <v>437.6</v>
      </c>
      <c r="B142" s="14">
        <v>-0.61</v>
      </c>
      <c r="C142" s="32">
        <f t="shared" si="12"/>
        <v>2.39</v>
      </c>
      <c r="D142" s="23">
        <f t="shared" si="13"/>
        <v>-0.21578947368421308</v>
      </c>
      <c r="E142" s="24">
        <f t="shared" si="14"/>
        <v>2.2336448598130842</v>
      </c>
      <c r="F142" s="14">
        <v>177.9</v>
      </c>
      <c r="G142" s="14">
        <v>-1.38</v>
      </c>
      <c r="H142" s="32">
        <f t="shared" si="15"/>
        <v>1.62</v>
      </c>
      <c r="I142" s="23">
        <f t="shared" si="16"/>
        <v>0.11111111111111042</v>
      </c>
      <c r="J142" s="24">
        <f t="shared" si="17"/>
        <v>1.514018691588785</v>
      </c>
    </row>
    <row r="143" spans="1:10" x14ac:dyDescent="0.25">
      <c r="A143" s="14">
        <v>441.4</v>
      </c>
      <c r="B143" s="14">
        <v>-1.43</v>
      </c>
      <c r="C143" s="32">
        <f t="shared" si="12"/>
        <v>1.57</v>
      </c>
      <c r="D143" s="23">
        <f t="shared" si="13"/>
        <v>8.1578947368420765E-2</v>
      </c>
      <c r="E143" s="24">
        <f t="shared" si="14"/>
        <v>1.4672897196261683</v>
      </c>
      <c r="F143" s="14">
        <v>175.2</v>
      </c>
      <c r="G143" s="14">
        <v>-1.68</v>
      </c>
      <c r="H143" s="32">
        <f t="shared" si="15"/>
        <v>1.32</v>
      </c>
      <c r="I143" s="23">
        <f t="shared" si="16"/>
        <v>7.407407407407445E-3</v>
      </c>
      <c r="J143" s="24">
        <f t="shared" si="17"/>
        <v>1.233644859813084</v>
      </c>
    </row>
    <row r="144" spans="1:10" x14ac:dyDescent="0.25">
      <c r="A144" s="14">
        <v>445.2</v>
      </c>
      <c r="B144" s="14">
        <v>-1.1200000000000001</v>
      </c>
      <c r="C144" s="32">
        <f t="shared" si="12"/>
        <v>1.88</v>
      </c>
      <c r="D144" s="23">
        <f t="shared" si="13"/>
        <v>-0.1944444444444432</v>
      </c>
      <c r="E144" s="24">
        <f t="shared" si="14"/>
        <v>1.7570093457943923</v>
      </c>
      <c r="F144" s="14">
        <v>172.5</v>
      </c>
      <c r="G144" s="14">
        <v>-1.7</v>
      </c>
      <c r="H144" s="32">
        <f t="shared" si="15"/>
        <v>1.3</v>
      </c>
      <c r="I144" s="23">
        <f t="shared" si="16"/>
        <v>-8.3333333333333121E-2</v>
      </c>
      <c r="J144" s="24">
        <f t="shared" si="17"/>
        <v>1.2149532710280373</v>
      </c>
    </row>
    <row r="145" spans="1:10" x14ac:dyDescent="0.25">
      <c r="A145" s="14">
        <v>448.8</v>
      </c>
      <c r="B145" s="14">
        <v>-1.82</v>
      </c>
      <c r="C145" s="32">
        <f t="shared" si="12"/>
        <v>1.18</v>
      </c>
      <c r="D145" s="23">
        <f t="shared" si="13"/>
        <v>5.1428571428571476E-2</v>
      </c>
      <c r="E145" s="24">
        <f t="shared" si="14"/>
        <v>1.1028037383177569</v>
      </c>
      <c r="F145" s="14">
        <v>170.1</v>
      </c>
      <c r="G145" s="14">
        <v>-1.5</v>
      </c>
      <c r="H145" s="32">
        <f t="shared" si="15"/>
        <v>1.5</v>
      </c>
      <c r="I145" s="23">
        <f t="shared" si="16"/>
        <v>-2.962962962962978E-2</v>
      </c>
      <c r="J145" s="24">
        <f t="shared" si="17"/>
        <v>1.4018691588785046</v>
      </c>
    </row>
    <row r="146" spans="1:10" x14ac:dyDescent="0.25">
      <c r="A146" s="14">
        <v>452.3</v>
      </c>
      <c r="B146" s="14">
        <v>-1.64</v>
      </c>
      <c r="C146" s="32">
        <f t="shared" si="12"/>
        <v>1.36</v>
      </c>
      <c r="D146" s="23">
        <f t="shared" si="13"/>
        <v>1.8181818181818066E-2</v>
      </c>
      <c r="E146" s="24">
        <f t="shared" si="14"/>
        <v>1.2710280373831775</v>
      </c>
      <c r="F146" s="14">
        <v>167.4</v>
      </c>
      <c r="G146" s="14">
        <v>-1.42</v>
      </c>
      <c r="H146" s="32">
        <f t="shared" si="15"/>
        <v>1.58</v>
      </c>
      <c r="I146" s="23">
        <f t="shared" si="16"/>
        <v>9.1666666666666438E-2</v>
      </c>
      <c r="J146" s="24">
        <f t="shared" si="17"/>
        <v>1.4766355140186915</v>
      </c>
    </row>
    <row r="147" spans="1:10" x14ac:dyDescent="0.25">
      <c r="A147" s="14">
        <v>455.6</v>
      </c>
      <c r="B147" s="14">
        <v>-1.58</v>
      </c>
      <c r="C147" s="32">
        <f t="shared" si="12"/>
        <v>1.42</v>
      </c>
      <c r="D147" s="23">
        <f t="shared" si="13"/>
        <v>3.1428571428571458E-2</v>
      </c>
      <c r="E147" s="24">
        <f t="shared" si="14"/>
        <v>1.3271028037383177</v>
      </c>
      <c r="F147" s="14">
        <v>165</v>
      </c>
      <c r="G147" s="14">
        <v>-1.64</v>
      </c>
      <c r="H147" s="32">
        <f t="shared" si="15"/>
        <v>1.36</v>
      </c>
      <c r="I147" s="23">
        <f t="shared" si="16"/>
        <v>-1.8518518518518531E-2</v>
      </c>
      <c r="J147" s="24">
        <f t="shared" si="17"/>
        <v>1.2710280373831775</v>
      </c>
    </row>
    <row r="148" spans="1:10" x14ac:dyDescent="0.25">
      <c r="A148" s="14">
        <v>459.1</v>
      </c>
      <c r="B148" s="14">
        <v>-1.47</v>
      </c>
      <c r="C148" s="32">
        <f t="shared" si="12"/>
        <v>1.53</v>
      </c>
      <c r="D148" s="23">
        <f t="shared" si="13"/>
        <v>8.8888888888889753E-2</v>
      </c>
      <c r="E148" s="24">
        <f t="shared" si="14"/>
        <v>1.4299065420560748</v>
      </c>
      <c r="F148" s="14">
        <v>162.30000000000001</v>
      </c>
      <c r="G148" s="14">
        <v>-1.59</v>
      </c>
      <c r="H148" s="32">
        <f t="shared" si="15"/>
        <v>1.41</v>
      </c>
      <c r="I148" s="23">
        <f t="shared" si="16"/>
        <v>5.4166666666666495E-2</v>
      </c>
      <c r="J148" s="24">
        <f t="shared" si="17"/>
        <v>1.3177570093457942</v>
      </c>
    </row>
    <row r="149" spans="1:10" x14ac:dyDescent="0.25">
      <c r="A149" s="14">
        <v>462.7</v>
      </c>
      <c r="B149" s="14">
        <v>-1.1499999999999999</v>
      </c>
      <c r="C149" s="32">
        <f t="shared" si="12"/>
        <v>1.85</v>
      </c>
      <c r="D149" s="23">
        <f t="shared" si="13"/>
        <v>3.6111111111110851E-2</v>
      </c>
      <c r="E149" s="24">
        <f t="shared" si="14"/>
        <v>1.7289719626168225</v>
      </c>
      <c r="F149" s="14">
        <v>159.9</v>
      </c>
      <c r="G149" s="14">
        <v>-1.72</v>
      </c>
      <c r="H149" s="32">
        <f t="shared" si="15"/>
        <v>1.28</v>
      </c>
      <c r="I149" s="23">
        <f t="shared" si="16"/>
        <v>3.7037037037036835E-3</v>
      </c>
      <c r="J149" s="24">
        <f t="shared" si="17"/>
        <v>1.1962616822429906</v>
      </c>
    </row>
    <row r="150" spans="1:10" x14ac:dyDescent="0.25">
      <c r="A150" s="14">
        <v>466.3</v>
      </c>
      <c r="B150" s="14">
        <v>-1.02</v>
      </c>
      <c r="C150" s="32">
        <f t="shared" si="12"/>
        <v>1.98</v>
      </c>
      <c r="D150" s="23">
        <f t="shared" si="13"/>
        <v>-7.631578947368399E-2</v>
      </c>
      <c r="E150" s="24">
        <f t="shared" si="14"/>
        <v>1.8504672897196262</v>
      </c>
      <c r="F150" s="14">
        <v>157.19999999999999</v>
      </c>
      <c r="G150" s="14">
        <v>-1.73</v>
      </c>
      <c r="H150" s="32">
        <f t="shared" si="15"/>
        <v>1.27</v>
      </c>
      <c r="I150" s="23">
        <f t="shared" si="16"/>
        <v>-8.33333333333342E-3</v>
      </c>
      <c r="J150" s="24">
        <f t="shared" si="17"/>
        <v>1.1869158878504673</v>
      </c>
    </row>
    <row r="151" spans="1:10" x14ac:dyDescent="0.25">
      <c r="A151" s="14">
        <v>470.1</v>
      </c>
      <c r="B151" s="14">
        <v>-1.31</v>
      </c>
      <c r="C151" s="32">
        <f t="shared" si="12"/>
        <v>1.69</v>
      </c>
      <c r="D151" s="23">
        <f t="shared" si="13"/>
        <v>0.14102564102564186</v>
      </c>
      <c r="E151" s="24">
        <f t="shared" si="14"/>
        <v>1.5794392523364484</v>
      </c>
      <c r="F151" s="14">
        <v>154.80000000000001</v>
      </c>
      <c r="G151" s="14">
        <v>-1.71</v>
      </c>
      <c r="H151" s="32">
        <f t="shared" si="15"/>
        <v>1.29</v>
      </c>
      <c r="I151" s="23">
        <f t="shared" si="16"/>
        <v>-4.8148148148147801E-2</v>
      </c>
      <c r="J151" s="24">
        <f t="shared" si="17"/>
        <v>1.205607476635514</v>
      </c>
    </row>
    <row r="152" spans="1:10" x14ac:dyDescent="0.25">
      <c r="A152" s="14">
        <v>474</v>
      </c>
      <c r="B152" s="14">
        <v>-0.76</v>
      </c>
      <c r="C152" s="32">
        <f t="shared" si="12"/>
        <v>2.2400000000000002</v>
      </c>
      <c r="D152" s="23">
        <f t="shared" si="13"/>
        <v>-0.14722222222222131</v>
      </c>
      <c r="E152" s="24">
        <f t="shared" si="14"/>
        <v>2.0934579439252339</v>
      </c>
      <c r="F152" s="14">
        <v>152.1</v>
      </c>
      <c r="G152" s="14">
        <v>-1.58</v>
      </c>
      <c r="H152" s="32">
        <f t="shared" si="15"/>
        <v>1.42</v>
      </c>
      <c r="I152" s="23">
        <f t="shared" si="16"/>
        <v>-6.2068965517241316E-2</v>
      </c>
      <c r="J152" s="24">
        <f t="shared" si="17"/>
        <v>1.3271028037383177</v>
      </c>
    </row>
    <row r="153" spans="1:10" x14ac:dyDescent="0.25">
      <c r="A153" s="14">
        <v>477.6</v>
      </c>
      <c r="B153" s="14">
        <v>-1.29</v>
      </c>
      <c r="C153" s="32">
        <f t="shared" si="12"/>
        <v>1.71</v>
      </c>
      <c r="D153" s="23">
        <f t="shared" si="13"/>
        <v>0.17500000000000063</v>
      </c>
      <c r="E153" s="24">
        <f t="shared" si="14"/>
        <v>1.5981308411214952</v>
      </c>
      <c r="F153" s="14">
        <v>149.19999999999999</v>
      </c>
      <c r="G153" s="14">
        <v>-1.4</v>
      </c>
      <c r="H153" s="32">
        <f t="shared" si="15"/>
        <v>1.6</v>
      </c>
      <c r="I153" s="23">
        <f t="shared" si="16"/>
        <v>1.481481481481489E-2</v>
      </c>
      <c r="J153" s="24">
        <f t="shared" si="17"/>
        <v>1.4953271028037383</v>
      </c>
    </row>
    <row r="154" spans="1:10" x14ac:dyDescent="0.25">
      <c r="A154" s="14">
        <v>480.8</v>
      </c>
      <c r="B154" s="14">
        <v>-0.73</v>
      </c>
      <c r="C154" s="32">
        <f t="shared" si="12"/>
        <v>2.27</v>
      </c>
      <c r="D154" s="23">
        <f t="shared" si="13"/>
        <v>-0.13055555555555678</v>
      </c>
      <c r="E154" s="24">
        <f t="shared" si="14"/>
        <v>2.1214953271028034</v>
      </c>
      <c r="F154" s="14">
        <v>146.5</v>
      </c>
      <c r="G154" s="14">
        <v>-1.44</v>
      </c>
      <c r="H154" s="32">
        <f t="shared" si="15"/>
        <v>1.56</v>
      </c>
      <c r="I154" s="23">
        <f t="shared" si="16"/>
        <v>-5.1851851851852031E-2</v>
      </c>
      <c r="J154" s="24">
        <f t="shared" si="17"/>
        <v>1.4579439252336448</v>
      </c>
    </row>
    <row r="155" spans="1:10" x14ac:dyDescent="0.25">
      <c r="A155" s="14">
        <v>484.4</v>
      </c>
      <c r="B155" s="14">
        <v>-1.2</v>
      </c>
      <c r="C155" s="32">
        <f t="shared" si="12"/>
        <v>1.8</v>
      </c>
      <c r="D155" s="23">
        <f t="shared" si="13"/>
        <v>-9.7222222222221627E-2</v>
      </c>
      <c r="E155" s="24">
        <f t="shared" si="14"/>
        <v>1.6822429906542056</v>
      </c>
      <c r="F155" s="14">
        <v>143.80000000000001</v>
      </c>
      <c r="G155" s="14">
        <v>-1.3</v>
      </c>
      <c r="H155" s="32">
        <f t="shared" si="15"/>
        <v>1.7</v>
      </c>
      <c r="I155" s="23">
        <f t="shared" si="16"/>
        <v>7.7777777777777279E-2</v>
      </c>
      <c r="J155" s="24">
        <f t="shared" si="17"/>
        <v>1.5887850467289719</v>
      </c>
    </row>
    <row r="156" spans="1:10" x14ac:dyDescent="0.25">
      <c r="A156" s="14">
        <v>488</v>
      </c>
      <c r="B156" s="14">
        <v>-1.55</v>
      </c>
      <c r="C156" s="32">
        <f t="shared" si="12"/>
        <v>1.45</v>
      </c>
      <c r="D156" s="23">
        <f t="shared" si="13"/>
        <v>-1.0256410256410326E-2</v>
      </c>
      <c r="E156" s="24">
        <f t="shared" si="14"/>
        <v>1.3551401869158877</v>
      </c>
      <c r="F156" s="14">
        <v>141.1</v>
      </c>
      <c r="G156" s="14">
        <v>-1.51</v>
      </c>
      <c r="H156" s="32">
        <f t="shared" si="15"/>
        <v>1.49</v>
      </c>
      <c r="I156" s="23">
        <f t="shared" si="16"/>
        <v>2.3076923076923148E-2</v>
      </c>
      <c r="J156" s="24">
        <f t="shared" si="17"/>
        <v>1.3925233644859811</v>
      </c>
    </row>
    <row r="157" spans="1:10" x14ac:dyDescent="0.25">
      <c r="A157" s="14">
        <v>491.9</v>
      </c>
      <c r="B157" s="14">
        <v>-1.59</v>
      </c>
      <c r="C157" s="32">
        <f t="shared" si="12"/>
        <v>1.41</v>
      </c>
      <c r="D157" s="23">
        <f t="shared" si="13"/>
        <v>-5.2777777777777431E-2</v>
      </c>
      <c r="E157" s="24">
        <f t="shared" si="14"/>
        <v>1.3177570093457942</v>
      </c>
      <c r="F157" s="14">
        <v>138.5</v>
      </c>
      <c r="G157" s="14">
        <v>-1.57</v>
      </c>
      <c r="H157" s="32">
        <f t="shared" si="15"/>
        <v>1.43</v>
      </c>
      <c r="I157" s="23">
        <f t="shared" si="16"/>
        <v>6.9999999999999993E-2</v>
      </c>
      <c r="J157" s="24">
        <f t="shared" si="17"/>
        <v>1.3364485981308409</v>
      </c>
    </row>
    <row r="158" spans="1:10" x14ac:dyDescent="0.25">
      <c r="A158" s="14">
        <v>495.5</v>
      </c>
      <c r="B158" s="14">
        <v>-1.78</v>
      </c>
      <c r="C158" s="32">
        <f t="shared" si="12"/>
        <v>1.22</v>
      </c>
      <c r="D158" s="23">
        <f t="shared" si="13"/>
        <v>0.18461538461538568</v>
      </c>
      <c r="E158" s="24">
        <f t="shared" si="14"/>
        <v>1.1401869158878504</v>
      </c>
      <c r="F158" s="14">
        <v>135.5</v>
      </c>
      <c r="G158" s="14">
        <v>-1.78</v>
      </c>
      <c r="H158" s="32">
        <f t="shared" si="15"/>
        <v>1.22</v>
      </c>
      <c r="I158" s="23">
        <f t="shared" si="16"/>
        <v>-7.692307692307708E-2</v>
      </c>
      <c r="J158" s="24">
        <f t="shared" si="17"/>
        <v>1.1401869158878504</v>
      </c>
    </row>
    <row r="159" spans="1:10" x14ac:dyDescent="0.25">
      <c r="A159" s="14">
        <v>499.4</v>
      </c>
      <c r="B159" s="14">
        <v>-1.06</v>
      </c>
      <c r="C159" s="32">
        <f t="shared" si="12"/>
        <v>1.94</v>
      </c>
      <c r="D159" s="23">
        <f t="shared" si="13"/>
        <v>-5.6410256410255911E-2</v>
      </c>
      <c r="E159" s="24">
        <f t="shared" si="14"/>
        <v>1.8130841121495325</v>
      </c>
      <c r="F159" s="14">
        <v>132.9</v>
      </c>
      <c r="G159" s="14">
        <v>-1.58</v>
      </c>
      <c r="H159" s="32">
        <f t="shared" si="15"/>
        <v>1.42</v>
      </c>
      <c r="I159" s="23">
        <f t="shared" si="16"/>
        <v>5.9999999999999977E-2</v>
      </c>
      <c r="J159" s="24">
        <f t="shared" si="17"/>
        <v>1.3271028037383177</v>
      </c>
    </row>
    <row r="160" spans="1:10" x14ac:dyDescent="0.25">
      <c r="A160" s="14">
        <v>503.3</v>
      </c>
      <c r="B160" s="14">
        <v>-1.28</v>
      </c>
      <c r="C160" s="32">
        <f t="shared" si="12"/>
        <v>1.72</v>
      </c>
      <c r="D160" s="23">
        <f t="shared" si="13"/>
        <v>0.10769230769230834</v>
      </c>
      <c r="E160" s="24">
        <f t="shared" si="14"/>
        <v>1.6074766355140186</v>
      </c>
      <c r="F160" s="14">
        <v>129.9</v>
      </c>
      <c r="G160" s="14">
        <v>-1.76</v>
      </c>
      <c r="H160" s="32">
        <f t="shared" si="15"/>
        <v>1.24</v>
      </c>
      <c r="I160" s="23">
        <f t="shared" si="16"/>
        <v>1.9230769230769183E-2</v>
      </c>
      <c r="J160" s="24">
        <f t="shared" si="17"/>
        <v>1.1588785046728971</v>
      </c>
    </row>
    <row r="161" spans="1:10" x14ac:dyDescent="0.25">
      <c r="A161" s="14">
        <v>507.2</v>
      </c>
      <c r="B161" s="14">
        <v>-0.86</v>
      </c>
      <c r="C161" s="32">
        <f t="shared" si="12"/>
        <v>2.14</v>
      </c>
      <c r="D161" s="23">
        <f t="shared" si="13"/>
        <v>5.8823529411764167E-3</v>
      </c>
      <c r="E161" s="24">
        <f t="shared" si="14"/>
        <v>2</v>
      </c>
      <c r="F161" s="14">
        <v>127.3</v>
      </c>
      <c r="G161" s="14">
        <v>-1.81</v>
      </c>
      <c r="H161" s="32">
        <f t="shared" si="15"/>
        <v>1.19</v>
      </c>
      <c r="I161" s="23">
        <f t="shared" si="16"/>
        <v>-8.1481481481481391E-2</v>
      </c>
      <c r="J161" s="24">
        <f t="shared" si="17"/>
        <v>1.1121495327102802</v>
      </c>
    </row>
    <row r="162" spans="1:10" x14ac:dyDescent="0.25">
      <c r="A162" s="14">
        <v>510.6</v>
      </c>
      <c r="B162" s="14">
        <v>-0.84</v>
      </c>
      <c r="C162" s="32">
        <f t="shared" si="12"/>
        <v>2.16</v>
      </c>
      <c r="D162" s="23">
        <f t="shared" si="13"/>
        <v>-0.12820512820512897</v>
      </c>
      <c r="E162" s="24">
        <f t="shared" si="14"/>
        <v>2.018691588785047</v>
      </c>
      <c r="F162" s="14">
        <v>124.6</v>
      </c>
      <c r="G162" s="14">
        <v>-1.59</v>
      </c>
      <c r="H162" s="32">
        <f t="shared" si="15"/>
        <v>1.41</v>
      </c>
      <c r="I162" s="23">
        <f t="shared" si="16"/>
        <v>7.692307692307708E-2</v>
      </c>
      <c r="J162" s="24">
        <f t="shared" si="17"/>
        <v>1.3177570093457942</v>
      </c>
    </row>
    <row r="163" spans="1:10" x14ac:dyDescent="0.25">
      <c r="A163" s="14">
        <v>514.5</v>
      </c>
      <c r="B163" s="14">
        <v>-1.34</v>
      </c>
      <c r="C163" s="32">
        <f t="shared" si="12"/>
        <v>1.66</v>
      </c>
      <c r="D163" s="23">
        <f t="shared" si="13"/>
        <v>5.8333333333333015E-2</v>
      </c>
      <c r="E163" s="24">
        <f t="shared" si="14"/>
        <v>1.5514018691588782</v>
      </c>
      <c r="F163" s="14">
        <v>122</v>
      </c>
      <c r="G163" s="14">
        <v>-1.79</v>
      </c>
      <c r="H163" s="32">
        <f t="shared" si="15"/>
        <v>1.21</v>
      </c>
      <c r="I163" s="23">
        <f t="shared" si="16"/>
        <v>-2.9166666666666622E-2</v>
      </c>
      <c r="J163" s="24">
        <f t="shared" si="17"/>
        <v>1.1308411214953269</v>
      </c>
    </row>
    <row r="164" spans="1:10" x14ac:dyDescent="0.25">
      <c r="A164" s="14">
        <v>518.1</v>
      </c>
      <c r="B164" s="14">
        <v>-1.1299999999999999</v>
      </c>
      <c r="C164" s="32">
        <f t="shared" si="12"/>
        <v>1.87</v>
      </c>
      <c r="D164" s="23">
        <f t="shared" si="13"/>
        <v>-9.7435897435898033E-2</v>
      </c>
      <c r="E164" s="24">
        <f t="shared" si="14"/>
        <v>1.7476635514018692</v>
      </c>
      <c r="F164" s="14">
        <v>119.6</v>
      </c>
      <c r="G164" s="14">
        <v>-1.72</v>
      </c>
      <c r="H164" s="32">
        <f t="shared" si="15"/>
        <v>1.28</v>
      </c>
      <c r="I164" s="23">
        <f t="shared" si="16"/>
        <v>-7.407407407407445E-3</v>
      </c>
      <c r="J164" s="24">
        <f t="shared" si="17"/>
        <v>1.1962616822429906</v>
      </c>
    </row>
    <row r="165" spans="1:10" x14ac:dyDescent="0.25">
      <c r="A165" s="14">
        <v>522</v>
      </c>
      <c r="B165" s="14">
        <v>-1.51</v>
      </c>
      <c r="C165" s="32">
        <f t="shared" si="12"/>
        <v>1.49</v>
      </c>
      <c r="D165" s="23">
        <f t="shared" si="13"/>
        <v>-7.2972972972972075E-2</v>
      </c>
      <c r="E165" s="24">
        <f t="shared" si="14"/>
        <v>1.3925233644859811</v>
      </c>
      <c r="F165" s="14">
        <v>116.9</v>
      </c>
      <c r="G165" s="14">
        <v>-1.7</v>
      </c>
      <c r="H165" s="32">
        <f t="shared" si="15"/>
        <v>1.3</v>
      </c>
      <c r="I165" s="23">
        <f t="shared" si="16"/>
        <v>-8.3333333333333211E-3</v>
      </c>
      <c r="J165" s="24">
        <f t="shared" si="17"/>
        <v>1.2149532710280373</v>
      </c>
    </row>
    <row r="166" spans="1:10" x14ac:dyDescent="0.25">
      <c r="A166" s="14">
        <v>525.70000000000005</v>
      </c>
      <c r="B166" s="14">
        <v>-1.78</v>
      </c>
      <c r="C166" s="32">
        <f t="shared" si="12"/>
        <v>1.22</v>
      </c>
      <c r="D166" s="23">
        <f t="shared" si="13"/>
        <v>-2.2222222222222802E-2</v>
      </c>
      <c r="E166" s="24">
        <f t="shared" si="14"/>
        <v>1.1401869158878504</v>
      </c>
      <c r="F166" s="14">
        <v>114.5</v>
      </c>
      <c r="G166" s="14">
        <v>-1.68</v>
      </c>
      <c r="H166" s="32">
        <f t="shared" si="15"/>
        <v>1.32</v>
      </c>
      <c r="I166" s="23">
        <f t="shared" si="16"/>
        <v>-0.10000000000000023</v>
      </c>
      <c r="J166" s="24">
        <f t="shared" si="17"/>
        <v>1.233644859813084</v>
      </c>
    </row>
    <row r="167" spans="1:10" x14ac:dyDescent="0.25">
      <c r="A167" s="14">
        <v>529.29999999999995</v>
      </c>
      <c r="B167" s="14">
        <v>-1.86</v>
      </c>
      <c r="C167" s="32">
        <f t="shared" si="12"/>
        <v>1.1399999999999999</v>
      </c>
      <c r="D167" s="23">
        <f t="shared" si="13"/>
        <v>6.2162162162161451E-2</v>
      </c>
      <c r="E167" s="24">
        <f t="shared" si="14"/>
        <v>1.0654205607476634</v>
      </c>
      <c r="F167" s="14">
        <v>111.9</v>
      </c>
      <c r="G167" s="14">
        <v>-1.42</v>
      </c>
      <c r="H167" s="32">
        <f t="shared" si="15"/>
        <v>1.58</v>
      </c>
      <c r="I167" s="23">
        <f t="shared" si="16"/>
        <v>1.2499999999999982E-2</v>
      </c>
      <c r="J167" s="24">
        <f t="shared" si="17"/>
        <v>1.4766355140186915</v>
      </c>
    </row>
    <row r="168" spans="1:10" x14ac:dyDescent="0.25">
      <c r="A168" s="14">
        <v>533</v>
      </c>
      <c r="B168" s="14">
        <v>-1.63</v>
      </c>
      <c r="C168" s="32">
        <f t="shared" si="12"/>
        <v>1.37</v>
      </c>
      <c r="D168" s="23">
        <f t="shared" si="13"/>
        <v>0.11818181818181978</v>
      </c>
      <c r="E168" s="24">
        <f t="shared" si="14"/>
        <v>1.280373831775701</v>
      </c>
      <c r="F168" s="14">
        <v>109.5</v>
      </c>
      <c r="G168" s="14">
        <v>-1.45</v>
      </c>
      <c r="H168" s="32">
        <f t="shared" si="15"/>
        <v>1.55</v>
      </c>
      <c r="I168" s="23">
        <f t="shared" si="16"/>
        <v>0.13333333333333305</v>
      </c>
      <c r="J168" s="24">
        <f t="shared" si="17"/>
        <v>1.4485981308411215</v>
      </c>
    </row>
    <row r="169" spans="1:10" x14ac:dyDescent="0.25">
      <c r="A169" s="14">
        <v>536.29999999999995</v>
      </c>
      <c r="B169" s="14">
        <v>-1.24</v>
      </c>
      <c r="C169" s="32">
        <f t="shared" si="12"/>
        <v>1.76</v>
      </c>
      <c r="D169" s="23">
        <f t="shared" si="13"/>
        <v>-0.1705882352941131</v>
      </c>
      <c r="E169" s="24">
        <f t="shared" si="14"/>
        <v>1.6448598130841121</v>
      </c>
      <c r="F169" s="14">
        <v>107.1</v>
      </c>
      <c r="G169" s="14">
        <v>-1.77</v>
      </c>
      <c r="H169" s="32">
        <f t="shared" si="15"/>
        <v>1.23</v>
      </c>
      <c r="I169" s="23">
        <f t="shared" si="16"/>
        <v>-5.238095238095257E-2</v>
      </c>
      <c r="J169" s="24">
        <f t="shared" si="17"/>
        <v>1.1495327102803738</v>
      </c>
    </row>
    <row r="170" spans="1:10" x14ac:dyDescent="0.25">
      <c r="A170" s="14">
        <v>539.70000000000005</v>
      </c>
      <c r="B170" s="14">
        <v>-1.82</v>
      </c>
      <c r="C170" s="32">
        <f t="shared" si="12"/>
        <v>1.18</v>
      </c>
      <c r="D170" s="23">
        <f t="shared" si="13"/>
        <v>0.1138888888888918</v>
      </c>
      <c r="E170" s="24">
        <f t="shared" si="14"/>
        <v>1.1028037383177569</v>
      </c>
      <c r="F170" s="14">
        <v>105</v>
      </c>
      <c r="G170" s="14">
        <v>-1.66</v>
      </c>
      <c r="H170" s="32">
        <f t="shared" si="15"/>
        <v>1.34</v>
      </c>
      <c r="I170" s="23">
        <f t="shared" si="16"/>
        <v>0</v>
      </c>
      <c r="J170" s="24">
        <f t="shared" si="17"/>
        <v>1.2523364485981308</v>
      </c>
    </row>
    <row r="171" spans="1:10" x14ac:dyDescent="0.25">
      <c r="A171" s="14">
        <v>543.29999999999995</v>
      </c>
      <c r="B171" s="14">
        <v>-1.41</v>
      </c>
      <c r="C171" s="32">
        <f t="shared" si="12"/>
        <v>1.59</v>
      </c>
      <c r="D171" s="23">
        <f t="shared" si="13"/>
        <v>2.1621621621621314E-2</v>
      </c>
      <c r="E171" s="24">
        <f t="shared" si="14"/>
        <v>1.485981308411215</v>
      </c>
      <c r="F171" s="14">
        <v>102.9</v>
      </c>
      <c r="G171" s="14">
        <v>-1.66</v>
      </c>
      <c r="H171" s="32">
        <f t="shared" si="15"/>
        <v>1.34</v>
      </c>
      <c r="I171" s="23">
        <f t="shared" si="16"/>
        <v>-0.11428571428571382</v>
      </c>
      <c r="J171" s="24">
        <f t="shared" si="17"/>
        <v>1.2523364485981308</v>
      </c>
    </row>
    <row r="172" spans="1:10" x14ac:dyDescent="0.25">
      <c r="A172" s="14">
        <v>547</v>
      </c>
      <c r="B172" s="14">
        <v>-1.33</v>
      </c>
      <c r="C172" s="32">
        <f t="shared" si="12"/>
        <v>1.67</v>
      </c>
      <c r="D172" s="23">
        <f t="shared" si="13"/>
        <v>-2.4999999999999967E-2</v>
      </c>
      <c r="E172" s="24">
        <f t="shared" si="14"/>
        <v>1.5607476635514017</v>
      </c>
      <c r="F172" s="14">
        <v>100.8</v>
      </c>
      <c r="G172" s="14">
        <v>-1.42</v>
      </c>
      <c r="H172" s="32">
        <f t="shared" si="15"/>
        <v>1.58</v>
      </c>
      <c r="I172" s="23">
        <f t="shared" si="16"/>
        <v>4.1666666666666852E-2</v>
      </c>
      <c r="J172" s="24">
        <f t="shared" si="17"/>
        <v>1.4766355140186915</v>
      </c>
    </row>
    <row r="173" spans="1:10" x14ac:dyDescent="0.25">
      <c r="A173" s="14">
        <v>551</v>
      </c>
      <c r="B173" s="14">
        <v>-1.43</v>
      </c>
      <c r="C173" s="32">
        <f t="shared" si="12"/>
        <v>1.57</v>
      </c>
      <c r="D173" s="23">
        <f t="shared" si="13"/>
        <v>-6.0606060606061427E-2</v>
      </c>
      <c r="E173" s="24">
        <f t="shared" si="14"/>
        <v>1.4672897196261683</v>
      </c>
      <c r="F173" s="14">
        <v>98.4</v>
      </c>
      <c r="G173" s="14">
        <v>-1.52</v>
      </c>
      <c r="H173" s="32">
        <f t="shared" si="15"/>
        <v>1.48</v>
      </c>
      <c r="I173" s="23">
        <f t="shared" si="16"/>
        <v>9.5238095238094934E-3</v>
      </c>
      <c r="J173" s="24">
        <f t="shared" si="17"/>
        <v>1.3831775700934579</v>
      </c>
    </row>
    <row r="174" spans="1:10" x14ac:dyDescent="0.25">
      <c r="A174" s="14">
        <v>554.29999999999995</v>
      </c>
      <c r="B174" s="14">
        <v>-1.63</v>
      </c>
      <c r="C174" s="32">
        <f t="shared" si="12"/>
        <v>1.37</v>
      </c>
      <c r="D174" s="23">
        <f t="shared" si="13"/>
        <v>3.5135135135134672E-2</v>
      </c>
      <c r="E174" s="24">
        <f t="shared" si="14"/>
        <v>1.280373831775701</v>
      </c>
      <c r="F174" s="14">
        <v>96.3</v>
      </c>
      <c r="G174" s="14">
        <v>-1.54</v>
      </c>
      <c r="H174" s="32">
        <f t="shared" si="15"/>
        <v>1.46</v>
      </c>
      <c r="I174" s="23">
        <f t="shared" si="16"/>
        <v>-4.7619047619047788E-3</v>
      </c>
      <c r="J174" s="24">
        <f t="shared" si="17"/>
        <v>1.3644859813084111</v>
      </c>
    </row>
    <row r="175" spans="1:10" x14ac:dyDescent="0.25">
      <c r="A175" s="14">
        <v>558</v>
      </c>
      <c r="B175" s="14">
        <v>-1.5</v>
      </c>
      <c r="C175" s="32">
        <f t="shared" si="12"/>
        <v>1.5</v>
      </c>
      <c r="D175" s="23">
        <f t="shared" si="13"/>
        <v>9.9999999999998798E-2</v>
      </c>
      <c r="E175" s="24">
        <f t="shared" si="14"/>
        <v>1.4018691588785046</v>
      </c>
      <c r="F175" s="14">
        <v>94.2</v>
      </c>
      <c r="G175" s="14">
        <v>-1.53</v>
      </c>
      <c r="H175" s="32">
        <f t="shared" si="15"/>
        <v>1.47</v>
      </c>
      <c r="I175" s="23">
        <f t="shared" si="16"/>
        <v>0.16190476190476127</v>
      </c>
      <c r="J175" s="24">
        <f t="shared" si="17"/>
        <v>1.3738317757009344</v>
      </c>
    </row>
    <row r="176" spans="1:10" x14ac:dyDescent="0.25">
      <c r="A176" s="14">
        <v>561.70000000000005</v>
      </c>
      <c r="B176" s="14">
        <v>-1.1299999999999999</v>
      </c>
      <c r="C176" s="32">
        <f t="shared" si="12"/>
        <v>1.87</v>
      </c>
      <c r="D176" s="23">
        <f t="shared" si="13"/>
        <v>5.4054054054054499E-3</v>
      </c>
      <c r="E176" s="24">
        <f t="shared" si="14"/>
        <v>1.7476635514018692</v>
      </c>
      <c r="F176" s="14">
        <v>92.1</v>
      </c>
      <c r="G176" s="14">
        <v>-1.87</v>
      </c>
      <c r="H176" s="32">
        <f t="shared" si="15"/>
        <v>1.1299999999999999</v>
      </c>
      <c r="I176" s="23">
        <f t="shared" si="16"/>
        <v>-0.17142857142857193</v>
      </c>
      <c r="J176" s="24">
        <f t="shared" si="17"/>
        <v>1.05607476635514</v>
      </c>
    </row>
    <row r="177" spans="1:10" x14ac:dyDescent="0.25">
      <c r="A177" s="14">
        <v>565.4</v>
      </c>
      <c r="B177" s="14">
        <v>-1.1100000000000001</v>
      </c>
      <c r="C177" s="32">
        <f t="shared" si="12"/>
        <v>1.89</v>
      </c>
      <c r="D177" s="23">
        <f t="shared" si="13"/>
        <v>-0.14324324324324142</v>
      </c>
      <c r="E177" s="24">
        <f t="shared" si="14"/>
        <v>1.7663551401869158</v>
      </c>
      <c r="F177" s="14">
        <v>90</v>
      </c>
      <c r="G177" s="14">
        <v>-1.51</v>
      </c>
      <c r="H177" s="32">
        <f t="shared" si="15"/>
        <v>1.49</v>
      </c>
      <c r="I177" s="23">
        <f t="shared" si="16"/>
        <v>6.1111111111111262E-2</v>
      </c>
      <c r="J177" s="24">
        <f t="shared" si="17"/>
        <v>1.3925233644859811</v>
      </c>
    </row>
    <row r="178" spans="1:10" x14ac:dyDescent="0.25">
      <c r="A178" s="14">
        <v>569.1</v>
      </c>
      <c r="B178" s="14">
        <v>-1.64</v>
      </c>
      <c r="C178" s="32">
        <f t="shared" si="12"/>
        <v>1.36</v>
      </c>
      <c r="D178" s="23">
        <f t="shared" si="13"/>
        <v>6.4864864864866062E-2</v>
      </c>
      <c r="E178" s="24">
        <f t="shared" si="14"/>
        <v>1.2710280373831775</v>
      </c>
      <c r="F178" s="14">
        <v>88.2</v>
      </c>
      <c r="G178" s="14">
        <v>-1.62</v>
      </c>
      <c r="H178" s="32">
        <f t="shared" si="15"/>
        <v>1.38</v>
      </c>
      <c r="I178" s="23">
        <f t="shared" si="16"/>
        <v>3.809523809523787E-2</v>
      </c>
      <c r="J178" s="24">
        <f t="shared" si="17"/>
        <v>1.2897196261682242</v>
      </c>
    </row>
    <row r="179" spans="1:10" x14ac:dyDescent="0.25">
      <c r="A179" s="14">
        <v>572.79999999999995</v>
      </c>
      <c r="B179" s="14">
        <v>-1.4</v>
      </c>
      <c r="C179" s="32">
        <f t="shared" si="12"/>
        <v>1.6</v>
      </c>
      <c r="D179" s="23">
        <f t="shared" si="13"/>
        <v>-6.0606060606059407E-2</v>
      </c>
      <c r="E179" s="24">
        <f t="shared" si="14"/>
        <v>1.4953271028037383</v>
      </c>
      <c r="F179" s="14">
        <v>86.1</v>
      </c>
      <c r="G179" s="14">
        <v>-1.7</v>
      </c>
      <c r="H179" s="32">
        <f t="shared" si="15"/>
        <v>1.3</v>
      </c>
      <c r="I179" s="23">
        <f t="shared" si="16"/>
        <v>3.8095238095238231E-2</v>
      </c>
      <c r="J179" s="24">
        <f t="shared" si="17"/>
        <v>1.2149532710280373</v>
      </c>
    </row>
    <row r="180" spans="1:10" x14ac:dyDescent="0.25">
      <c r="A180" s="14">
        <v>576.1</v>
      </c>
      <c r="B180" s="14">
        <v>-1.6</v>
      </c>
      <c r="C180" s="32">
        <f t="shared" si="12"/>
        <v>1.4</v>
      </c>
      <c r="D180" s="23">
        <f t="shared" si="13"/>
        <v>0.10526315789473814</v>
      </c>
      <c r="E180" s="24">
        <f t="shared" si="14"/>
        <v>1.308411214953271</v>
      </c>
      <c r="F180" s="14">
        <v>84</v>
      </c>
      <c r="G180" s="14">
        <v>-1.78</v>
      </c>
      <c r="H180" s="32">
        <f t="shared" si="15"/>
        <v>1.22</v>
      </c>
      <c r="I180" s="23">
        <f t="shared" si="16"/>
        <v>-0.10476190476190503</v>
      </c>
      <c r="J180" s="24">
        <f t="shared" si="17"/>
        <v>1.1401869158878504</v>
      </c>
    </row>
    <row r="181" spans="1:10" x14ac:dyDescent="0.25">
      <c r="A181" s="14">
        <v>579.9</v>
      </c>
      <c r="B181" s="14">
        <v>-1.2</v>
      </c>
      <c r="C181" s="32">
        <f t="shared" si="12"/>
        <v>1.8</v>
      </c>
      <c r="D181" s="23">
        <f t="shared" si="13"/>
        <v>-0.10540540540540415</v>
      </c>
      <c r="E181" s="24">
        <f t="shared" si="14"/>
        <v>1.6822429906542056</v>
      </c>
      <c r="F181" s="14">
        <v>81.900000000000006</v>
      </c>
      <c r="G181" s="14">
        <v>-1.56</v>
      </c>
      <c r="H181" s="32">
        <f t="shared" si="15"/>
        <v>1.44</v>
      </c>
      <c r="I181" s="23">
        <f t="shared" si="16"/>
        <v>8.421052631578918E-2</v>
      </c>
      <c r="J181" s="24">
        <f t="shared" si="17"/>
        <v>1.3457943925233644</v>
      </c>
    </row>
    <row r="182" spans="1:10" x14ac:dyDescent="0.25">
      <c r="A182" s="14">
        <v>583.6</v>
      </c>
      <c r="B182" s="14">
        <v>-1.59</v>
      </c>
      <c r="C182" s="32">
        <f t="shared" si="12"/>
        <v>1.41</v>
      </c>
      <c r="D182" s="23">
        <f t="shared" si="13"/>
        <v>8.6486486486488101E-2</v>
      </c>
      <c r="E182" s="24">
        <f t="shared" si="14"/>
        <v>1.3177570093457942</v>
      </c>
      <c r="F182" s="14">
        <v>80</v>
      </c>
      <c r="G182" s="14">
        <v>-1.72</v>
      </c>
      <c r="H182" s="32">
        <f t="shared" si="15"/>
        <v>1.28</v>
      </c>
      <c r="I182" s="23">
        <f t="shared" si="16"/>
        <v>-8.5714285714285923E-2</v>
      </c>
      <c r="J182" s="24">
        <f t="shared" si="17"/>
        <v>1.1962616822429906</v>
      </c>
    </row>
    <row r="183" spans="1:10" x14ac:dyDescent="0.25">
      <c r="A183" s="14">
        <v>587.29999999999995</v>
      </c>
      <c r="B183" s="14">
        <v>-1.27</v>
      </c>
      <c r="C183" s="32">
        <f t="shared" si="12"/>
        <v>1.73</v>
      </c>
      <c r="D183" s="23">
        <f t="shared" si="13"/>
        <v>-7.9411764705880239E-2</v>
      </c>
      <c r="E183" s="24">
        <f t="shared" si="14"/>
        <v>1.6168224299065419</v>
      </c>
      <c r="F183" s="14">
        <v>77.900000000000006</v>
      </c>
      <c r="G183" s="14">
        <v>-1.54</v>
      </c>
      <c r="H183" s="32">
        <f t="shared" si="15"/>
        <v>1.46</v>
      </c>
      <c r="I183" s="23">
        <f t="shared" si="16"/>
        <v>2.7777777777777627E-2</v>
      </c>
      <c r="J183" s="24">
        <f t="shared" si="17"/>
        <v>1.3644859813084111</v>
      </c>
    </row>
    <row r="184" spans="1:10" x14ac:dyDescent="0.25">
      <c r="A184" s="14">
        <v>590.70000000000005</v>
      </c>
      <c r="B184" s="14">
        <v>-1.54</v>
      </c>
      <c r="C184" s="32">
        <f t="shared" si="12"/>
        <v>1.46</v>
      </c>
      <c r="D184" s="23">
        <f t="shared" si="13"/>
        <v>-0.11764705882353017</v>
      </c>
      <c r="E184" s="24">
        <f t="shared" si="14"/>
        <v>1.3644859813084111</v>
      </c>
      <c r="F184" s="14">
        <v>76.099999999999994</v>
      </c>
      <c r="G184" s="14">
        <v>-1.59</v>
      </c>
      <c r="H184" s="32">
        <f t="shared" si="15"/>
        <v>1.41</v>
      </c>
      <c r="I184" s="23">
        <f t="shared" si="16"/>
        <v>-0.10476190476190503</v>
      </c>
      <c r="J184" s="24">
        <f t="shared" si="17"/>
        <v>1.3177570093457942</v>
      </c>
    </row>
    <row r="185" spans="1:10" x14ac:dyDescent="0.25">
      <c r="A185" s="14">
        <v>594.1</v>
      </c>
      <c r="B185" s="14">
        <v>-1.94</v>
      </c>
      <c r="C185" s="32">
        <f t="shared" si="12"/>
        <v>1.06</v>
      </c>
      <c r="D185" s="23">
        <f t="shared" si="13"/>
        <v>1.081081081081102E-2</v>
      </c>
      <c r="E185" s="24">
        <f t="shared" si="14"/>
        <v>0.99065420560747663</v>
      </c>
      <c r="F185" s="14">
        <v>74</v>
      </c>
      <c r="G185" s="14">
        <v>-1.37</v>
      </c>
      <c r="H185" s="32">
        <f t="shared" si="15"/>
        <v>1.63</v>
      </c>
      <c r="I185" s="23">
        <f t="shared" si="16"/>
        <v>0.14444444444444454</v>
      </c>
      <c r="J185" s="24">
        <f t="shared" si="17"/>
        <v>1.5233644859813082</v>
      </c>
    </row>
    <row r="186" spans="1:10" x14ac:dyDescent="0.25">
      <c r="A186" s="14">
        <v>597.79999999999995</v>
      </c>
      <c r="B186" s="14">
        <v>-1.9</v>
      </c>
      <c r="C186" s="32">
        <f t="shared" si="12"/>
        <v>1.1000000000000001</v>
      </c>
      <c r="D186" s="23">
        <f t="shared" si="13"/>
        <v>-0.15714285714285722</v>
      </c>
      <c r="E186" s="24">
        <f t="shared" si="14"/>
        <v>1.0280373831775702</v>
      </c>
      <c r="F186" s="14">
        <v>72.2</v>
      </c>
      <c r="G186" s="14">
        <v>-1.63</v>
      </c>
      <c r="H186" s="32">
        <f t="shared" si="15"/>
        <v>1.37</v>
      </c>
      <c r="I186" s="23">
        <f t="shared" si="16"/>
        <v>-0.15263157894736787</v>
      </c>
      <c r="J186" s="24">
        <f t="shared" si="17"/>
        <v>1.280373831775701</v>
      </c>
    </row>
    <row r="187" spans="1:10" x14ac:dyDescent="0.25">
      <c r="A187" s="14">
        <v>601.29999999999995</v>
      </c>
      <c r="B187" s="14">
        <v>-2.4500000000000002</v>
      </c>
      <c r="C187" s="32">
        <f t="shared" si="12"/>
        <v>0.54999999999999982</v>
      </c>
      <c r="D187" s="23">
        <f t="shared" si="13"/>
        <v>0.14324324324324156</v>
      </c>
      <c r="E187" s="24">
        <f t="shared" si="14"/>
        <v>0.51401869158878488</v>
      </c>
      <c r="F187" s="14">
        <v>70.3</v>
      </c>
      <c r="G187" s="14">
        <v>-1.34</v>
      </c>
      <c r="H187" s="32">
        <f t="shared" si="15"/>
        <v>1.66</v>
      </c>
      <c r="I187" s="23">
        <f t="shared" si="16"/>
        <v>9.4444444444444553E-2</v>
      </c>
      <c r="J187" s="24">
        <f t="shared" si="17"/>
        <v>1.5514018691588782</v>
      </c>
    </row>
    <row r="188" spans="1:10" x14ac:dyDescent="0.25">
      <c r="A188" s="14">
        <v>605</v>
      </c>
      <c r="B188" s="14">
        <v>-1.92</v>
      </c>
      <c r="C188" s="32">
        <f t="shared" si="12"/>
        <v>1.08</v>
      </c>
      <c r="D188" s="23">
        <f t="shared" si="13"/>
        <v>-9.9999999999999284E-2</v>
      </c>
      <c r="E188" s="24">
        <f t="shared" si="14"/>
        <v>1.0093457943925235</v>
      </c>
      <c r="F188" s="14">
        <v>68.5</v>
      </c>
      <c r="G188" s="14">
        <v>-1.51</v>
      </c>
      <c r="H188" s="32">
        <f t="shared" si="15"/>
        <v>1.49</v>
      </c>
      <c r="I188" s="23">
        <f t="shared" si="16"/>
        <v>8.3333333333333412E-2</v>
      </c>
      <c r="J188" s="24">
        <f t="shared" si="17"/>
        <v>1.3925233644859811</v>
      </c>
    </row>
    <row r="189" spans="1:10" x14ac:dyDescent="0.25">
      <c r="A189" s="14">
        <v>608.1</v>
      </c>
      <c r="B189" s="14">
        <v>-2.23</v>
      </c>
      <c r="C189" s="32">
        <f t="shared" si="12"/>
        <v>0.77</v>
      </c>
      <c r="D189" s="23">
        <f t="shared" si="13"/>
        <v>6.363636363636567E-2</v>
      </c>
      <c r="E189" s="24">
        <f t="shared" si="14"/>
        <v>0.71962616822429903</v>
      </c>
      <c r="F189" s="14">
        <v>66.7</v>
      </c>
      <c r="G189" s="14">
        <v>-1.66</v>
      </c>
      <c r="H189" s="32">
        <f t="shared" si="15"/>
        <v>1.34</v>
      </c>
      <c r="I189" s="23">
        <f t="shared" si="16"/>
        <v>-2.2222222222222154E-2</v>
      </c>
      <c r="J189" s="24">
        <f t="shared" si="17"/>
        <v>1.2523364485981308</v>
      </c>
    </row>
    <row r="190" spans="1:10" x14ac:dyDescent="0.25">
      <c r="A190" s="14">
        <v>610.29999999999995</v>
      </c>
      <c r="B190" s="14">
        <v>-2.09</v>
      </c>
      <c r="C190" s="32">
        <f t="shared" si="12"/>
        <v>0.91000000000000014</v>
      </c>
      <c r="D190" s="23">
        <f t="shared" si="13"/>
        <v>2.9999999999999805E-2</v>
      </c>
      <c r="E190" s="24">
        <f t="shared" si="14"/>
        <v>0.85046728971962626</v>
      </c>
      <c r="F190" s="14">
        <v>64.900000000000006</v>
      </c>
      <c r="G190" s="14">
        <v>-1.62</v>
      </c>
      <c r="H190" s="32">
        <f t="shared" si="15"/>
        <v>1.38</v>
      </c>
      <c r="I190" s="23">
        <f t="shared" si="16"/>
        <v>-8.1249999999999642E-2</v>
      </c>
      <c r="J190" s="24">
        <f t="shared" si="17"/>
        <v>1.2897196261682242</v>
      </c>
    </row>
    <row r="191" spans="1:10" x14ac:dyDescent="0.25">
      <c r="A191" s="14">
        <v>611.29999999999995</v>
      </c>
      <c r="B191" s="14">
        <v>-2.06</v>
      </c>
      <c r="C191" s="32">
        <f t="shared" si="12"/>
        <v>0.94</v>
      </c>
      <c r="D191" s="23">
        <f t="shared" si="13"/>
        <v>1.0333333333330985</v>
      </c>
      <c r="E191" s="24">
        <f t="shared" si="14"/>
        <v>0.87850467289719614</v>
      </c>
      <c r="F191" s="14">
        <v>63.3</v>
      </c>
      <c r="G191" s="14">
        <v>-1.49</v>
      </c>
      <c r="H191" s="32">
        <f t="shared" si="15"/>
        <v>1.51</v>
      </c>
      <c r="I191" s="23">
        <f t="shared" si="16"/>
        <v>3.3333333333333416E-2</v>
      </c>
      <c r="J191" s="24">
        <f t="shared" si="17"/>
        <v>1.4112149532710279</v>
      </c>
    </row>
    <row r="192" spans="1:10" x14ac:dyDescent="0.25">
      <c r="A192" s="14">
        <v>611.6</v>
      </c>
      <c r="B192" s="14">
        <v>-1.75</v>
      </c>
      <c r="C192" s="32">
        <f t="shared" si="12"/>
        <v>1.25</v>
      </c>
      <c r="D192" s="23">
        <f t="shared" si="13"/>
        <v>-2.8613472858077175E-3</v>
      </c>
      <c r="E192" s="24">
        <f t="shared" si="14"/>
        <v>1.1682242990654206</v>
      </c>
      <c r="F192" s="14">
        <v>61.5</v>
      </c>
      <c r="G192" s="14">
        <v>-1.55</v>
      </c>
      <c r="H192" s="32">
        <f t="shared" si="15"/>
        <v>1.45</v>
      </c>
      <c r="I192" s="23">
        <f t="shared" si="16"/>
        <v>7.3684210526315796E-2</v>
      </c>
      <c r="J192" s="24">
        <f t="shared" si="17"/>
        <v>1.3551401869158877</v>
      </c>
    </row>
    <row r="193" spans="4:10" x14ac:dyDescent="0.25">
      <c r="D193" s="23"/>
      <c r="E193" s="24"/>
      <c r="F193" s="14">
        <v>59.6</v>
      </c>
      <c r="G193" s="14">
        <v>-1.69</v>
      </c>
      <c r="H193" s="32">
        <f t="shared" si="15"/>
        <v>1.31</v>
      </c>
      <c r="I193" s="23">
        <f t="shared" si="16"/>
        <v>-7.333333333333325E-2</v>
      </c>
      <c r="J193" s="24">
        <f t="shared" si="17"/>
        <v>1.2242990654205608</v>
      </c>
    </row>
    <row r="194" spans="4:10" x14ac:dyDescent="0.25">
      <c r="D194" s="23"/>
      <c r="E194" s="24"/>
      <c r="F194" s="14">
        <v>58.1</v>
      </c>
      <c r="G194" s="14">
        <v>-1.58</v>
      </c>
      <c r="H194" s="32">
        <f t="shared" si="15"/>
        <v>1.42</v>
      </c>
      <c r="I194" s="23">
        <f t="shared" si="16"/>
        <v>-4.761904761904763E-2</v>
      </c>
      <c r="J194" s="24">
        <f t="shared" si="17"/>
        <v>1.3271028037383177</v>
      </c>
    </row>
    <row r="195" spans="4:10" x14ac:dyDescent="0.25">
      <c r="D195" s="23"/>
      <c r="E195" s="24"/>
      <c r="F195" s="14">
        <v>56</v>
      </c>
      <c r="G195" s="14">
        <v>-1.48</v>
      </c>
      <c r="H195" s="32">
        <f t="shared" si="15"/>
        <v>1.52</v>
      </c>
      <c r="I195" s="23">
        <f t="shared" si="16"/>
        <v>5.2173913043478369E-2</v>
      </c>
      <c r="J195" s="24">
        <f t="shared" si="17"/>
        <v>1.4205607476635513</v>
      </c>
    </row>
    <row r="196" spans="4:10" x14ac:dyDescent="0.25">
      <c r="D196" s="23"/>
      <c r="E196" s="24"/>
      <c r="F196" s="14">
        <v>53.7</v>
      </c>
      <c r="G196" s="14">
        <v>-1.6</v>
      </c>
      <c r="H196" s="32">
        <f t="shared" ref="H196:H204" si="18">G196+3</f>
        <v>1.4</v>
      </c>
      <c r="I196" s="23">
        <f t="shared" ref="I196:I204" si="19">(G197-G196)/(F197-F196)</f>
        <v>-3.8095238095238106E-2</v>
      </c>
      <c r="J196" s="24">
        <f t="shared" ref="J196:J204" si="20">H196/$C$3</f>
        <v>1.308411214953271</v>
      </c>
    </row>
    <row r="197" spans="4:10" x14ac:dyDescent="0.25">
      <c r="D197" s="23"/>
      <c r="E197" s="24"/>
      <c r="F197" s="14">
        <v>51.6</v>
      </c>
      <c r="G197" s="14">
        <v>-1.52</v>
      </c>
      <c r="H197" s="32">
        <f t="shared" si="18"/>
        <v>1.48</v>
      </c>
      <c r="I197" s="23">
        <f t="shared" si="19"/>
        <v>3.0769230769230781E-2</v>
      </c>
      <c r="J197" s="24">
        <f t="shared" si="20"/>
        <v>1.3831775700934579</v>
      </c>
    </row>
    <row r="198" spans="4:10" x14ac:dyDescent="0.25">
      <c r="D198" s="23"/>
      <c r="E198" s="24"/>
      <c r="F198" s="14">
        <v>49</v>
      </c>
      <c r="G198" s="14">
        <v>-1.6</v>
      </c>
      <c r="H198" s="32">
        <f t="shared" si="18"/>
        <v>1.4</v>
      </c>
      <c r="I198" s="23">
        <f t="shared" si="19"/>
        <v>3.3333333333333236E-2</v>
      </c>
      <c r="J198" s="24">
        <f t="shared" si="20"/>
        <v>1.308411214953271</v>
      </c>
    </row>
    <row r="199" spans="4:10" x14ac:dyDescent="0.25">
      <c r="D199" s="23"/>
      <c r="E199" s="24"/>
      <c r="F199" s="14">
        <v>46.9</v>
      </c>
      <c r="G199" s="14">
        <v>-1.67</v>
      </c>
      <c r="H199" s="32">
        <f t="shared" si="18"/>
        <v>1.33</v>
      </c>
      <c r="I199" s="23">
        <f t="shared" si="19"/>
        <v>5.5555555555555696E-3</v>
      </c>
      <c r="J199" s="24">
        <f t="shared" si="20"/>
        <v>1.2429906542056075</v>
      </c>
    </row>
    <row r="200" spans="4:10" x14ac:dyDescent="0.25">
      <c r="D200" s="23"/>
      <c r="E200" s="24"/>
      <c r="F200" s="14">
        <v>45.1</v>
      </c>
      <c r="G200" s="14">
        <v>-1.68</v>
      </c>
      <c r="H200" s="32">
        <f t="shared" si="18"/>
        <v>1.32</v>
      </c>
      <c r="I200" s="23">
        <f t="shared" si="19"/>
        <v>-5.5555555555555351E-2</v>
      </c>
      <c r="J200" s="24">
        <f t="shared" si="20"/>
        <v>1.233644859813084</v>
      </c>
    </row>
    <row r="201" spans="4:10" x14ac:dyDescent="0.25">
      <c r="D201" s="23"/>
      <c r="E201" s="24"/>
      <c r="F201" s="14">
        <v>43.3</v>
      </c>
      <c r="G201" s="14">
        <v>-1.58</v>
      </c>
      <c r="H201" s="32">
        <f t="shared" si="18"/>
        <v>1.42</v>
      </c>
      <c r="I201" s="23">
        <f t="shared" si="19"/>
        <v>6.2500000000000139E-2</v>
      </c>
      <c r="J201" s="24">
        <f t="shared" si="20"/>
        <v>1.3271028037383177</v>
      </c>
    </row>
    <row r="202" spans="4:10" x14ac:dyDescent="0.25">
      <c r="D202" s="23"/>
      <c r="E202" s="24"/>
      <c r="F202" s="14">
        <v>41.7</v>
      </c>
      <c r="G202" s="14">
        <v>-1.68</v>
      </c>
      <c r="H202" s="32">
        <f t="shared" si="18"/>
        <v>1.32</v>
      </c>
      <c r="I202" s="23">
        <f t="shared" si="19"/>
        <v>0</v>
      </c>
      <c r="J202" s="24">
        <f t="shared" si="20"/>
        <v>1.233644859813084</v>
      </c>
    </row>
    <row r="203" spans="4:10" x14ac:dyDescent="0.25">
      <c r="D203" s="23"/>
      <c r="E203" s="24"/>
      <c r="F203" s="14">
        <v>40.200000000000003</v>
      </c>
      <c r="G203" s="14">
        <v>-1.68</v>
      </c>
      <c r="H203" s="32">
        <f t="shared" si="18"/>
        <v>1.32</v>
      </c>
      <c r="I203" s="23">
        <f t="shared" si="19"/>
        <v>-0.23076923076923006</v>
      </c>
      <c r="J203" s="24">
        <f t="shared" si="20"/>
        <v>1.233644859813084</v>
      </c>
    </row>
    <row r="204" spans="4:10" x14ac:dyDescent="0.25">
      <c r="D204" s="23"/>
      <c r="E204" s="24"/>
      <c r="F204" s="14">
        <v>38.9</v>
      </c>
      <c r="G204" s="14">
        <v>-1.38</v>
      </c>
      <c r="H204" s="32">
        <f t="shared" si="18"/>
        <v>1.62</v>
      </c>
      <c r="I204" s="23">
        <f t="shared" si="19"/>
        <v>-3.5475578406169661E-2</v>
      </c>
      <c r="J204" s="24">
        <f t="shared" si="20"/>
        <v>1.514018691588785</v>
      </c>
    </row>
    <row r="205" spans="4:10" x14ac:dyDescent="0.25">
      <c r="D205" s="23"/>
      <c r="E205" s="24"/>
      <c r="I205" s="23"/>
      <c r="J205" s="24"/>
    </row>
    <row r="206" spans="4:10" x14ac:dyDescent="0.25">
      <c r="D206" s="23"/>
      <c r="E206" s="24"/>
      <c r="I206" s="23"/>
      <c r="J206" s="24"/>
    </row>
    <row r="207" spans="4:10" x14ac:dyDescent="0.25">
      <c r="D207" s="23"/>
      <c r="E207" s="24"/>
      <c r="I207" s="23"/>
      <c r="J207" s="24"/>
    </row>
    <row r="208" spans="4:10" x14ac:dyDescent="0.25">
      <c r="D208" s="23"/>
      <c r="E208" s="24"/>
      <c r="I208" s="23"/>
      <c r="J208" s="24"/>
    </row>
    <row r="209" spans="4:10" x14ac:dyDescent="0.25">
      <c r="D209" s="23"/>
      <c r="E209" s="24"/>
      <c r="I209" s="23"/>
      <c r="J209" s="24"/>
    </row>
    <row r="210" spans="4:10" x14ac:dyDescent="0.25">
      <c r="D210" s="23"/>
      <c r="E210" s="24"/>
      <c r="I210" s="23"/>
      <c r="J210" s="24"/>
    </row>
    <row r="211" spans="4:10" x14ac:dyDescent="0.25">
      <c r="D211" s="23"/>
      <c r="E211" s="24"/>
      <c r="I211" s="23"/>
      <c r="J211" s="24"/>
    </row>
    <row r="212" spans="4:10" x14ac:dyDescent="0.25">
      <c r="D212" s="23"/>
      <c r="E212" s="24"/>
      <c r="I212" s="23"/>
      <c r="J212" s="24"/>
    </row>
    <row r="213" spans="4:10" x14ac:dyDescent="0.25">
      <c r="D213" s="23"/>
      <c r="E213" s="24"/>
      <c r="I213" s="23"/>
      <c r="J213" s="24"/>
    </row>
    <row r="214" spans="4:10" x14ac:dyDescent="0.25">
      <c r="D214" s="23"/>
      <c r="E214" s="24"/>
      <c r="I214" s="23"/>
      <c r="J214" s="24"/>
    </row>
    <row r="215" spans="4:10" x14ac:dyDescent="0.25">
      <c r="D215" s="23"/>
      <c r="E215" s="24"/>
      <c r="I215" s="23"/>
      <c r="J215" s="24"/>
    </row>
    <row r="216" spans="4:10" x14ac:dyDescent="0.25">
      <c r="D216" s="23"/>
      <c r="E216" s="24"/>
      <c r="I216" s="23"/>
      <c r="J216" s="24"/>
    </row>
    <row r="217" spans="4:10" x14ac:dyDescent="0.25">
      <c r="D217" s="23"/>
      <c r="E217" s="24"/>
      <c r="I217" s="23"/>
      <c r="J217" s="24"/>
    </row>
    <row r="218" spans="4:10" x14ac:dyDescent="0.25">
      <c r="D218" s="23"/>
      <c r="E218" s="24"/>
      <c r="I218" s="23"/>
      <c r="J218" s="24"/>
    </row>
    <row r="219" spans="4:10" x14ac:dyDescent="0.25">
      <c r="D219" s="23"/>
      <c r="E219" s="24"/>
      <c r="I219" s="23"/>
      <c r="J219" s="24"/>
    </row>
    <row r="220" spans="4:10" x14ac:dyDescent="0.25">
      <c r="D220" s="23"/>
      <c r="E220" s="24"/>
      <c r="I220" s="23"/>
      <c r="J220" s="24"/>
    </row>
    <row r="221" spans="4:10" x14ac:dyDescent="0.25">
      <c r="D221" s="23"/>
      <c r="E221" s="24"/>
      <c r="I221" s="23"/>
      <c r="J221" s="24"/>
    </row>
    <row r="222" spans="4:10" x14ac:dyDescent="0.25">
      <c r="D222" s="23"/>
      <c r="E222" s="24"/>
      <c r="I222" s="23"/>
      <c r="J222" s="24"/>
    </row>
    <row r="223" spans="4:10" x14ac:dyDescent="0.25">
      <c r="D223" s="23"/>
      <c r="E223" s="24"/>
      <c r="I223" s="23"/>
      <c r="J223" s="24"/>
    </row>
    <row r="224" spans="4:10" x14ac:dyDescent="0.25">
      <c r="D224" s="23"/>
      <c r="E224" s="24"/>
      <c r="I224" s="23"/>
      <c r="J224" s="24"/>
    </row>
    <row r="225" spans="4:10" x14ac:dyDescent="0.25">
      <c r="D225" s="23"/>
      <c r="E225" s="24"/>
      <c r="I225" s="23"/>
      <c r="J225" s="24"/>
    </row>
    <row r="226" spans="4:10" x14ac:dyDescent="0.25">
      <c r="D226" s="23"/>
      <c r="E226" s="24"/>
      <c r="I226" s="23"/>
      <c r="J226" s="24"/>
    </row>
    <row r="227" spans="4:10" x14ac:dyDescent="0.25">
      <c r="D227" s="23"/>
      <c r="E227" s="24"/>
      <c r="I227" s="23"/>
      <c r="J227" s="24"/>
    </row>
    <row r="228" spans="4:10" x14ac:dyDescent="0.25">
      <c r="D228" s="23"/>
      <c r="E228" s="24"/>
      <c r="I228" s="23"/>
      <c r="J228" s="24"/>
    </row>
    <row r="229" spans="4:10" x14ac:dyDescent="0.25">
      <c r="D229" s="23"/>
      <c r="E229" s="24"/>
      <c r="I229" s="23"/>
      <c r="J229" s="24"/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11" priority="3" stopIfTrue="1" operator="equal">
      <formula>MAX(A447:A844)</formula>
    </cfRule>
  </conditionalFormatting>
  <conditionalFormatting sqref="F229:F233">
    <cfRule type="cellIs" dxfId="10" priority="4" stopIfTrue="1" operator="equal">
      <formula>MAX(A442:A839)</formula>
    </cfRule>
  </conditionalFormatting>
  <conditionalFormatting sqref="A124:A218 A4:A83">
    <cfRule type="cellIs" dxfId="9" priority="5" stopIfTrue="1" operator="equal">
      <formula>MAX(A5:A397)</formula>
    </cfRule>
  </conditionalFormatting>
  <conditionalFormatting sqref="A3">
    <cfRule type="cellIs" dxfId="8" priority="6" stopIfTrue="1" operator="equal">
      <formula>MAX(A4:A395)</formula>
    </cfRule>
  </conditionalFormatting>
  <conditionalFormatting sqref="E1">
    <cfRule type="cellIs" dxfId="7" priority="1" stopIfTrue="1" operator="equal">
      <formula>MAX(A2:A393)</formula>
    </cfRule>
  </conditionalFormatting>
  <conditionalFormatting sqref="A2">
    <cfRule type="cellIs" dxfId="6" priority="2" stopIfTrue="1" operator="equal">
      <formula>MAX(A3:A394)</formula>
    </cfRule>
  </conditionalFormatting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3"/>
  <sheetViews>
    <sheetView workbookViewId="0">
      <selection activeCell="U13" sqref="U13"/>
    </sheetView>
  </sheetViews>
  <sheetFormatPr defaultRowHeight="15" x14ac:dyDescent="0.25"/>
  <cols>
    <col min="1" max="3" width="9.140625" style="14"/>
    <col min="4" max="4" width="9.140625" style="31"/>
    <col min="5" max="5" width="9.140625" style="28"/>
    <col min="6" max="8" width="9.140625" style="14"/>
    <col min="9" max="9" width="9.140625" style="31"/>
    <col min="10" max="10" width="9.140625" style="28"/>
  </cols>
  <sheetData>
    <row r="1" spans="1:28" ht="21" x14ac:dyDescent="0.35">
      <c r="D1" s="18"/>
      <c r="E1" s="19" t="s">
        <v>40</v>
      </c>
      <c r="I1" s="18"/>
      <c r="J1" s="20" t="s">
        <v>41</v>
      </c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8" x14ac:dyDescent="0.25">
      <c r="A2" s="14" t="s">
        <v>42</v>
      </c>
      <c r="B2" s="14" t="s">
        <v>43</v>
      </c>
      <c r="D2" s="21" t="s">
        <v>44</v>
      </c>
      <c r="E2" s="22" t="s">
        <v>45</v>
      </c>
      <c r="I2" s="21" t="s">
        <v>44</v>
      </c>
      <c r="J2" s="22" t="s">
        <v>45</v>
      </c>
      <c r="K2" s="52"/>
      <c r="L2" s="36"/>
      <c r="M2" s="37" t="s">
        <v>1</v>
      </c>
      <c r="N2" s="38" t="s">
        <v>2</v>
      </c>
      <c r="O2" s="38" t="s">
        <v>3</v>
      </c>
      <c r="P2" s="38" t="s">
        <v>4</v>
      </c>
      <c r="Q2" s="38" t="s">
        <v>5</v>
      </c>
      <c r="R2" s="38" t="s">
        <v>6</v>
      </c>
      <c r="S2" s="39" t="s">
        <v>38</v>
      </c>
      <c r="T2" s="39" t="s">
        <v>39</v>
      </c>
      <c r="U2" s="52"/>
    </row>
    <row r="3" spans="1:28" x14ac:dyDescent="0.25">
      <c r="A3" s="14">
        <v>24.4</v>
      </c>
      <c r="B3" s="14">
        <v>-1.1000000000000001</v>
      </c>
      <c r="C3" s="32">
        <f>B3+3</f>
        <v>1.9</v>
      </c>
      <c r="D3" s="23">
        <f>(B4-B3)/(A4-A3)</f>
        <v>0.20000000000000018</v>
      </c>
      <c r="E3" s="24">
        <f>C3/$C$3</f>
        <v>1</v>
      </c>
      <c r="F3" s="14">
        <v>712.5</v>
      </c>
      <c r="G3" s="14">
        <v>-0.54</v>
      </c>
      <c r="H3" s="32">
        <f>G3+3</f>
        <v>2.46</v>
      </c>
      <c r="I3" s="23">
        <f>(G4-G3)/(F4-F3)</f>
        <v>2.4333333333332412</v>
      </c>
      <c r="J3" s="24">
        <f>H3/$C$3</f>
        <v>1.2947368421052632</v>
      </c>
      <c r="K3" s="52"/>
      <c r="L3" s="35" t="s">
        <v>47</v>
      </c>
      <c r="M3" s="35">
        <v>6.7989000000000002E-5</v>
      </c>
      <c r="N3" s="35">
        <v>8.0768599999999995E-4</v>
      </c>
      <c r="O3" s="35">
        <v>324.67500000000001</v>
      </c>
      <c r="P3" s="35">
        <v>119.187</v>
      </c>
      <c r="Q3" s="35">
        <v>8.4000000000000005E-2</v>
      </c>
      <c r="R3" s="35">
        <v>2.7240806463792193</v>
      </c>
      <c r="S3" s="39">
        <f>Q4-Q3</f>
        <v>0.14300000000000002</v>
      </c>
      <c r="T3" s="39">
        <f>R4-R3</f>
        <v>-1.2545738183588562</v>
      </c>
      <c r="U3" s="52"/>
    </row>
    <row r="4" spans="1:28" x14ac:dyDescent="0.25">
      <c r="A4" s="14">
        <v>24.9</v>
      </c>
      <c r="B4" s="14">
        <v>-1</v>
      </c>
      <c r="C4" s="32">
        <f t="shared" ref="C4:C67" si="0">B4+3</f>
        <v>2</v>
      </c>
      <c r="D4" s="23">
        <f t="shared" ref="D4:D67" si="1">(B5-B4)/(A5-A4)</f>
        <v>0.22222222222222215</v>
      </c>
      <c r="E4" s="24">
        <f t="shared" ref="E4:E67" si="2">C4/$C$3</f>
        <v>1.0526315789473684</v>
      </c>
      <c r="F4" s="14">
        <v>711.9</v>
      </c>
      <c r="G4" s="14">
        <v>-2</v>
      </c>
      <c r="H4" s="32">
        <f t="shared" ref="H4:H67" si="3">G4+3</f>
        <v>1</v>
      </c>
      <c r="I4" s="23">
        <f t="shared" ref="I4:I67" si="4">(G5-G4)/(F5-F4)</f>
        <v>-0.48461538461540149</v>
      </c>
      <c r="J4" s="24">
        <f t="shared" ref="J4:J67" si="5">H4/$C$3</f>
        <v>0.52631578947368418</v>
      </c>
      <c r="K4" s="52"/>
      <c r="L4" s="40" t="s">
        <v>48</v>
      </c>
      <c r="M4" s="39">
        <v>1.2377000000000001E-2</v>
      </c>
      <c r="N4" s="39">
        <v>5.4515000000000001E-2</v>
      </c>
      <c r="O4" s="39">
        <v>570.971</v>
      </c>
      <c r="P4" s="39">
        <v>388.54599999999999</v>
      </c>
      <c r="Q4" s="39">
        <v>0.22700000000000001</v>
      </c>
      <c r="R4" s="39">
        <v>1.4695068280203631</v>
      </c>
      <c r="S4" s="52"/>
      <c r="T4" s="52"/>
      <c r="U4" s="52"/>
    </row>
    <row r="5" spans="1:28" x14ac:dyDescent="0.25">
      <c r="A5" s="14">
        <v>26.7</v>
      </c>
      <c r="B5" s="14">
        <v>-0.6</v>
      </c>
      <c r="C5" s="32">
        <f t="shared" si="0"/>
        <v>2.4</v>
      </c>
      <c r="D5" s="23">
        <f t="shared" si="1"/>
        <v>-0.19999999999999984</v>
      </c>
      <c r="E5" s="24">
        <f t="shared" si="2"/>
        <v>1.263157894736842</v>
      </c>
      <c r="F5" s="14">
        <v>710.6</v>
      </c>
      <c r="G5" s="14">
        <v>-1.37</v>
      </c>
      <c r="H5" s="32">
        <f t="shared" si="3"/>
        <v>1.63</v>
      </c>
      <c r="I5" s="23">
        <f t="shared" si="4"/>
        <v>0.20999999999999996</v>
      </c>
      <c r="J5" s="24">
        <f t="shared" si="5"/>
        <v>0.85789473684210527</v>
      </c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</row>
    <row r="6" spans="1:28" x14ac:dyDescent="0.25">
      <c r="A6" s="14">
        <v>29.6</v>
      </c>
      <c r="B6" s="14">
        <v>-1.18</v>
      </c>
      <c r="C6" s="32">
        <f t="shared" si="0"/>
        <v>1.82</v>
      </c>
      <c r="D6" s="23">
        <f t="shared" si="1"/>
        <v>1.1111111111111117E-2</v>
      </c>
      <c r="E6" s="24">
        <f t="shared" si="2"/>
        <v>0.95789473684210535</v>
      </c>
      <c r="F6" s="14">
        <v>708.6</v>
      </c>
      <c r="G6" s="14">
        <v>-1.79</v>
      </c>
      <c r="H6" s="32">
        <f t="shared" si="3"/>
        <v>1.21</v>
      </c>
      <c r="I6" s="23">
        <f t="shared" si="4"/>
        <v>-0.18076923076922918</v>
      </c>
      <c r="J6" s="24">
        <f t="shared" si="5"/>
        <v>0.63684210526315788</v>
      </c>
      <c r="L6" s="47"/>
      <c r="M6" s="41"/>
      <c r="N6" s="41"/>
      <c r="O6" s="42"/>
      <c r="P6" s="42"/>
      <c r="Q6" s="42"/>
      <c r="R6" s="42"/>
      <c r="S6" s="42"/>
      <c r="T6" s="48"/>
      <c r="U6" s="48"/>
      <c r="V6" s="42"/>
      <c r="W6" s="50"/>
      <c r="X6" s="51"/>
      <c r="Y6" s="42"/>
      <c r="Z6" s="42"/>
      <c r="AA6" s="42"/>
      <c r="AB6" s="49"/>
    </row>
    <row r="7" spans="1:28" x14ac:dyDescent="0.25">
      <c r="A7" s="14">
        <v>33.200000000000003</v>
      </c>
      <c r="B7" s="14">
        <v>-1.1399999999999999</v>
      </c>
      <c r="C7" s="32">
        <f t="shared" si="0"/>
        <v>1.86</v>
      </c>
      <c r="D7" s="23">
        <f t="shared" si="1"/>
        <v>3.3333333333333319E-2</v>
      </c>
      <c r="E7" s="24">
        <f t="shared" si="2"/>
        <v>0.97894736842105268</v>
      </c>
      <c r="F7" s="14">
        <v>706</v>
      </c>
      <c r="G7" s="14">
        <v>-1.32</v>
      </c>
      <c r="H7" s="32">
        <f t="shared" si="3"/>
        <v>1.68</v>
      </c>
      <c r="I7" s="23">
        <f t="shared" si="4"/>
        <v>7.2413793103448837E-2</v>
      </c>
      <c r="J7" s="24">
        <f t="shared" si="5"/>
        <v>0.88421052631578945</v>
      </c>
    </row>
    <row r="8" spans="1:28" x14ac:dyDescent="0.25">
      <c r="A8" s="14">
        <v>37.1</v>
      </c>
      <c r="B8" s="14">
        <v>-1.01</v>
      </c>
      <c r="C8" s="32">
        <f t="shared" si="0"/>
        <v>1.99</v>
      </c>
      <c r="D8" s="23">
        <f t="shared" si="1"/>
        <v>2.6315789473684223E-2</v>
      </c>
      <c r="E8" s="24">
        <f t="shared" si="2"/>
        <v>1.0473684210526317</v>
      </c>
      <c r="F8" s="14">
        <v>703.1</v>
      </c>
      <c r="G8" s="14">
        <v>-1.53</v>
      </c>
      <c r="H8" s="32">
        <f t="shared" si="3"/>
        <v>1.47</v>
      </c>
      <c r="I8" s="23">
        <f t="shared" si="4"/>
        <v>-0.12068965517241477</v>
      </c>
      <c r="J8" s="24">
        <f t="shared" si="5"/>
        <v>0.77368421052631586</v>
      </c>
    </row>
    <row r="9" spans="1:28" x14ac:dyDescent="0.25">
      <c r="A9" s="14">
        <v>40.9</v>
      </c>
      <c r="B9" s="14">
        <v>-0.91</v>
      </c>
      <c r="C9" s="32">
        <f t="shared" si="0"/>
        <v>2.09</v>
      </c>
      <c r="D9" s="23">
        <f t="shared" si="1"/>
        <v>-2.4324324324324298E-2</v>
      </c>
      <c r="E9" s="24">
        <f t="shared" si="2"/>
        <v>1.0999999999999999</v>
      </c>
      <c r="F9" s="14">
        <v>700.2</v>
      </c>
      <c r="G9" s="14">
        <v>-1.18</v>
      </c>
      <c r="H9" s="32">
        <f t="shared" si="3"/>
        <v>1.82</v>
      </c>
      <c r="I9" s="23">
        <f t="shared" si="4"/>
        <v>-0.21923076923076729</v>
      </c>
      <c r="J9" s="24">
        <f t="shared" si="5"/>
        <v>0.95789473684210535</v>
      </c>
    </row>
    <row r="10" spans="1:28" x14ac:dyDescent="0.25">
      <c r="A10" s="14">
        <v>44.6</v>
      </c>
      <c r="B10" s="14">
        <v>-1</v>
      </c>
      <c r="C10" s="32">
        <f t="shared" si="0"/>
        <v>2</v>
      </c>
      <c r="D10" s="23">
        <f t="shared" si="1"/>
        <v>5.1515151515151569E-2</v>
      </c>
      <c r="E10" s="24">
        <f t="shared" si="2"/>
        <v>1.0526315789473684</v>
      </c>
      <c r="F10" s="14">
        <v>697.6</v>
      </c>
      <c r="G10" s="14">
        <v>-0.61</v>
      </c>
      <c r="H10" s="32">
        <f t="shared" si="3"/>
        <v>2.39</v>
      </c>
      <c r="I10" s="23">
        <f t="shared" si="4"/>
        <v>0.10400000000000001</v>
      </c>
      <c r="J10" s="24">
        <f t="shared" si="5"/>
        <v>1.2578947368421054</v>
      </c>
    </row>
    <row r="11" spans="1:28" x14ac:dyDescent="0.25">
      <c r="A11" s="14">
        <v>47.9</v>
      </c>
      <c r="B11" s="14">
        <v>-0.83</v>
      </c>
      <c r="C11" s="32">
        <f t="shared" si="0"/>
        <v>2.17</v>
      </c>
      <c r="D11" s="23">
        <f t="shared" si="1"/>
        <v>8.1081081081080791E-3</v>
      </c>
      <c r="E11" s="24">
        <f t="shared" si="2"/>
        <v>1.1421052631578947</v>
      </c>
      <c r="F11" s="14">
        <v>695.1</v>
      </c>
      <c r="G11" s="14">
        <v>-0.87</v>
      </c>
      <c r="H11" s="32">
        <f t="shared" si="3"/>
        <v>2.13</v>
      </c>
      <c r="I11" s="23">
        <f t="shared" si="4"/>
        <v>4.9999999999999566E-2</v>
      </c>
      <c r="J11" s="24">
        <f t="shared" si="5"/>
        <v>1.1210526315789473</v>
      </c>
    </row>
    <row r="12" spans="1:28" x14ac:dyDescent="0.25">
      <c r="A12" s="14">
        <v>51.6</v>
      </c>
      <c r="B12" s="14">
        <v>-0.8</v>
      </c>
      <c r="C12" s="32">
        <f t="shared" si="0"/>
        <v>2.2000000000000002</v>
      </c>
      <c r="D12" s="23">
        <f t="shared" si="1"/>
        <v>-6.4516129032257735E-3</v>
      </c>
      <c r="E12" s="24">
        <f t="shared" si="2"/>
        <v>1.1578947368421053</v>
      </c>
      <c r="F12" s="14">
        <v>692.5</v>
      </c>
      <c r="G12" s="14">
        <v>-1</v>
      </c>
      <c r="H12" s="32">
        <f t="shared" si="3"/>
        <v>2</v>
      </c>
      <c r="I12" s="23">
        <f t="shared" si="4"/>
        <v>6.8965517241379917E-3</v>
      </c>
      <c r="J12" s="24">
        <f t="shared" si="5"/>
        <v>1.0526315789473684</v>
      </c>
    </row>
    <row r="13" spans="1:28" x14ac:dyDescent="0.25">
      <c r="A13" s="14">
        <v>54.7</v>
      </c>
      <c r="B13" s="14">
        <v>-0.82</v>
      </c>
      <c r="C13" s="32">
        <f t="shared" si="0"/>
        <v>2.1800000000000002</v>
      </c>
      <c r="D13" s="23">
        <f t="shared" si="1"/>
        <v>3.2258064516128763E-3</v>
      </c>
      <c r="E13" s="24">
        <f t="shared" si="2"/>
        <v>1.1473684210526318</v>
      </c>
      <c r="F13" s="14">
        <v>689.6</v>
      </c>
      <c r="G13" s="14">
        <v>-1.02</v>
      </c>
      <c r="H13" s="32">
        <f t="shared" si="3"/>
        <v>1.98</v>
      </c>
      <c r="I13" s="23">
        <f t="shared" si="4"/>
        <v>3.7931034482758877E-2</v>
      </c>
      <c r="J13" s="24">
        <f t="shared" si="5"/>
        <v>1.0421052631578949</v>
      </c>
    </row>
    <row r="14" spans="1:28" x14ac:dyDescent="0.25">
      <c r="A14" s="14">
        <v>57.8</v>
      </c>
      <c r="B14" s="14">
        <v>-0.81</v>
      </c>
      <c r="C14" s="32">
        <f t="shared" si="0"/>
        <v>2.19</v>
      </c>
      <c r="D14" s="23">
        <f t="shared" si="1"/>
        <v>-2.692307692307689E-2</v>
      </c>
      <c r="E14" s="24">
        <f t="shared" si="2"/>
        <v>1.1526315789473685</v>
      </c>
      <c r="F14" s="14">
        <v>686.7</v>
      </c>
      <c r="G14" s="14">
        <v>-1.1299999999999999</v>
      </c>
      <c r="H14" s="32">
        <f t="shared" si="3"/>
        <v>1.87</v>
      </c>
      <c r="I14" s="23">
        <f t="shared" si="4"/>
        <v>0.12692307692307583</v>
      </c>
      <c r="J14" s="24">
        <f t="shared" si="5"/>
        <v>0.98421052631578954</v>
      </c>
    </row>
    <row r="15" spans="1:28" x14ac:dyDescent="0.25">
      <c r="A15" s="14">
        <v>60.4</v>
      </c>
      <c r="B15" s="14">
        <v>-0.88</v>
      </c>
      <c r="C15" s="32">
        <f t="shared" si="0"/>
        <v>2.12</v>
      </c>
      <c r="D15" s="23">
        <f t="shared" si="1"/>
        <v>-1.1538461538461543E-2</v>
      </c>
      <c r="E15" s="24">
        <f t="shared" si="2"/>
        <v>1.1157894736842107</v>
      </c>
      <c r="F15" s="14">
        <v>684.1</v>
      </c>
      <c r="G15" s="14">
        <v>-1.46</v>
      </c>
      <c r="H15" s="32">
        <f t="shared" si="3"/>
        <v>1.54</v>
      </c>
      <c r="I15" s="23">
        <f t="shared" si="4"/>
        <v>-5.1428571428571414E-2</v>
      </c>
      <c r="J15" s="24">
        <f t="shared" si="5"/>
        <v>0.81052631578947376</v>
      </c>
    </row>
    <row r="16" spans="1:28" x14ac:dyDescent="0.25">
      <c r="A16" s="14">
        <v>63</v>
      </c>
      <c r="B16" s="14">
        <v>-0.91</v>
      </c>
      <c r="C16" s="32">
        <f t="shared" si="0"/>
        <v>2.09</v>
      </c>
      <c r="D16" s="23">
        <f t="shared" si="1"/>
        <v>0.16153846153846191</v>
      </c>
      <c r="E16" s="24">
        <f t="shared" si="2"/>
        <v>1.0999999999999999</v>
      </c>
      <c r="F16" s="14">
        <v>680.6</v>
      </c>
      <c r="G16" s="14">
        <v>-1.28</v>
      </c>
      <c r="H16" s="32">
        <f t="shared" si="3"/>
        <v>1.72</v>
      </c>
      <c r="I16" s="23">
        <f t="shared" si="4"/>
        <v>0.25769230769230539</v>
      </c>
      <c r="J16" s="24">
        <f t="shared" si="5"/>
        <v>0.90526315789473688</v>
      </c>
    </row>
    <row r="17" spans="1:10" x14ac:dyDescent="0.25">
      <c r="A17" s="14">
        <v>65.599999999999994</v>
      </c>
      <c r="B17" s="14">
        <v>-0.49</v>
      </c>
      <c r="C17" s="32">
        <f t="shared" si="0"/>
        <v>2.5099999999999998</v>
      </c>
      <c r="D17" s="23">
        <f t="shared" si="1"/>
        <v>-4.285714285714267E-2</v>
      </c>
      <c r="E17" s="24">
        <f t="shared" si="2"/>
        <v>1.3210526315789473</v>
      </c>
      <c r="F17" s="14">
        <v>678</v>
      </c>
      <c r="G17" s="14">
        <v>-1.95</v>
      </c>
      <c r="H17" s="32">
        <f t="shared" si="3"/>
        <v>1.05</v>
      </c>
      <c r="I17" s="23">
        <f t="shared" si="4"/>
        <v>1.874999999999968E-2</v>
      </c>
      <c r="J17" s="24">
        <f t="shared" si="5"/>
        <v>0.55263157894736847</v>
      </c>
    </row>
    <row r="18" spans="1:10" x14ac:dyDescent="0.25">
      <c r="A18" s="14">
        <v>67.7</v>
      </c>
      <c r="B18" s="14">
        <v>-0.57999999999999996</v>
      </c>
      <c r="C18" s="32">
        <f t="shared" si="0"/>
        <v>2.42</v>
      </c>
      <c r="D18" s="23">
        <f t="shared" si="1"/>
        <v>-5.8333333333333549E-2</v>
      </c>
      <c r="E18" s="24">
        <f t="shared" si="2"/>
        <v>1.2736842105263158</v>
      </c>
      <c r="F18" s="14">
        <v>674.8</v>
      </c>
      <c r="G18" s="14">
        <v>-2.0099999999999998</v>
      </c>
      <c r="H18" s="32">
        <f t="shared" si="3"/>
        <v>0.99000000000000021</v>
      </c>
      <c r="I18" s="23">
        <f t="shared" si="4"/>
        <v>-0.10344827586206971</v>
      </c>
      <c r="J18" s="24">
        <f t="shared" si="5"/>
        <v>0.52105263157894754</v>
      </c>
    </row>
    <row r="19" spans="1:10" x14ac:dyDescent="0.25">
      <c r="A19" s="14">
        <v>70.099999999999994</v>
      </c>
      <c r="B19" s="14">
        <v>-0.72</v>
      </c>
      <c r="C19" s="32">
        <f t="shared" si="0"/>
        <v>2.2800000000000002</v>
      </c>
      <c r="D19" s="23">
        <f t="shared" si="1"/>
        <v>3.4782608695651987E-2</v>
      </c>
      <c r="E19" s="24">
        <f t="shared" si="2"/>
        <v>1.2000000000000002</v>
      </c>
      <c r="F19" s="14">
        <v>671.9</v>
      </c>
      <c r="G19" s="14">
        <v>-1.71</v>
      </c>
      <c r="H19" s="32">
        <f t="shared" si="3"/>
        <v>1.29</v>
      </c>
      <c r="I19" s="23">
        <f t="shared" si="4"/>
        <v>-7.7419354838709112E-2</v>
      </c>
      <c r="J19" s="24">
        <f t="shared" si="5"/>
        <v>0.67894736842105263</v>
      </c>
    </row>
    <row r="20" spans="1:10" x14ac:dyDescent="0.25">
      <c r="A20" s="14">
        <v>72.400000000000006</v>
      </c>
      <c r="B20" s="14">
        <v>-0.64</v>
      </c>
      <c r="C20" s="32">
        <f t="shared" si="0"/>
        <v>2.36</v>
      </c>
      <c r="D20" s="23">
        <f t="shared" si="1"/>
        <v>3.3333333333333437E-2</v>
      </c>
      <c r="E20" s="24">
        <f t="shared" si="2"/>
        <v>1.2421052631578948</v>
      </c>
      <c r="F20" s="14">
        <v>668.8</v>
      </c>
      <c r="G20" s="14">
        <v>-1.47</v>
      </c>
      <c r="H20" s="32">
        <f t="shared" si="3"/>
        <v>1.53</v>
      </c>
      <c r="I20" s="23">
        <f t="shared" si="4"/>
        <v>8.965517241379381E-2</v>
      </c>
      <c r="J20" s="24">
        <f t="shared" si="5"/>
        <v>0.8052631578947369</v>
      </c>
    </row>
    <row r="21" spans="1:10" x14ac:dyDescent="0.25">
      <c r="A21" s="14">
        <v>74.8</v>
      </c>
      <c r="B21" s="14">
        <v>-0.56000000000000005</v>
      </c>
      <c r="C21" s="32">
        <f t="shared" si="0"/>
        <v>2.44</v>
      </c>
      <c r="D21" s="23">
        <f t="shared" si="1"/>
        <v>-0.11739130434782619</v>
      </c>
      <c r="E21" s="24">
        <f t="shared" si="2"/>
        <v>1.2842105263157895</v>
      </c>
      <c r="F21" s="14">
        <v>665.9</v>
      </c>
      <c r="G21" s="14">
        <v>-1.73</v>
      </c>
      <c r="H21" s="32">
        <f t="shared" si="3"/>
        <v>1.27</v>
      </c>
      <c r="I21" s="23">
        <f t="shared" si="4"/>
        <v>-8.7500000000001868E-2</v>
      </c>
      <c r="J21" s="24">
        <f t="shared" si="5"/>
        <v>0.66842105263157903</v>
      </c>
    </row>
    <row r="22" spans="1:10" x14ac:dyDescent="0.25">
      <c r="A22" s="14">
        <v>77.099999999999994</v>
      </c>
      <c r="B22" s="14">
        <v>-0.83</v>
      </c>
      <c r="C22" s="32">
        <f t="shared" si="0"/>
        <v>2.17</v>
      </c>
      <c r="D22" s="23">
        <f t="shared" si="1"/>
        <v>-4.9999999999999878E-2</v>
      </c>
      <c r="E22" s="24">
        <f t="shared" si="2"/>
        <v>1.1421052631578947</v>
      </c>
      <c r="F22" s="14">
        <v>662.7</v>
      </c>
      <c r="G22" s="14">
        <v>-1.45</v>
      </c>
      <c r="H22" s="32">
        <f t="shared" si="3"/>
        <v>1.55</v>
      </c>
      <c r="I22" s="23">
        <f t="shared" si="4"/>
        <v>-2.0689655172413161E-2</v>
      </c>
      <c r="J22" s="24">
        <f t="shared" si="5"/>
        <v>0.81578947368421062</v>
      </c>
    </row>
    <row r="23" spans="1:10" x14ac:dyDescent="0.25">
      <c r="A23" s="14">
        <v>79.5</v>
      </c>
      <c r="B23" s="14">
        <v>-0.95</v>
      </c>
      <c r="C23" s="32">
        <f t="shared" si="0"/>
        <v>2.0499999999999998</v>
      </c>
      <c r="D23" s="23">
        <f t="shared" si="1"/>
        <v>-0.14999999999999969</v>
      </c>
      <c r="E23" s="24">
        <f t="shared" si="2"/>
        <v>1.0789473684210527</v>
      </c>
      <c r="F23" s="14">
        <v>659.8</v>
      </c>
      <c r="G23" s="14">
        <v>-1.39</v>
      </c>
      <c r="H23" s="32">
        <f t="shared" si="3"/>
        <v>1.61</v>
      </c>
      <c r="I23" s="23">
        <f t="shared" si="4"/>
        <v>-0.11562500000000243</v>
      </c>
      <c r="J23" s="24">
        <f t="shared" si="5"/>
        <v>0.84736842105263166</v>
      </c>
    </row>
    <row r="24" spans="1:10" x14ac:dyDescent="0.25">
      <c r="A24" s="14">
        <v>81.900000000000006</v>
      </c>
      <c r="B24" s="14">
        <v>-1.31</v>
      </c>
      <c r="C24" s="32">
        <f t="shared" si="0"/>
        <v>1.69</v>
      </c>
      <c r="D24" s="23">
        <f t="shared" si="1"/>
        <v>0.12173913043478277</v>
      </c>
      <c r="E24" s="24">
        <f t="shared" si="2"/>
        <v>0.88947368421052631</v>
      </c>
      <c r="F24" s="14">
        <v>656.6</v>
      </c>
      <c r="G24" s="14">
        <v>-1.02</v>
      </c>
      <c r="H24" s="32">
        <f t="shared" si="3"/>
        <v>1.98</v>
      </c>
      <c r="I24" s="23">
        <f t="shared" si="4"/>
        <v>0.28387096774193338</v>
      </c>
      <c r="J24" s="24">
        <f t="shared" si="5"/>
        <v>1.0421052631578949</v>
      </c>
    </row>
    <row r="25" spans="1:10" x14ac:dyDescent="0.25">
      <c r="A25" s="14">
        <v>84.2</v>
      </c>
      <c r="B25" s="14">
        <v>-1.03</v>
      </c>
      <c r="C25" s="32">
        <f t="shared" si="0"/>
        <v>1.97</v>
      </c>
      <c r="D25" s="23">
        <f t="shared" si="1"/>
        <v>0.12916666666666715</v>
      </c>
      <c r="E25" s="24">
        <f t="shared" si="2"/>
        <v>1.036842105263158</v>
      </c>
      <c r="F25" s="14">
        <v>653.5</v>
      </c>
      <c r="G25" s="14">
        <v>-1.9</v>
      </c>
      <c r="H25" s="32">
        <f t="shared" si="3"/>
        <v>1.1000000000000001</v>
      </c>
      <c r="I25" s="23">
        <f t="shared" si="4"/>
        <v>-0.15999999999999995</v>
      </c>
      <c r="J25" s="24">
        <f t="shared" si="5"/>
        <v>0.57894736842105265</v>
      </c>
    </row>
    <row r="26" spans="1:10" x14ac:dyDescent="0.25">
      <c r="A26" s="14">
        <v>86.6</v>
      </c>
      <c r="B26" s="14">
        <v>-0.72</v>
      </c>
      <c r="C26" s="32">
        <f t="shared" si="0"/>
        <v>2.2800000000000002</v>
      </c>
      <c r="D26" s="23">
        <f t="shared" si="1"/>
        <v>-0.104347826086956</v>
      </c>
      <c r="E26" s="24">
        <f t="shared" si="2"/>
        <v>1.2000000000000002</v>
      </c>
      <c r="F26" s="14">
        <v>650</v>
      </c>
      <c r="G26" s="14">
        <v>-1.34</v>
      </c>
      <c r="H26" s="32">
        <f t="shared" si="3"/>
        <v>1.66</v>
      </c>
      <c r="I26" s="23">
        <f t="shared" si="4"/>
        <v>-3.4210526315789913E-2</v>
      </c>
      <c r="J26" s="24">
        <f t="shared" si="5"/>
        <v>0.87368421052631584</v>
      </c>
    </row>
    <row r="27" spans="1:10" x14ac:dyDescent="0.25">
      <c r="A27" s="14">
        <v>88.9</v>
      </c>
      <c r="B27" s="14">
        <v>-0.96</v>
      </c>
      <c r="C27" s="32">
        <f t="shared" si="0"/>
        <v>2.04</v>
      </c>
      <c r="D27" s="23">
        <f t="shared" si="1"/>
        <v>0.27083333333333426</v>
      </c>
      <c r="E27" s="24">
        <f t="shared" si="2"/>
        <v>1.0736842105263158</v>
      </c>
      <c r="F27" s="14">
        <v>646.20000000000005</v>
      </c>
      <c r="G27" s="14">
        <v>-1.21</v>
      </c>
      <c r="H27" s="32">
        <f t="shared" si="3"/>
        <v>1.79</v>
      </c>
      <c r="I27" s="23">
        <f t="shared" si="4"/>
        <v>-2.6315789473683703E-2</v>
      </c>
      <c r="J27" s="24">
        <f t="shared" si="5"/>
        <v>0.94210526315789478</v>
      </c>
    </row>
    <row r="28" spans="1:10" x14ac:dyDescent="0.25">
      <c r="A28" s="14">
        <v>91.3</v>
      </c>
      <c r="B28" s="14">
        <v>-0.31</v>
      </c>
      <c r="C28" s="32">
        <f t="shared" si="0"/>
        <v>2.69</v>
      </c>
      <c r="D28" s="23">
        <f t="shared" si="1"/>
        <v>-0.24999999999999914</v>
      </c>
      <c r="E28" s="24">
        <f t="shared" si="2"/>
        <v>1.4157894736842105</v>
      </c>
      <c r="F28" s="14">
        <v>642.4</v>
      </c>
      <c r="G28" s="14">
        <v>-1.1100000000000001</v>
      </c>
      <c r="H28" s="32">
        <f t="shared" si="3"/>
        <v>1.89</v>
      </c>
      <c r="I28" s="23">
        <f t="shared" si="4"/>
        <v>0.13437500000000285</v>
      </c>
      <c r="J28" s="24">
        <f t="shared" si="5"/>
        <v>0.99473684210526314</v>
      </c>
    </row>
    <row r="29" spans="1:10" x14ac:dyDescent="0.25">
      <c r="A29" s="14">
        <v>93.9</v>
      </c>
      <c r="B29" s="14">
        <v>-0.96</v>
      </c>
      <c r="C29" s="32">
        <f t="shared" si="0"/>
        <v>2.04</v>
      </c>
      <c r="D29" s="23">
        <f t="shared" si="1"/>
        <v>9.5833333333333673E-2</v>
      </c>
      <c r="E29" s="24">
        <f t="shared" si="2"/>
        <v>1.0736842105263158</v>
      </c>
      <c r="F29" s="14">
        <v>639.20000000000005</v>
      </c>
      <c r="G29" s="14">
        <v>-1.54</v>
      </c>
      <c r="H29" s="32">
        <f t="shared" si="3"/>
        <v>1.46</v>
      </c>
      <c r="I29" s="23">
        <f t="shared" si="4"/>
        <v>-3.8709677419354591E-2</v>
      </c>
      <c r="J29" s="24">
        <f t="shared" si="5"/>
        <v>0.768421052631579</v>
      </c>
    </row>
    <row r="30" spans="1:10" x14ac:dyDescent="0.25">
      <c r="A30" s="14">
        <v>96.3</v>
      </c>
      <c r="B30" s="14">
        <v>-0.73</v>
      </c>
      <c r="C30" s="32">
        <f t="shared" si="0"/>
        <v>2.27</v>
      </c>
      <c r="D30" s="23">
        <f t="shared" si="1"/>
        <v>-8.3333333333333162E-2</v>
      </c>
      <c r="E30" s="24">
        <f t="shared" si="2"/>
        <v>1.1947368421052633</v>
      </c>
      <c r="F30" s="14">
        <v>636.1</v>
      </c>
      <c r="G30" s="14">
        <v>-1.42</v>
      </c>
      <c r="H30" s="32">
        <f t="shared" si="3"/>
        <v>1.58</v>
      </c>
      <c r="I30" s="23">
        <f t="shared" si="4"/>
        <v>-6.8571428571428575E-2</v>
      </c>
      <c r="J30" s="24">
        <f t="shared" si="5"/>
        <v>0.83157894736842108</v>
      </c>
    </row>
    <row r="31" spans="1:10" x14ac:dyDescent="0.25">
      <c r="A31" s="14">
        <v>98.7</v>
      </c>
      <c r="B31" s="14">
        <v>-0.93</v>
      </c>
      <c r="C31" s="32">
        <f t="shared" si="0"/>
        <v>2.0699999999999998</v>
      </c>
      <c r="D31" s="23">
        <f t="shared" si="1"/>
        <v>6.9230769230769401E-2</v>
      </c>
      <c r="E31" s="24">
        <f t="shared" si="2"/>
        <v>1.0894736842105264</v>
      </c>
      <c r="F31" s="14">
        <v>632.6</v>
      </c>
      <c r="G31" s="14">
        <v>-1.18</v>
      </c>
      <c r="H31" s="32">
        <f t="shared" si="3"/>
        <v>1.82</v>
      </c>
      <c r="I31" s="23">
        <f t="shared" si="4"/>
        <v>-9.3749999999998748E-3</v>
      </c>
      <c r="J31" s="24">
        <f t="shared" si="5"/>
        <v>0.95789473684210535</v>
      </c>
    </row>
    <row r="32" spans="1:10" x14ac:dyDescent="0.25">
      <c r="A32" s="14">
        <v>101.3</v>
      </c>
      <c r="B32" s="14">
        <v>-0.75</v>
      </c>
      <c r="C32" s="32">
        <f t="shared" si="0"/>
        <v>2.25</v>
      </c>
      <c r="D32" s="23">
        <f t="shared" si="1"/>
        <v>-0.14166666666666636</v>
      </c>
      <c r="E32" s="24">
        <f t="shared" si="2"/>
        <v>1.1842105263157896</v>
      </c>
      <c r="F32" s="14">
        <v>629.4</v>
      </c>
      <c r="G32" s="14">
        <v>-1.1499999999999999</v>
      </c>
      <c r="H32" s="32">
        <f t="shared" si="3"/>
        <v>1.85</v>
      </c>
      <c r="I32" s="23">
        <f t="shared" si="4"/>
        <v>8.3870967741934865E-2</v>
      </c>
      <c r="J32" s="24">
        <f t="shared" si="5"/>
        <v>0.97368421052631593</v>
      </c>
    </row>
    <row r="33" spans="1:10" x14ac:dyDescent="0.25">
      <c r="A33" s="14">
        <v>103.7</v>
      </c>
      <c r="B33" s="14">
        <v>-1.0900000000000001</v>
      </c>
      <c r="C33" s="32">
        <f t="shared" si="0"/>
        <v>1.91</v>
      </c>
      <c r="D33" s="23">
        <f t="shared" si="1"/>
        <v>0.11153846153846179</v>
      </c>
      <c r="E33" s="24">
        <f t="shared" si="2"/>
        <v>1.0052631578947369</v>
      </c>
      <c r="F33" s="14">
        <v>626.29999999999995</v>
      </c>
      <c r="G33" s="14">
        <v>-1.41</v>
      </c>
      <c r="H33" s="32">
        <f t="shared" si="3"/>
        <v>1.59</v>
      </c>
      <c r="I33" s="23">
        <f t="shared" si="4"/>
        <v>-7.7419354838711943E-2</v>
      </c>
      <c r="J33" s="24">
        <f t="shared" si="5"/>
        <v>0.83684210526315794</v>
      </c>
    </row>
    <row r="34" spans="1:10" x14ac:dyDescent="0.25">
      <c r="A34" s="14">
        <v>106.3</v>
      </c>
      <c r="B34" s="14">
        <v>-0.8</v>
      </c>
      <c r="C34" s="32">
        <f t="shared" si="0"/>
        <v>2.2000000000000002</v>
      </c>
      <c r="D34" s="23">
        <f t="shared" si="1"/>
        <v>0.2518518518518516</v>
      </c>
      <c r="E34" s="24">
        <f t="shared" si="2"/>
        <v>1.1578947368421053</v>
      </c>
      <c r="F34" s="14">
        <v>623.20000000000005</v>
      </c>
      <c r="G34" s="14">
        <v>-1.17</v>
      </c>
      <c r="H34" s="32">
        <f t="shared" si="3"/>
        <v>1.83</v>
      </c>
      <c r="I34" s="23">
        <f t="shared" si="4"/>
        <v>-5.1724137931032831E-2</v>
      </c>
      <c r="J34" s="24">
        <f t="shared" si="5"/>
        <v>0.96315789473684221</v>
      </c>
    </row>
    <row r="35" spans="1:10" x14ac:dyDescent="0.25">
      <c r="A35" s="14">
        <v>109</v>
      </c>
      <c r="B35" s="14">
        <v>-0.12</v>
      </c>
      <c r="C35" s="32">
        <f t="shared" si="0"/>
        <v>2.88</v>
      </c>
      <c r="D35" s="23">
        <f t="shared" si="1"/>
        <v>-0.10000000000000023</v>
      </c>
      <c r="E35" s="24">
        <f t="shared" si="2"/>
        <v>1.5157894736842106</v>
      </c>
      <c r="F35" s="14">
        <v>620.29999999999995</v>
      </c>
      <c r="G35" s="14">
        <v>-1.02</v>
      </c>
      <c r="H35" s="32">
        <f t="shared" si="3"/>
        <v>1.98</v>
      </c>
      <c r="I35" s="23">
        <f t="shared" si="4"/>
        <v>-0.12580645161290693</v>
      </c>
      <c r="J35" s="24">
        <f t="shared" si="5"/>
        <v>1.0421052631578949</v>
      </c>
    </row>
    <row r="36" spans="1:10" x14ac:dyDescent="0.25">
      <c r="A36" s="14">
        <v>111.6</v>
      </c>
      <c r="B36" s="14">
        <v>-0.38</v>
      </c>
      <c r="C36" s="32">
        <f t="shared" si="0"/>
        <v>2.62</v>
      </c>
      <c r="D36" s="23">
        <f t="shared" si="1"/>
        <v>-5.1724137931034392E-2</v>
      </c>
      <c r="E36" s="24">
        <f t="shared" si="2"/>
        <v>1.3789473684210527</v>
      </c>
      <c r="F36" s="14">
        <v>617.20000000000005</v>
      </c>
      <c r="G36" s="14">
        <v>-0.63</v>
      </c>
      <c r="H36" s="32">
        <f t="shared" si="3"/>
        <v>2.37</v>
      </c>
      <c r="I36" s="23">
        <f t="shared" si="4"/>
        <v>0.19999999999999854</v>
      </c>
      <c r="J36" s="24">
        <f t="shared" si="5"/>
        <v>1.2473684210526317</v>
      </c>
    </row>
    <row r="37" spans="1:10" x14ac:dyDescent="0.25">
      <c r="A37" s="14">
        <v>114.5</v>
      </c>
      <c r="B37" s="14">
        <v>-0.53</v>
      </c>
      <c r="C37" s="32">
        <f t="shared" si="0"/>
        <v>2.4699999999999998</v>
      </c>
      <c r="D37" s="23">
        <f t="shared" si="1"/>
        <v>4.0740740740740716E-2</v>
      </c>
      <c r="E37" s="24">
        <f t="shared" si="2"/>
        <v>1.2999999999999998</v>
      </c>
      <c r="F37" s="14">
        <v>614.1</v>
      </c>
      <c r="G37" s="14">
        <v>-1.25</v>
      </c>
      <c r="H37" s="32">
        <f t="shared" si="3"/>
        <v>1.75</v>
      </c>
      <c r="I37" s="23">
        <f t="shared" si="4"/>
        <v>7.1874999999998967E-2</v>
      </c>
      <c r="J37" s="24">
        <f t="shared" si="5"/>
        <v>0.92105263157894746</v>
      </c>
    </row>
    <row r="38" spans="1:10" x14ac:dyDescent="0.25">
      <c r="A38" s="14">
        <v>117.2</v>
      </c>
      <c r="B38" s="14">
        <v>-0.42</v>
      </c>
      <c r="C38" s="32">
        <f t="shared" si="0"/>
        <v>2.58</v>
      </c>
      <c r="D38" s="23">
        <f t="shared" si="1"/>
        <v>-9.6551724137931311E-2</v>
      </c>
      <c r="E38" s="24">
        <f t="shared" si="2"/>
        <v>1.3578947368421053</v>
      </c>
      <c r="F38" s="14">
        <v>610.9</v>
      </c>
      <c r="G38" s="14">
        <v>-1.48</v>
      </c>
      <c r="H38" s="32">
        <f t="shared" si="3"/>
        <v>1.52</v>
      </c>
      <c r="I38" s="23">
        <f t="shared" si="4"/>
        <v>1.4705882352941287E-2</v>
      </c>
      <c r="J38" s="24">
        <f t="shared" si="5"/>
        <v>0.8</v>
      </c>
    </row>
    <row r="39" spans="1:10" x14ac:dyDescent="0.25">
      <c r="A39" s="14">
        <v>120.1</v>
      </c>
      <c r="B39" s="14">
        <v>-0.7</v>
      </c>
      <c r="C39" s="32">
        <f t="shared" si="0"/>
        <v>2.2999999999999998</v>
      </c>
      <c r="D39" s="23">
        <f t="shared" si="1"/>
        <v>5.5555555555555462E-2</v>
      </c>
      <c r="E39" s="24">
        <f t="shared" si="2"/>
        <v>1.2105263157894737</v>
      </c>
      <c r="F39" s="14">
        <v>607.5</v>
      </c>
      <c r="G39" s="14">
        <v>-1.53</v>
      </c>
      <c r="H39" s="32">
        <f t="shared" si="3"/>
        <v>1.47</v>
      </c>
      <c r="I39" s="23">
        <f t="shared" si="4"/>
        <v>1.4705882352941287E-2</v>
      </c>
      <c r="J39" s="24">
        <f t="shared" si="5"/>
        <v>0.77368421052631586</v>
      </c>
    </row>
    <row r="40" spans="1:10" x14ac:dyDescent="0.25">
      <c r="A40" s="14">
        <v>122.8</v>
      </c>
      <c r="B40" s="14">
        <v>-0.55000000000000004</v>
      </c>
      <c r="C40" s="32">
        <f t="shared" si="0"/>
        <v>2.4500000000000002</v>
      </c>
      <c r="D40" s="23">
        <f t="shared" si="1"/>
        <v>-0.11923076923076882</v>
      </c>
      <c r="E40" s="24">
        <f t="shared" si="2"/>
        <v>1.2894736842105265</v>
      </c>
      <c r="F40" s="14">
        <v>604.1</v>
      </c>
      <c r="G40" s="14">
        <v>-1.58</v>
      </c>
      <c r="H40" s="32">
        <f t="shared" si="3"/>
        <v>1.42</v>
      </c>
      <c r="I40" s="23">
        <f t="shared" si="4"/>
        <v>0.13999999999999993</v>
      </c>
      <c r="J40" s="24">
        <f t="shared" si="5"/>
        <v>0.74736842105263157</v>
      </c>
    </row>
    <row r="41" spans="1:10" x14ac:dyDescent="0.25">
      <c r="A41" s="14">
        <v>125.4</v>
      </c>
      <c r="B41" s="14">
        <v>-0.86</v>
      </c>
      <c r="C41" s="32">
        <f t="shared" si="0"/>
        <v>2.14</v>
      </c>
      <c r="D41" s="23">
        <f t="shared" si="1"/>
        <v>2.5000000000000064E-2</v>
      </c>
      <c r="E41" s="24">
        <f t="shared" si="2"/>
        <v>1.1263157894736844</v>
      </c>
      <c r="F41" s="14">
        <v>600.6</v>
      </c>
      <c r="G41" s="14">
        <v>-2.0699999999999998</v>
      </c>
      <c r="H41" s="32">
        <f t="shared" si="3"/>
        <v>0.93000000000000016</v>
      </c>
      <c r="I41" s="23">
        <f t="shared" si="4"/>
        <v>1.621621621621603E-2</v>
      </c>
      <c r="J41" s="24">
        <f t="shared" si="5"/>
        <v>0.48947368421052645</v>
      </c>
    </row>
    <row r="42" spans="1:10" x14ac:dyDescent="0.25">
      <c r="A42" s="14">
        <v>127.8</v>
      </c>
      <c r="B42" s="14">
        <v>-0.8</v>
      </c>
      <c r="C42" s="32">
        <f t="shared" si="0"/>
        <v>2.2000000000000002</v>
      </c>
      <c r="D42" s="23">
        <f t="shared" si="1"/>
        <v>6.666666666666661E-2</v>
      </c>
      <c r="E42" s="24">
        <f t="shared" si="2"/>
        <v>1.1578947368421053</v>
      </c>
      <c r="F42" s="14">
        <v>596.9</v>
      </c>
      <c r="G42" s="14">
        <v>-2.13</v>
      </c>
      <c r="H42" s="32">
        <f t="shared" si="3"/>
        <v>0.87000000000000011</v>
      </c>
      <c r="I42" s="23">
        <f t="shared" si="4"/>
        <v>8.8235294117647731E-2</v>
      </c>
      <c r="J42" s="24">
        <f t="shared" si="5"/>
        <v>0.45789473684210535</v>
      </c>
    </row>
    <row r="43" spans="1:10" x14ac:dyDescent="0.25">
      <c r="A43" s="14">
        <v>130.5</v>
      </c>
      <c r="B43" s="14">
        <v>-0.62</v>
      </c>
      <c r="C43" s="32">
        <f t="shared" si="0"/>
        <v>2.38</v>
      </c>
      <c r="D43" s="23">
        <f t="shared" si="1"/>
        <v>6.6666666666666499E-2</v>
      </c>
      <c r="E43" s="24">
        <f t="shared" si="2"/>
        <v>1.2526315789473683</v>
      </c>
      <c r="F43" s="14">
        <v>593.5</v>
      </c>
      <c r="G43" s="14">
        <v>-2.4300000000000002</v>
      </c>
      <c r="H43" s="32">
        <f t="shared" si="3"/>
        <v>0.56999999999999984</v>
      </c>
      <c r="I43" s="23">
        <f t="shared" si="4"/>
        <v>-0.17647058823529532</v>
      </c>
      <c r="J43" s="24">
        <f t="shared" si="5"/>
        <v>0.29999999999999993</v>
      </c>
    </row>
    <row r="44" spans="1:10" x14ac:dyDescent="0.25">
      <c r="A44" s="14">
        <v>132.9</v>
      </c>
      <c r="B44" s="14">
        <v>-0.46</v>
      </c>
      <c r="C44" s="32">
        <f t="shared" si="0"/>
        <v>2.54</v>
      </c>
      <c r="D44" s="23">
        <f t="shared" si="1"/>
        <v>-7.6923076923077094E-2</v>
      </c>
      <c r="E44" s="24">
        <f t="shared" si="2"/>
        <v>1.3368421052631581</v>
      </c>
      <c r="F44" s="14">
        <v>590.1</v>
      </c>
      <c r="G44" s="14">
        <v>-1.83</v>
      </c>
      <c r="H44" s="32">
        <f t="shared" si="3"/>
        <v>1.17</v>
      </c>
      <c r="I44" s="23">
        <f t="shared" si="4"/>
        <v>-8.2352941176471142E-2</v>
      </c>
      <c r="J44" s="24">
        <f t="shared" si="5"/>
        <v>0.61578947368421055</v>
      </c>
    </row>
    <row r="45" spans="1:10" x14ac:dyDescent="0.25">
      <c r="A45" s="14">
        <v>135.5</v>
      </c>
      <c r="B45" s="14">
        <v>-0.66</v>
      </c>
      <c r="C45" s="32">
        <f t="shared" si="0"/>
        <v>2.34</v>
      </c>
      <c r="D45" s="23">
        <f t="shared" si="1"/>
        <v>-1.8518518518518573E-2</v>
      </c>
      <c r="E45" s="24">
        <f t="shared" si="2"/>
        <v>1.2315789473684211</v>
      </c>
      <c r="F45" s="14">
        <v>586.70000000000005</v>
      </c>
      <c r="G45" s="14">
        <v>-1.55</v>
      </c>
      <c r="H45" s="32">
        <f t="shared" si="3"/>
        <v>1.45</v>
      </c>
      <c r="I45" s="23">
        <f t="shared" si="4"/>
        <v>-7.3529411764703914E-2</v>
      </c>
      <c r="J45" s="24">
        <f t="shared" si="5"/>
        <v>0.76315789473684215</v>
      </c>
    </row>
    <row r="46" spans="1:10" x14ac:dyDescent="0.25">
      <c r="A46" s="14">
        <v>138.19999999999999</v>
      </c>
      <c r="B46" s="14">
        <v>-0.71</v>
      </c>
      <c r="C46" s="32">
        <f t="shared" si="0"/>
        <v>2.29</v>
      </c>
      <c r="D46" s="23">
        <f t="shared" si="1"/>
        <v>-0.17777777777777665</v>
      </c>
      <c r="E46" s="24">
        <f t="shared" si="2"/>
        <v>1.2052631578947368</v>
      </c>
      <c r="F46" s="14">
        <v>583.29999999999995</v>
      </c>
      <c r="G46" s="14">
        <v>-1.3</v>
      </c>
      <c r="H46" s="32">
        <f t="shared" si="3"/>
        <v>1.7</v>
      </c>
      <c r="I46" s="23">
        <f t="shared" si="4"/>
        <v>5.5263157894737493E-2</v>
      </c>
      <c r="J46" s="24">
        <f t="shared" si="5"/>
        <v>0.89473684210526316</v>
      </c>
    </row>
    <row r="47" spans="1:10" x14ac:dyDescent="0.25">
      <c r="A47" s="14">
        <v>140.9</v>
      </c>
      <c r="B47" s="14">
        <v>-1.19</v>
      </c>
      <c r="C47" s="32">
        <f t="shared" si="0"/>
        <v>1.81</v>
      </c>
      <c r="D47" s="23">
        <f t="shared" si="1"/>
        <v>0.2000000000000004</v>
      </c>
      <c r="E47" s="24">
        <f t="shared" si="2"/>
        <v>0.9526315789473685</v>
      </c>
      <c r="F47" s="14">
        <v>579.5</v>
      </c>
      <c r="G47" s="14">
        <v>-1.51</v>
      </c>
      <c r="H47" s="32">
        <f t="shared" si="3"/>
        <v>1.49</v>
      </c>
      <c r="I47" s="23">
        <f t="shared" si="4"/>
        <v>7.941176470588289E-2</v>
      </c>
      <c r="J47" s="24">
        <f t="shared" si="5"/>
        <v>0.78421052631578947</v>
      </c>
    </row>
    <row r="48" spans="1:10" x14ac:dyDescent="0.25">
      <c r="A48" s="14">
        <v>143.5</v>
      </c>
      <c r="B48" s="14">
        <v>-0.67</v>
      </c>
      <c r="C48" s="32">
        <f t="shared" si="0"/>
        <v>2.33</v>
      </c>
      <c r="D48" s="23">
        <f t="shared" si="1"/>
        <v>-0.14583333333333298</v>
      </c>
      <c r="E48" s="24">
        <f t="shared" si="2"/>
        <v>1.2263157894736842</v>
      </c>
      <c r="F48" s="14">
        <v>576.1</v>
      </c>
      <c r="G48" s="14">
        <v>-1.78</v>
      </c>
      <c r="H48" s="32">
        <f t="shared" si="3"/>
        <v>1.22</v>
      </c>
      <c r="I48" s="23">
        <f t="shared" si="4"/>
        <v>-0.11818181818181578</v>
      </c>
      <c r="J48" s="24">
        <f t="shared" si="5"/>
        <v>0.64210526315789473</v>
      </c>
    </row>
    <row r="49" spans="1:10" x14ac:dyDescent="0.25">
      <c r="A49" s="14">
        <v>145.9</v>
      </c>
      <c r="B49" s="14">
        <v>-1.02</v>
      </c>
      <c r="C49" s="32">
        <f t="shared" si="0"/>
        <v>1.98</v>
      </c>
      <c r="D49" s="23">
        <f t="shared" si="1"/>
        <v>0.21481481481481574</v>
      </c>
      <c r="E49" s="24">
        <f t="shared" si="2"/>
        <v>1.0421052631578949</v>
      </c>
      <c r="F49" s="14">
        <v>572.79999999999995</v>
      </c>
      <c r="G49" s="14">
        <v>-1.39</v>
      </c>
      <c r="H49" s="32">
        <f t="shared" si="3"/>
        <v>1.61</v>
      </c>
      <c r="I49" s="23">
        <f t="shared" si="4"/>
        <v>-2.4324324324324735E-2</v>
      </c>
      <c r="J49" s="24">
        <f t="shared" si="5"/>
        <v>0.84736842105263166</v>
      </c>
    </row>
    <row r="50" spans="1:10" x14ac:dyDescent="0.25">
      <c r="A50" s="14">
        <v>148.6</v>
      </c>
      <c r="B50" s="14">
        <v>-0.44</v>
      </c>
      <c r="C50" s="32">
        <f t="shared" si="0"/>
        <v>2.56</v>
      </c>
      <c r="D50" s="23">
        <f t="shared" si="1"/>
        <v>9.6296296296295686E-2</v>
      </c>
      <c r="E50" s="24">
        <f t="shared" si="2"/>
        <v>1.3473684210526318</v>
      </c>
      <c r="F50" s="14">
        <v>569.1</v>
      </c>
      <c r="G50" s="14">
        <v>-1.3</v>
      </c>
      <c r="H50" s="32">
        <f t="shared" si="3"/>
        <v>1.7</v>
      </c>
      <c r="I50" s="23">
        <f t="shared" si="4"/>
        <v>3.5294117647059024E-2</v>
      </c>
      <c r="J50" s="24">
        <f t="shared" si="5"/>
        <v>0.89473684210526316</v>
      </c>
    </row>
    <row r="51" spans="1:10" x14ac:dyDescent="0.25">
      <c r="A51" s="14">
        <v>151.30000000000001</v>
      </c>
      <c r="B51" s="14">
        <v>-0.18</v>
      </c>
      <c r="C51" s="32">
        <f t="shared" si="0"/>
        <v>2.82</v>
      </c>
      <c r="D51" s="23">
        <f t="shared" si="1"/>
        <v>-0.24166666666666897</v>
      </c>
      <c r="E51" s="24">
        <f t="shared" si="2"/>
        <v>1.4842105263157894</v>
      </c>
      <c r="F51" s="14">
        <v>565.70000000000005</v>
      </c>
      <c r="G51" s="14">
        <v>-1.42</v>
      </c>
      <c r="H51" s="32">
        <f t="shared" si="3"/>
        <v>1.58</v>
      </c>
      <c r="I51" s="23">
        <f t="shared" si="4"/>
        <v>1.1764705882352637E-2</v>
      </c>
      <c r="J51" s="24">
        <f t="shared" si="5"/>
        <v>0.83157894736842108</v>
      </c>
    </row>
    <row r="52" spans="1:10" x14ac:dyDescent="0.25">
      <c r="A52" s="14">
        <v>153.69999999999999</v>
      </c>
      <c r="B52" s="14">
        <v>-0.76</v>
      </c>
      <c r="C52" s="32">
        <f t="shared" si="0"/>
        <v>2.2400000000000002</v>
      </c>
      <c r="D52" s="23">
        <f t="shared" si="1"/>
        <v>2.3333333333333355E-2</v>
      </c>
      <c r="E52" s="24">
        <f t="shared" si="2"/>
        <v>1.1789473684210527</v>
      </c>
      <c r="F52" s="14">
        <v>562.29999999999995</v>
      </c>
      <c r="G52" s="14">
        <v>-1.46</v>
      </c>
      <c r="H52" s="32">
        <f t="shared" si="3"/>
        <v>1.54</v>
      </c>
      <c r="I52" s="23">
        <f t="shared" si="4"/>
        <v>-9.7058823529412433E-2</v>
      </c>
      <c r="J52" s="24">
        <f t="shared" si="5"/>
        <v>0.81052631578947376</v>
      </c>
    </row>
    <row r="53" spans="1:10" x14ac:dyDescent="0.25">
      <c r="A53" s="14">
        <v>156.69999999999999</v>
      </c>
      <c r="B53" s="14">
        <v>-0.69</v>
      </c>
      <c r="C53" s="32">
        <f t="shared" si="0"/>
        <v>2.31</v>
      </c>
      <c r="D53" s="23">
        <f t="shared" si="1"/>
        <v>-4.1379310344827544E-2</v>
      </c>
      <c r="E53" s="24">
        <f t="shared" si="2"/>
        <v>1.2157894736842105</v>
      </c>
      <c r="F53" s="14">
        <v>558.9</v>
      </c>
      <c r="G53" s="14">
        <v>-1.1299999999999999</v>
      </c>
      <c r="H53" s="32">
        <f t="shared" si="3"/>
        <v>1.87</v>
      </c>
      <c r="I53" s="23">
        <f t="shared" si="4"/>
        <v>4.1176470588235606E-2</v>
      </c>
      <c r="J53" s="24">
        <f t="shared" si="5"/>
        <v>0.98421052631578954</v>
      </c>
    </row>
    <row r="54" spans="1:10" x14ac:dyDescent="0.25">
      <c r="A54" s="14">
        <v>159.6</v>
      </c>
      <c r="B54" s="14">
        <v>-0.81</v>
      </c>
      <c r="C54" s="32">
        <f t="shared" si="0"/>
        <v>2.19</v>
      </c>
      <c r="D54" s="23">
        <f t="shared" si="1"/>
        <v>8.5185185185184684E-2</v>
      </c>
      <c r="E54" s="24">
        <f t="shared" si="2"/>
        <v>1.1526315789473685</v>
      </c>
      <c r="F54" s="14">
        <v>555.5</v>
      </c>
      <c r="G54" s="14">
        <v>-1.27</v>
      </c>
      <c r="H54" s="32">
        <f t="shared" si="3"/>
        <v>1.73</v>
      </c>
      <c r="I54" s="23">
        <f t="shared" si="4"/>
        <v>-9.6666666666666679E-2</v>
      </c>
      <c r="J54" s="24">
        <f t="shared" si="5"/>
        <v>0.91052631578947374</v>
      </c>
    </row>
    <row r="55" spans="1:10" x14ac:dyDescent="0.25">
      <c r="A55" s="14">
        <v>162.30000000000001</v>
      </c>
      <c r="B55" s="14">
        <v>-0.57999999999999996</v>
      </c>
      <c r="C55" s="32">
        <f t="shared" si="0"/>
        <v>2.42</v>
      </c>
      <c r="D55" s="23">
        <f t="shared" si="1"/>
        <v>4.0740740740740911E-2</v>
      </c>
      <c r="E55" s="24">
        <f t="shared" si="2"/>
        <v>1.2736842105263158</v>
      </c>
      <c r="F55" s="14">
        <v>552.5</v>
      </c>
      <c r="G55" s="14">
        <v>-0.98</v>
      </c>
      <c r="H55" s="32">
        <f t="shared" si="3"/>
        <v>2.02</v>
      </c>
      <c r="I55" s="23">
        <f t="shared" si="4"/>
        <v>0.13225806451612804</v>
      </c>
      <c r="J55" s="24">
        <f t="shared" si="5"/>
        <v>1.0631578947368421</v>
      </c>
    </row>
    <row r="56" spans="1:10" x14ac:dyDescent="0.25">
      <c r="A56" s="14">
        <v>165</v>
      </c>
      <c r="B56" s="14">
        <v>-0.47</v>
      </c>
      <c r="C56" s="32">
        <f t="shared" si="0"/>
        <v>2.5300000000000002</v>
      </c>
      <c r="D56" s="23">
        <f t="shared" si="1"/>
        <v>-1.8518518518518615E-2</v>
      </c>
      <c r="E56" s="24">
        <f t="shared" si="2"/>
        <v>1.3315789473684212</v>
      </c>
      <c r="F56" s="14">
        <v>549.4</v>
      </c>
      <c r="G56" s="14">
        <v>-1.39</v>
      </c>
      <c r="H56" s="32">
        <f t="shared" si="3"/>
        <v>1.61</v>
      </c>
      <c r="I56" s="23">
        <f t="shared" si="4"/>
        <v>-5.9999999999999977E-2</v>
      </c>
      <c r="J56" s="24">
        <f t="shared" si="5"/>
        <v>0.84736842105263166</v>
      </c>
    </row>
    <row r="57" spans="1:10" x14ac:dyDescent="0.25">
      <c r="A57" s="14">
        <v>167.7</v>
      </c>
      <c r="B57" s="14">
        <v>-0.52</v>
      </c>
      <c r="C57" s="32">
        <f t="shared" si="0"/>
        <v>2.48</v>
      </c>
      <c r="D57" s="23">
        <f t="shared" si="1"/>
        <v>-3.7931034482758544E-2</v>
      </c>
      <c r="E57" s="24">
        <f t="shared" si="2"/>
        <v>1.3052631578947369</v>
      </c>
      <c r="F57" s="14">
        <v>546.4</v>
      </c>
      <c r="G57" s="14">
        <v>-1.21</v>
      </c>
      <c r="H57" s="32">
        <f t="shared" si="3"/>
        <v>1.79</v>
      </c>
      <c r="I57" s="23">
        <f t="shared" si="4"/>
        <v>-0.12647058823529495</v>
      </c>
      <c r="J57" s="24">
        <f t="shared" si="5"/>
        <v>0.94210526315789478</v>
      </c>
    </row>
    <row r="58" spans="1:10" x14ac:dyDescent="0.25">
      <c r="A58" s="14">
        <v>170.6</v>
      </c>
      <c r="B58" s="14">
        <v>-0.63</v>
      </c>
      <c r="C58" s="32">
        <f t="shared" si="0"/>
        <v>2.37</v>
      </c>
      <c r="D58" s="23">
        <f t="shared" si="1"/>
        <v>-2.9629629629629426E-2</v>
      </c>
      <c r="E58" s="24">
        <f t="shared" si="2"/>
        <v>1.2473684210526317</v>
      </c>
      <c r="F58" s="14">
        <v>543</v>
      </c>
      <c r="G58" s="14">
        <v>-0.78</v>
      </c>
      <c r="H58" s="32">
        <f t="shared" si="3"/>
        <v>2.2199999999999998</v>
      </c>
      <c r="I58" s="23">
        <f t="shared" si="4"/>
        <v>6.6666666666667582E-2</v>
      </c>
      <c r="J58" s="24">
        <f t="shared" si="5"/>
        <v>1.1684210526315788</v>
      </c>
    </row>
    <row r="59" spans="1:10" x14ac:dyDescent="0.25">
      <c r="A59" s="14">
        <v>173.3</v>
      </c>
      <c r="B59" s="14">
        <v>-0.71</v>
      </c>
      <c r="C59" s="32">
        <f t="shared" si="0"/>
        <v>2.29</v>
      </c>
      <c r="D59" s="23">
        <f t="shared" si="1"/>
        <v>3.666666666666666E-2</v>
      </c>
      <c r="E59" s="24">
        <f t="shared" si="2"/>
        <v>1.2052631578947368</v>
      </c>
      <c r="F59" s="14">
        <v>539.70000000000005</v>
      </c>
      <c r="G59" s="14">
        <v>-1</v>
      </c>
      <c r="H59" s="32">
        <f t="shared" si="3"/>
        <v>2</v>
      </c>
      <c r="I59" s="23">
        <f t="shared" si="4"/>
        <v>4.8648648648648034E-2</v>
      </c>
      <c r="J59" s="24">
        <f t="shared" si="5"/>
        <v>1.0526315789473684</v>
      </c>
    </row>
    <row r="60" spans="1:10" x14ac:dyDescent="0.25">
      <c r="A60" s="14">
        <v>176.3</v>
      </c>
      <c r="B60" s="14">
        <v>-0.6</v>
      </c>
      <c r="C60" s="32">
        <f t="shared" si="0"/>
        <v>2.4</v>
      </c>
      <c r="D60" s="23">
        <f t="shared" si="1"/>
        <v>-0.12222222222222276</v>
      </c>
      <c r="E60" s="24">
        <f t="shared" si="2"/>
        <v>1.263157894736842</v>
      </c>
      <c r="F60" s="14">
        <v>536</v>
      </c>
      <c r="G60" s="14">
        <v>-1.18</v>
      </c>
      <c r="H60" s="32">
        <f t="shared" si="3"/>
        <v>1.82</v>
      </c>
      <c r="I60" s="23">
        <f t="shared" si="4"/>
        <v>-6.1111111111110721E-2</v>
      </c>
      <c r="J60" s="24">
        <f t="shared" si="5"/>
        <v>0.95789473684210535</v>
      </c>
    </row>
    <row r="61" spans="1:10" x14ac:dyDescent="0.25">
      <c r="A61" s="14">
        <v>179</v>
      </c>
      <c r="B61" s="14">
        <v>-0.93</v>
      </c>
      <c r="C61" s="32">
        <f t="shared" si="0"/>
        <v>2.0699999999999998</v>
      </c>
      <c r="D61" s="23">
        <f t="shared" si="1"/>
        <v>-5.6666666666666678E-2</v>
      </c>
      <c r="E61" s="24">
        <f t="shared" si="2"/>
        <v>1.0894736842105264</v>
      </c>
      <c r="F61" s="14">
        <v>532.4</v>
      </c>
      <c r="G61" s="14">
        <v>-0.96</v>
      </c>
      <c r="H61" s="32">
        <f t="shared" si="3"/>
        <v>2.04</v>
      </c>
      <c r="I61" s="23">
        <f t="shared" si="4"/>
        <v>3.2352941176470834E-2</v>
      </c>
      <c r="J61" s="24">
        <f t="shared" si="5"/>
        <v>1.0736842105263158</v>
      </c>
    </row>
    <row r="62" spans="1:10" x14ac:dyDescent="0.25">
      <c r="A62" s="14">
        <v>182</v>
      </c>
      <c r="B62" s="14">
        <v>-1.1000000000000001</v>
      </c>
      <c r="C62" s="32">
        <f t="shared" si="0"/>
        <v>1.9</v>
      </c>
      <c r="D62" s="23">
        <f t="shared" si="1"/>
        <v>0.23750000000000085</v>
      </c>
      <c r="E62" s="24">
        <f t="shared" si="2"/>
        <v>1</v>
      </c>
      <c r="F62" s="14">
        <v>529</v>
      </c>
      <c r="G62" s="14">
        <v>-1.07</v>
      </c>
      <c r="H62" s="32">
        <f t="shared" si="3"/>
        <v>1.93</v>
      </c>
      <c r="I62" s="23">
        <f t="shared" si="4"/>
        <v>-6.3888888888888509E-2</v>
      </c>
      <c r="J62" s="24">
        <f t="shared" si="5"/>
        <v>1.0157894736842106</v>
      </c>
    </row>
    <row r="63" spans="1:10" x14ac:dyDescent="0.25">
      <c r="A63" s="14">
        <v>185.2</v>
      </c>
      <c r="B63" s="14">
        <v>-0.34</v>
      </c>
      <c r="C63" s="32">
        <f t="shared" si="0"/>
        <v>2.66</v>
      </c>
      <c r="D63" s="23">
        <f t="shared" si="1"/>
        <v>-5.3333333333333323E-2</v>
      </c>
      <c r="E63" s="24">
        <f t="shared" si="2"/>
        <v>1.4000000000000001</v>
      </c>
      <c r="F63" s="14">
        <v>525.4</v>
      </c>
      <c r="G63" s="14">
        <v>-0.84</v>
      </c>
      <c r="H63" s="32">
        <f t="shared" si="3"/>
        <v>2.16</v>
      </c>
      <c r="I63" s="23">
        <f t="shared" si="4"/>
        <v>6.1764705882353374E-2</v>
      </c>
      <c r="J63" s="24">
        <f t="shared" si="5"/>
        <v>1.1368421052631581</v>
      </c>
    </row>
    <row r="64" spans="1:10" x14ac:dyDescent="0.25">
      <c r="A64" s="14">
        <v>188.2</v>
      </c>
      <c r="B64" s="14">
        <v>-0.5</v>
      </c>
      <c r="C64" s="32">
        <f t="shared" si="0"/>
        <v>2.5</v>
      </c>
      <c r="D64" s="23">
        <f t="shared" si="1"/>
        <v>-5.6666666666666678E-2</v>
      </c>
      <c r="E64" s="24">
        <f t="shared" si="2"/>
        <v>1.3157894736842106</v>
      </c>
      <c r="F64" s="14">
        <v>522</v>
      </c>
      <c r="G64" s="14">
        <v>-1.05</v>
      </c>
      <c r="H64" s="32">
        <f t="shared" si="3"/>
        <v>1.95</v>
      </c>
      <c r="I64" s="23">
        <f t="shared" si="4"/>
        <v>-0.1194444444444437</v>
      </c>
      <c r="J64" s="24">
        <f t="shared" si="5"/>
        <v>1.0263157894736843</v>
      </c>
    </row>
    <row r="65" spans="1:10" x14ac:dyDescent="0.25">
      <c r="A65" s="14">
        <v>191.2</v>
      </c>
      <c r="B65" s="14">
        <v>-0.67</v>
      </c>
      <c r="C65" s="32">
        <f t="shared" si="0"/>
        <v>2.33</v>
      </c>
      <c r="D65" s="23">
        <f t="shared" si="1"/>
        <v>-1.1111111111111009E-2</v>
      </c>
      <c r="E65" s="24">
        <f t="shared" si="2"/>
        <v>1.2263157894736842</v>
      </c>
      <c r="F65" s="14">
        <v>518.4</v>
      </c>
      <c r="G65" s="14">
        <v>-0.62</v>
      </c>
      <c r="H65" s="32">
        <f t="shared" si="3"/>
        <v>2.38</v>
      </c>
      <c r="I65" s="23">
        <f t="shared" si="4"/>
        <v>1.9444444444444309E-2</v>
      </c>
      <c r="J65" s="24">
        <f t="shared" si="5"/>
        <v>1.2526315789473683</v>
      </c>
    </row>
    <row r="66" spans="1:10" x14ac:dyDescent="0.25">
      <c r="A66" s="14">
        <v>193.9</v>
      </c>
      <c r="B66" s="14">
        <v>-0.7</v>
      </c>
      <c r="C66" s="32">
        <f t="shared" si="0"/>
        <v>2.2999999999999998</v>
      </c>
      <c r="D66" s="23">
        <f t="shared" si="1"/>
        <v>3.7037037037037188E-2</v>
      </c>
      <c r="E66" s="24">
        <f t="shared" si="2"/>
        <v>1.2105263157894737</v>
      </c>
      <c r="F66" s="14">
        <v>514.79999999999995</v>
      </c>
      <c r="G66" s="14">
        <v>-0.69</v>
      </c>
      <c r="H66" s="32">
        <f t="shared" si="3"/>
        <v>2.31</v>
      </c>
      <c r="I66" s="23">
        <f t="shared" si="4"/>
        <v>2.2222222222222452E-2</v>
      </c>
      <c r="J66" s="24">
        <f t="shared" si="5"/>
        <v>1.2157894736842105</v>
      </c>
    </row>
    <row r="67" spans="1:10" x14ac:dyDescent="0.25">
      <c r="A67" s="14">
        <v>196.6</v>
      </c>
      <c r="B67" s="14">
        <v>-0.6</v>
      </c>
      <c r="C67" s="32">
        <f t="shared" si="0"/>
        <v>2.4</v>
      </c>
      <c r="D67" s="23">
        <f t="shared" si="1"/>
        <v>6.6666666666666723E-3</v>
      </c>
      <c r="E67" s="24">
        <f t="shared" si="2"/>
        <v>1.263157894736842</v>
      </c>
      <c r="F67" s="14">
        <v>511.2</v>
      </c>
      <c r="G67" s="14">
        <v>-0.77</v>
      </c>
      <c r="H67" s="32">
        <f t="shared" si="3"/>
        <v>2.23</v>
      </c>
      <c r="I67" s="23">
        <f t="shared" si="4"/>
        <v>8.2352941176471142E-2</v>
      </c>
      <c r="J67" s="24">
        <f t="shared" si="5"/>
        <v>1.1736842105263159</v>
      </c>
    </row>
    <row r="68" spans="1:10" x14ac:dyDescent="0.25">
      <c r="A68" s="14">
        <v>199.6</v>
      </c>
      <c r="B68" s="14">
        <v>-0.57999999999999996</v>
      </c>
      <c r="C68" s="32">
        <f t="shared" ref="C68:C131" si="6">B68+3</f>
        <v>2.42</v>
      </c>
      <c r="D68" s="23">
        <f t="shared" ref="D68:D131" si="7">(B69-B68)/(A69-A68)</f>
        <v>0.10370370370370303</v>
      </c>
      <c r="E68" s="24">
        <f t="shared" ref="E68:E131" si="8">C68/$C$3</f>
        <v>1.2736842105263158</v>
      </c>
      <c r="F68" s="14">
        <v>507.8</v>
      </c>
      <c r="G68" s="14">
        <v>-1.05</v>
      </c>
      <c r="H68" s="32">
        <f t="shared" ref="H68:H131" si="9">G68+3</f>
        <v>1.95</v>
      </c>
      <c r="I68" s="23">
        <f t="shared" ref="I68:I131" si="10">(G69-G68)/(F69-F68)</f>
        <v>-8.7878787878787584E-2</v>
      </c>
      <c r="J68" s="24">
        <f t="shared" ref="J68:J131" si="11">H68/$C$3</f>
        <v>1.0263157894736843</v>
      </c>
    </row>
    <row r="69" spans="1:10" x14ac:dyDescent="0.25">
      <c r="A69" s="14">
        <v>202.3</v>
      </c>
      <c r="B69" s="14">
        <v>-0.3</v>
      </c>
      <c r="C69" s="32">
        <f t="shared" si="6"/>
        <v>2.7</v>
      </c>
      <c r="D69" s="23">
        <f t="shared" si="7"/>
        <v>-0.15</v>
      </c>
      <c r="E69" s="24">
        <f t="shared" si="8"/>
        <v>1.4210526315789476</v>
      </c>
      <c r="F69" s="14">
        <v>504.5</v>
      </c>
      <c r="G69" s="14">
        <v>-0.76</v>
      </c>
      <c r="H69" s="32">
        <f t="shared" si="9"/>
        <v>2.2400000000000002</v>
      </c>
      <c r="I69" s="23">
        <f t="shared" si="10"/>
        <v>-7.5757575757575496E-2</v>
      </c>
      <c r="J69" s="24">
        <f t="shared" si="11"/>
        <v>1.1789473684210527</v>
      </c>
    </row>
    <row r="70" spans="1:10" x14ac:dyDescent="0.25">
      <c r="A70" s="14">
        <v>205.3</v>
      </c>
      <c r="B70" s="14">
        <v>-0.75</v>
      </c>
      <c r="C70" s="32">
        <f t="shared" si="6"/>
        <v>2.25</v>
      </c>
      <c r="D70" s="23">
        <f t="shared" si="7"/>
        <v>-4.3333333333333335E-2</v>
      </c>
      <c r="E70" s="24">
        <f t="shared" si="8"/>
        <v>1.1842105263157896</v>
      </c>
      <c r="F70" s="14">
        <v>501.2</v>
      </c>
      <c r="G70" s="14">
        <v>-0.51</v>
      </c>
      <c r="H70" s="32">
        <f t="shared" si="9"/>
        <v>2.4900000000000002</v>
      </c>
      <c r="I70" s="23">
        <f t="shared" si="10"/>
        <v>-0.10277777777777874</v>
      </c>
      <c r="J70" s="24">
        <f t="shared" si="11"/>
        <v>1.3105263157894738</v>
      </c>
    </row>
    <row r="71" spans="1:10" x14ac:dyDescent="0.25">
      <c r="A71" s="14">
        <v>208.3</v>
      </c>
      <c r="B71" s="14">
        <v>-0.88</v>
      </c>
      <c r="C71" s="32">
        <f t="shared" si="6"/>
        <v>2.12</v>
      </c>
      <c r="D71" s="23">
        <f t="shared" si="7"/>
        <v>5.3333333333333344E-2</v>
      </c>
      <c r="E71" s="24">
        <f t="shared" si="8"/>
        <v>1.1157894736842107</v>
      </c>
      <c r="F71" s="14">
        <v>497.6</v>
      </c>
      <c r="G71" s="14">
        <v>-0.14000000000000001</v>
      </c>
      <c r="H71" s="32">
        <f t="shared" si="9"/>
        <v>2.86</v>
      </c>
      <c r="I71" s="23">
        <f t="shared" si="10"/>
        <v>0.15833333333333233</v>
      </c>
      <c r="J71" s="24">
        <f t="shared" si="11"/>
        <v>1.5052631578947369</v>
      </c>
    </row>
    <row r="72" spans="1:10" x14ac:dyDescent="0.25">
      <c r="A72" s="14">
        <v>211.3</v>
      </c>
      <c r="B72" s="14">
        <v>-0.72</v>
      </c>
      <c r="C72" s="32">
        <f t="shared" si="6"/>
        <v>2.2800000000000002</v>
      </c>
      <c r="D72" s="23">
        <f t="shared" si="7"/>
        <v>5.000000000000001E-2</v>
      </c>
      <c r="E72" s="24">
        <f t="shared" si="8"/>
        <v>1.2000000000000002</v>
      </c>
      <c r="F72" s="14">
        <v>494</v>
      </c>
      <c r="G72" s="14">
        <v>-0.71</v>
      </c>
      <c r="H72" s="32">
        <f t="shared" si="9"/>
        <v>2.29</v>
      </c>
      <c r="I72" s="23">
        <f t="shared" si="10"/>
        <v>-5.641025641025673E-2</v>
      </c>
      <c r="J72" s="24">
        <f t="shared" si="11"/>
        <v>1.2052631578947368</v>
      </c>
    </row>
    <row r="73" spans="1:10" x14ac:dyDescent="0.25">
      <c r="A73" s="14">
        <v>214.3</v>
      </c>
      <c r="B73" s="14">
        <v>-0.56999999999999995</v>
      </c>
      <c r="C73" s="32">
        <f t="shared" si="6"/>
        <v>2.4300000000000002</v>
      </c>
      <c r="D73" s="23">
        <f t="shared" si="7"/>
        <v>-7.1428571428571929E-3</v>
      </c>
      <c r="E73" s="24">
        <f t="shared" si="8"/>
        <v>1.2789473684210528</v>
      </c>
      <c r="F73" s="14">
        <v>490.1</v>
      </c>
      <c r="G73" s="14">
        <v>-0.49</v>
      </c>
      <c r="H73" s="32">
        <f t="shared" si="9"/>
        <v>2.5099999999999998</v>
      </c>
      <c r="I73" s="23">
        <f t="shared" si="10"/>
        <v>0.14999999999999905</v>
      </c>
      <c r="J73" s="24">
        <f t="shared" si="11"/>
        <v>1.3210526315789473</v>
      </c>
    </row>
    <row r="74" spans="1:10" x14ac:dyDescent="0.25">
      <c r="A74" s="14">
        <v>217.1</v>
      </c>
      <c r="B74" s="14">
        <v>-0.59</v>
      </c>
      <c r="C74" s="32">
        <f t="shared" si="6"/>
        <v>2.41</v>
      </c>
      <c r="D74" s="23">
        <f t="shared" si="7"/>
        <v>-3.7037037037036792E-2</v>
      </c>
      <c r="E74" s="24">
        <f t="shared" si="8"/>
        <v>1.2684210526315791</v>
      </c>
      <c r="F74" s="14">
        <v>486.5</v>
      </c>
      <c r="G74" s="14">
        <v>-1.03</v>
      </c>
      <c r="H74" s="32">
        <f t="shared" si="9"/>
        <v>1.97</v>
      </c>
      <c r="I74" s="23">
        <f t="shared" si="10"/>
        <v>-0.18055555555555441</v>
      </c>
      <c r="J74" s="24">
        <f t="shared" si="11"/>
        <v>1.036842105263158</v>
      </c>
    </row>
    <row r="75" spans="1:10" x14ac:dyDescent="0.25">
      <c r="A75" s="14">
        <v>219.8</v>
      </c>
      <c r="B75" s="14">
        <v>-0.69</v>
      </c>
      <c r="C75" s="32">
        <f t="shared" si="6"/>
        <v>2.31</v>
      </c>
      <c r="D75" s="23">
        <f t="shared" si="7"/>
        <v>-3.9285714285714562E-2</v>
      </c>
      <c r="E75" s="24">
        <f t="shared" si="8"/>
        <v>1.2157894736842105</v>
      </c>
      <c r="F75" s="14">
        <v>482.9</v>
      </c>
      <c r="G75" s="14">
        <v>-0.38</v>
      </c>
      <c r="H75" s="32">
        <f t="shared" si="9"/>
        <v>2.62</v>
      </c>
      <c r="I75" s="23">
        <f t="shared" si="10"/>
        <v>0.10285714285714286</v>
      </c>
      <c r="J75" s="24">
        <f t="shared" si="11"/>
        <v>1.3789473684210527</v>
      </c>
    </row>
    <row r="76" spans="1:10" x14ac:dyDescent="0.25">
      <c r="A76" s="14">
        <v>222.6</v>
      </c>
      <c r="B76" s="14">
        <v>-0.8</v>
      </c>
      <c r="C76" s="32">
        <f t="shared" si="6"/>
        <v>2.2000000000000002</v>
      </c>
      <c r="D76" s="23">
        <f t="shared" si="7"/>
        <v>0.10833333333333309</v>
      </c>
      <c r="E76" s="24">
        <f t="shared" si="8"/>
        <v>1.1578947368421053</v>
      </c>
      <c r="F76" s="14">
        <v>479.4</v>
      </c>
      <c r="G76" s="14">
        <v>-0.74</v>
      </c>
      <c r="H76" s="32">
        <f t="shared" si="9"/>
        <v>2.2599999999999998</v>
      </c>
      <c r="I76" s="23">
        <f t="shared" si="10"/>
        <v>2.5641025641025786E-2</v>
      </c>
      <c r="J76" s="24">
        <f t="shared" si="11"/>
        <v>1.1894736842105262</v>
      </c>
    </row>
    <row r="77" spans="1:10" x14ac:dyDescent="0.25">
      <c r="A77" s="14">
        <v>225</v>
      </c>
      <c r="B77" s="14">
        <v>-0.54</v>
      </c>
      <c r="C77" s="32">
        <f t="shared" si="6"/>
        <v>2.46</v>
      </c>
      <c r="D77" s="23">
        <f t="shared" si="7"/>
        <v>-1.42857142857142E-2</v>
      </c>
      <c r="E77" s="24">
        <f t="shared" si="8"/>
        <v>1.2947368421052632</v>
      </c>
      <c r="F77" s="14">
        <v>475.5</v>
      </c>
      <c r="G77" s="14">
        <v>-0.84</v>
      </c>
      <c r="H77" s="32">
        <f t="shared" si="9"/>
        <v>2.16</v>
      </c>
      <c r="I77" s="23">
        <f t="shared" si="10"/>
        <v>-0.11212121212121173</v>
      </c>
      <c r="J77" s="24">
        <f t="shared" si="11"/>
        <v>1.1368421052631581</v>
      </c>
    </row>
    <row r="78" spans="1:10" x14ac:dyDescent="0.25">
      <c r="A78" s="14">
        <v>227.8</v>
      </c>
      <c r="B78" s="14">
        <v>-0.57999999999999996</v>
      </c>
      <c r="C78" s="32">
        <f t="shared" si="6"/>
        <v>2.42</v>
      </c>
      <c r="D78" s="23">
        <f t="shared" si="7"/>
        <v>-0.10740740740740787</v>
      </c>
      <c r="E78" s="24">
        <f t="shared" si="8"/>
        <v>1.2736842105263158</v>
      </c>
      <c r="F78" s="14">
        <v>472.2</v>
      </c>
      <c r="G78" s="14">
        <v>-0.47</v>
      </c>
      <c r="H78" s="32">
        <f t="shared" si="9"/>
        <v>2.5300000000000002</v>
      </c>
      <c r="I78" s="23">
        <f t="shared" si="10"/>
        <v>0.2000000000000019</v>
      </c>
      <c r="J78" s="24">
        <f t="shared" si="11"/>
        <v>1.3315789473684212</v>
      </c>
    </row>
    <row r="79" spans="1:10" x14ac:dyDescent="0.25">
      <c r="A79" s="14">
        <v>230.5</v>
      </c>
      <c r="B79" s="14">
        <v>-0.87</v>
      </c>
      <c r="C79" s="32">
        <f t="shared" si="6"/>
        <v>2.13</v>
      </c>
      <c r="D79" s="23">
        <f t="shared" si="7"/>
        <v>6.7857142857142561E-2</v>
      </c>
      <c r="E79" s="24">
        <f t="shared" si="8"/>
        <v>1.1210526315789473</v>
      </c>
      <c r="F79" s="14">
        <v>468.6</v>
      </c>
      <c r="G79" s="14">
        <v>-1.19</v>
      </c>
      <c r="H79" s="32">
        <f t="shared" si="9"/>
        <v>1.81</v>
      </c>
      <c r="I79" s="23">
        <f t="shared" si="10"/>
        <v>-0.12285714285714285</v>
      </c>
      <c r="J79" s="24">
        <f t="shared" si="11"/>
        <v>0.9526315789473685</v>
      </c>
    </row>
    <row r="80" spans="1:10" x14ac:dyDescent="0.25">
      <c r="A80" s="14">
        <v>233.3</v>
      </c>
      <c r="B80" s="14">
        <v>-0.68</v>
      </c>
      <c r="C80" s="32">
        <f t="shared" si="6"/>
        <v>2.3199999999999998</v>
      </c>
      <c r="D80" s="23">
        <f t="shared" si="7"/>
        <v>0</v>
      </c>
      <c r="E80" s="24">
        <f t="shared" si="8"/>
        <v>1.2210526315789474</v>
      </c>
      <c r="F80" s="14">
        <v>465.1</v>
      </c>
      <c r="G80" s="14">
        <v>-0.76</v>
      </c>
      <c r="H80" s="32">
        <f t="shared" si="9"/>
        <v>2.2400000000000002</v>
      </c>
      <c r="I80" s="23">
        <f t="shared" si="10"/>
        <v>6.9230769230768624E-2</v>
      </c>
      <c r="J80" s="24">
        <f t="shared" si="11"/>
        <v>1.1789473684210527</v>
      </c>
    </row>
    <row r="81" spans="1:10" x14ac:dyDescent="0.25">
      <c r="A81" s="14">
        <v>236</v>
      </c>
      <c r="B81" s="14">
        <v>-0.68</v>
      </c>
      <c r="C81" s="32">
        <f t="shared" si="6"/>
        <v>2.3199999999999998</v>
      </c>
      <c r="D81" s="23">
        <f t="shared" si="7"/>
        <v>0.13928571428571374</v>
      </c>
      <c r="E81" s="24">
        <f t="shared" si="8"/>
        <v>1.2210526315789474</v>
      </c>
      <c r="F81" s="14">
        <v>461.2</v>
      </c>
      <c r="G81" s="14">
        <v>-1.03</v>
      </c>
      <c r="H81" s="32">
        <f t="shared" si="9"/>
        <v>1.97</v>
      </c>
      <c r="I81" s="23">
        <f t="shared" si="10"/>
        <v>-0.21052631578947306</v>
      </c>
      <c r="J81" s="24">
        <f t="shared" si="11"/>
        <v>1.036842105263158</v>
      </c>
    </row>
    <row r="82" spans="1:10" x14ac:dyDescent="0.25">
      <c r="A82" s="14">
        <v>238.8</v>
      </c>
      <c r="B82" s="14">
        <v>-0.28999999999999998</v>
      </c>
      <c r="C82" s="32">
        <f t="shared" si="6"/>
        <v>2.71</v>
      </c>
      <c r="D82" s="23">
        <f t="shared" si="7"/>
        <v>-0.15833333333333485</v>
      </c>
      <c r="E82" s="24">
        <f t="shared" si="8"/>
        <v>1.4263157894736842</v>
      </c>
      <c r="F82" s="14">
        <v>457.4</v>
      </c>
      <c r="G82" s="14">
        <v>-0.23</v>
      </c>
      <c r="H82" s="32">
        <f t="shared" si="9"/>
        <v>2.77</v>
      </c>
      <c r="I82" s="23">
        <f t="shared" si="10"/>
        <v>0.21666666666666873</v>
      </c>
      <c r="J82" s="24">
        <f t="shared" si="11"/>
        <v>1.4578947368421054</v>
      </c>
    </row>
    <row r="83" spans="1:10" x14ac:dyDescent="0.25">
      <c r="A83" s="14">
        <v>241.2</v>
      </c>
      <c r="B83" s="14">
        <v>-0.67</v>
      </c>
      <c r="C83" s="32">
        <f t="shared" si="6"/>
        <v>2.33</v>
      </c>
      <c r="D83" s="23">
        <f t="shared" si="7"/>
        <v>1.9354838709677295E-2</v>
      </c>
      <c r="E83" s="24">
        <f t="shared" si="8"/>
        <v>1.2263157894736842</v>
      </c>
      <c r="F83" s="14">
        <v>453.8</v>
      </c>
      <c r="G83" s="14">
        <v>-1.01</v>
      </c>
      <c r="H83" s="32">
        <f t="shared" si="9"/>
        <v>1.99</v>
      </c>
      <c r="I83" s="23">
        <f t="shared" si="10"/>
        <v>-0.19687500000000069</v>
      </c>
      <c r="J83" s="24">
        <f t="shared" si="11"/>
        <v>1.0473684210526317</v>
      </c>
    </row>
    <row r="84" spans="1:10" x14ac:dyDescent="0.25">
      <c r="A84" s="14">
        <v>244.3</v>
      </c>
      <c r="B84" s="14">
        <v>-0.61</v>
      </c>
      <c r="C84" s="32">
        <f t="shared" si="6"/>
        <v>2.39</v>
      </c>
      <c r="D84" s="23">
        <f t="shared" si="7"/>
        <v>-9.090909090909146E-3</v>
      </c>
      <c r="E84" s="24">
        <f t="shared" si="8"/>
        <v>1.2578947368421054</v>
      </c>
      <c r="F84" s="14">
        <v>450.6</v>
      </c>
      <c r="G84" s="14">
        <v>-0.38</v>
      </c>
      <c r="H84" s="32">
        <f t="shared" si="9"/>
        <v>2.62</v>
      </c>
      <c r="I84" s="23">
        <f t="shared" si="10"/>
        <v>-6.1538461538461001E-2</v>
      </c>
      <c r="J84" s="24">
        <f t="shared" si="11"/>
        <v>1.3789473684210527</v>
      </c>
    </row>
    <row r="85" spans="1:10" x14ac:dyDescent="0.25">
      <c r="A85" s="14">
        <v>247.6</v>
      </c>
      <c r="B85" s="14">
        <v>-0.64</v>
      </c>
      <c r="C85" s="32">
        <f t="shared" si="6"/>
        <v>2.36</v>
      </c>
      <c r="D85" s="23">
        <f t="shared" si="7"/>
        <v>7.5000000000000122E-2</v>
      </c>
      <c r="E85" s="24">
        <f t="shared" si="8"/>
        <v>1.2421052631578948</v>
      </c>
      <c r="F85" s="14">
        <v>446.7</v>
      </c>
      <c r="G85" s="14">
        <v>-0.14000000000000001</v>
      </c>
      <c r="H85" s="32">
        <f t="shared" si="9"/>
        <v>2.86</v>
      </c>
      <c r="I85" s="23">
        <f t="shared" si="10"/>
        <v>0.18571428571428572</v>
      </c>
      <c r="J85" s="24">
        <f t="shared" si="11"/>
        <v>1.5052631578947369</v>
      </c>
    </row>
    <row r="86" spans="1:10" x14ac:dyDescent="0.25">
      <c r="A86" s="14">
        <v>251.2</v>
      </c>
      <c r="B86" s="14">
        <v>-0.37</v>
      </c>
      <c r="C86" s="32">
        <f t="shared" si="6"/>
        <v>2.63</v>
      </c>
      <c r="D86" s="23">
        <f t="shared" si="7"/>
        <v>-5.8333333333332953E-2</v>
      </c>
      <c r="E86" s="24">
        <f t="shared" si="8"/>
        <v>1.3842105263157896</v>
      </c>
      <c r="F86" s="14">
        <v>443.2</v>
      </c>
      <c r="G86" s="14">
        <v>-0.79</v>
      </c>
      <c r="H86" s="32">
        <f t="shared" si="9"/>
        <v>2.21</v>
      </c>
      <c r="I86" s="23">
        <f t="shared" si="10"/>
        <v>1.3157894736842049E-2</v>
      </c>
      <c r="J86" s="24">
        <f t="shared" si="11"/>
        <v>1.1631578947368422</v>
      </c>
    </row>
    <row r="87" spans="1:10" x14ac:dyDescent="0.25">
      <c r="A87" s="14">
        <v>254.8</v>
      </c>
      <c r="B87" s="14">
        <v>-0.57999999999999996</v>
      </c>
      <c r="C87" s="32">
        <f t="shared" si="6"/>
        <v>2.42</v>
      </c>
      <c r="D87" s="23">
        <f t="shared" si="7"/>
        <v>-7.5757575757575496E-2</v>
      </c>
      <c r="E87" s="24">
        <f t="shared" si="8"/>
        <v>1.2736842105263158</v>
      </c>
      <c r="F87" s="14">
        <v>439.4</v>
      </c>
      <c r="G87" s="14">
        <v>-0.84</v>
      </c>
      <c r="H87" s="32">
        <f t="shared" si="9"/>
        <v>2.16</v>
      </c>
      <c r="I87" s="23">
        <f t="shared" si="10"/>
        <v>-0.13030303030303209</v>
      </c>
      <c r="J87" s="24">
        <f t="shared" si="11"/>
        <v>1.1368421052631581</v>
      </c>
    </row>
    <row r="88" spans="1:10" x14ac:dyDescent="0.25">
      <c r="A88" s="14">
        <v>258.10000000000002</v>
      </c>
      <c r="B88" s="14">
        <v>-0.83</v>
      </c>
      <c r="C88" s="32">
        <f t="shared" si="6"/>
        <v>2.17</v>
      </c>
      <c r="D88" s="23">
        <f t="shared" si="7"/>
        <v>9.0909090909092147E-2</v>
      </c>
      <c r="E88" s="24">
        <f t="shared" si="8"/>
        <v>1.1421052631578947</v>
      </c>
      <c r="F88" s="14">
        <v>436.1</v>
      </c>
      <c r="G88" s="14">
        <v>-0.41</v>
      </c>
      <c r="H88" s="32">
        <f t="shared" si="9"/>
        <v>2.59</v>
      </c>
      <c r="I88" s="23">
        <f t="shared" si="10"/>
        <v>0.14285714285714285</v>
      </c>
      <c r="J88" s="24">
        <f t="shared" si="11"/>
        <v>1.3631578947368421</v>
      </c>
    </row>
    <row r="89" spans="1:10" x14ac:dyDescent="0.25">
      <c r="A89" s="14">
        <v>261.39999999999998</v>
      </c>
      <c r="B89" s="14">
        <v>-0.53</v>
      </c>
      <c r="C89" s="32">
        <f t="shared" si="6"/>
        <v>2.4699999999999998</v>
      </c>
      <c r="D89" s="23">
        <f t="shared" si="7"/>
        <v>2.9411764705882084E-3</v>
      </c>
      <c r="E89" s="24">
        <f t="shared" si="8"/>
        <v>1.2999999999999998</v>
      </c>
      <c r="F89" s="14">
        <v>432.6</v>
      </c>
      <c r="G89" s="14">
        <v>-0.91</v>
      </c>
      <c r="H89" s="32">
        <f t="shared" si="9"/>
        <v>2.09</v>
      </c>
      <c r="I89" s="23">
        <f t="shared" si="10"/>
        <v>-4.374999999999938E-2</v>
      </c>
      <c r="J89" s="24">
        <f t="shared" si="11"/>
        <v>1.0999999999999999</v>
      </c>
    </row>
    <row r="90" spans="1:10" x14ac:dyDescent="0.25">
      <c r="A90" s="14">
        <v>264.8</v>
      </c>
      <c r="B90" s="14">
        <v>-0.52</v>
      </c>
      <c r="C90" s="32">
        <f t="shared" si="6"/>
        <v>2.48</v>
      </c>
      <c r="D90" s="23">
        <f t="shared" si="7"/>
        <v>0.25333333333333335</v>
      </c>
      <c r="E90" s="24">
        <f t="shared" si="8"/>
        <v>1.3052631578947369</v>
      </c>
      <c r="F90" s="14">
        <v>429.4</v>
      </c>
      <c r="G90" s="14">
        <v>-0.77</v>
      </c>
      <c r="H90" s="32">
        <f t="shared" si="9"/>
        <v>2.23</v>
      </c>
      <c r="I90" s="23">
        <f t="shared" si="10"/>
        <v>3.3333333333333645E-2</v>
      </c>
      <c r="J90" s="24">
        <f t="shared" si="11"/>
        <v>1.1736842105263159</v>
      </c>
    </row>
    <row r="91" spans="1:10" x14ac:dyDescent="0.25">
      <c r="A91" s="14">
        <v>267.8</v>
      </c>
      <c r="B91" s="14">
        <v>0.24</v>
      </c>
      <c r="C91" s="32">
        <f t="shared" si="6"/>
        <v>3.24</v>
      </c>
      <c r="D91" s="23">
        <f t="shared" si="7"/>
        <v>-0.17096774193548575</v>
      </c>
      <c r="E91" s="24">
        <f t="shared" si="8"/>
        <v>1.705263157894737</v>
      </c>
      <c r="F91" s="14">
        <v>425.8</v>
      </c>
      <c r="G91" s="14">
        <v>-0.89</v>
      </c>
      <c r="H91" s="32">
        <f t="shared" si="9"/>
        <v>2.11</v>
      </c>
      <c r="I91" s="23">
        <f t="shared" si="10"/>
        <v>6.8571428571428533E-2</v>
      </c>
      <c r="J91" s="24">
        <f t="shared" si="11"/>
        <v>1.1105263157894736</v>
      </c>
    </row>
    <row r="92" spans="1:10" x14ac:dyDescent="0.25">
      <c r="A92" s="14">
        <v>270.89999999999998</v>
      </c>
      <c r="B92" s="14">
        <v>-0.28999999999999998</v>
      </c>
      <c r="C92" s="32">
        <f t="shared" si="6"/>
        <v>2.71</v>
      </c>
      <c r="D92" s="23">
        <f t="shared" si="7"/>
        <v>-0.11333333333333334</v>
      </c>
      <c r="E92" s="24">
        <f t="shared" si="8"/>
        <v>1.4263157894736842</v>
      </c>
      <c r="F92" s="14">
        <v>422.3</v>
      </c>
      <c r="G92" s="14">
        <v>-1.1299999999999999</v>
      </c>
      <c r="H92" s="32">
        <f t="shared" si="9"/>
        <v>1.87</v>
      </c>
      <c r="I92" s="23">
        <f t="shared" si="10"/>
        <v>-0.14571428571428569</v>
      </c>
      <c r="J92" s="24">
        <f t="shared" si="11"/>
        <v>0.98421052631578954</v>
      </c>
    </row>
    <row r="93" spans="1:10" x14ac:dyDescent="0.25">
      <c r="A93" s="14">
        <v>273.89999999999998</v>
      </c>
      <c r="B93" s="14">
        <v>-0.63</v>
      </c>
      <c r="C93" s="32">
        <f t="shared" si="6"/>
        <v>2.37</v>
      </c>
      <c r="D93" s="23">
        <f t="shared" si="7"/>
        <v>8.823529411764626E-3</v>
      </c>
      <c r="E93" s="24">
        <f t="shared" si="8"/>
        <v>1.2473684210526317</v>
      </c>
      <c r="F93" s="14">
        <v>418.8</v>
      </c>
      <c r="G93" s="14">
        <v>-0.62</v>
      </c>
      <c r="H93" s="32">
        <f t="shared" si="9"/>
        <v>2.38</v>
      </c>
      <c r="I93" s="23">
        <f t="shared" si="10"/>
        <v>-4.5714285714285707E-2</v>
      </c>
      <c r="J93" s="24">
        <f t="shared" si="11"/>
        <v>1.2526315789473683</v>
      </c>
    </row>
    <row r="94" spans="1:10" x14ac:dyDescent="0.25">
      <c r="A94" s="14">
        <v>277.3</v>
      </c>
      <c r="B94" s="14">
        <v>-0.6</v>
      </c>
      <c r="C94" s="32">
        <f t="shared" si="6"/>
        <v>2.4</v>
      </c>
      <c r="D94" s="23">
        <f t="shared" si="7"/>
        <v>-0.04</v>
      </c>
      <c r="E94" s="24">
        <f t="shared" si="8"/>
        <v>1.263157894736842</v>
      </c>
      <c r="F94" s="14">
        <v>415.3</v>
      </c>
      <c r="G94" s="14">
        <v>-0.46</v>
      </c>
      <c r="H94" s="32">
        <f t="shared" si="9"/>
        <v>2.54</v>
      </c>
      <c r="I94" s="23">
        <f t="shared" si="10"/>
        <v>0.24285714285714288</v>
      </c>
      <c r="J94" s="24">
        <f t="shared" si="11"/>
        <v>1.3368421052631581</v>
      </c>
    </row>
    <row r="95" spans="1:10" x14ac:dyDescent="0.25">
      <c r="A95" s="14">
        <v>280.3</v>
      </c>
      <c r="B95" s="14">
        <v>-0.72</v>
      </c>
      <c r="C95" s="32">
        <f t="shared" si="6"/>
        <v>2.2800000000000002</v>
      </c>
      <c r="D95" s="23">
        <f t="shared" si="7"/>
        <v>0.1000000000000011</v>
      </c>
      <c r="E95" s="24">
        <f t="shared" si="8"/>
        <v>1.2000000000000002</v>
      </c>
      <c r="F95" s="14">
        <v>411.8</v>
      </c>
      <c r="G95" s="14">
        <v>-1.31</v>
      </c>
      <c r="H95" s="32">
        <f t="shared" si="9"/>
        <v>1.69</v>
      </c>
      <c r="I95" s="23">
        <f t="shared" si="10"/>
        <v>-0.20312500000000072</v>
      </c>
      <c r="J95" s="24">
        <f t="shared" si="11"/>
        <v>0.88947368421052631</v>
      </c>
    </row>
    <row r="96" spans="1:10" x14ac:dyDescent="0.25">
      <c r="A96" s="14">
        <v>283.39999999999998</v>
      </c>
      <c r="B96" s="14">
        <v>-0.41</v>
      </c>
      <c r="C96" s="32">
        <f t="shared" si="6"/>
        <v>2.59</v>
      </c>
      <c r="D96" s="23">
        <f t="shared" si="7"/>
        <v>-3.870967741935457E-2</v>
      </c>
      <c r="E96" s="24">
        <f t="shared" si="8"/>
        <v>1.3631578947368421</v>
      </c>
      <c r="F96" s="14">
        <v>408.6</v>
      </c>
      <c r="G96" s="14">
        <v>-0.66</v>
      </c>
      <c r="H96" s="32">
        <f t="shared" si="9"/>
        <v>2.34</v>
      </c>
      <c r="I96" s="23">
        <f t="shared" si="10"/>
        <v>0.10624999999999848</v>
      </c>
      <c r="J96" s="24">
        <f t="shared" si="11"/>
        <v>1.2315789473684211</v>
      </c>
    </row>
    <row r="97" spans="1:10" x14ac:dyDescent="0.25">
      <c r="A97" s="14">
        <v>286.5</v>
      </c>
      <c r="B97" s="14">
        <v>-0.53</v>
      </c>
      <c r="C97" s="32">
        <f t="shared" si="6"/>
        <v>2.4699999999999998</v>
      </c>
      <c r="D97" s="23">
        <f t="shared" si="7"/>
        <v>2.9032258064515926E-2</v>
      </c>
      <c r="E97" s="24">
        <f t="shared" si="8"/>
        <v>1.2999999999999998</v>
      </c>
      <c r="F97" s="14">
        <v>405.4</v>
      </c>
      <c r="G97" s="14">
        <v>-1</v>
      </c>
      <c r="H97" s="32">
        <f t="shared" si="9"/>
        <v>2</v>
      </c>
      <c r="I97" s="23">
        <f t="shared" si="10"/>
        <v>-5.5172413793103892E-2</v>
      </c>
      <c r="J97" s="24">
        <f t="shared" si="11"/>
        <v>1.0526315789473684</v>
      </c>
    </row>
    <row r="98" spans="1:10" x14ac:dyDescent="0.25">
      <c r="A98" s="14">
        <v>289.60000000000002</v>
      </c>
      <c r="B98" s="14">
        <v>-0.44</v>
      </c>
      <c r="C98" s="32">
        <f t="shared" si="6"/>
        <v>2.56</v>
      </c>
      <c r="D98" s="23">
        <f t="shared" si="7"/>
        <v>3.8888888888889264E-2</v>
      </c>
      <c r="E98" s="24">
        <f t="shared" si="8"/>
        <v>1.3473684210526318</v>
      </c>
      <c r="F98" s="14">
        <v>402.5</v>
      </c>
      <c r="G98" s="14">
        <v>-0.84</v>
      </c>
      <c r="H98" s="32">
        <f t="shared" si="9"/>
        <v>2.16</v>
      </c>
      <c r="I98" s="23">
        <f t="shared" si="10"/>
        <v>-0.14482758620689767</v>
      </c>
      <c r="J98" s="24">
        <f t="shared" si="11"/>
        <v>1.1368421052631581</v>
      </c>
    </row>
    <row r="99" spans="1:10" x14ac:dyDescent="0.25">
      <c r="A99" s="14">
        <v>293.2</v>
      </c>
      <c r="B99" s="14">
        <v>-0.3</v>
      </c>
      <c r="C99" s="32">
        <f t="shared" si="6"/>
        <v>2.7</v>
      </c>
      <c r="D99" s="23">
        <f t="shared" si="7"/>
        <v>5.8823529411764003E-3</v>
      </c>
      <c r="E99" s="24">
        <f t="shared" si="8"/>
        <v>1.4210526315789476</v>
      </c>
      <c r="F99" s="14">
        <v>399.6</v>
      </c>
      <c r="G99" s="14">
        <v>-0.42</v>
      </c>
      <c r="H99" s="32">
        <f t="shared" si="9"/>
        <v>2.58</v>
      </c>
      <c r="I99" s="23">
        <f t="shared" si="10"/>
        <v>-0.10689655172413667</v>
      </c>
      <c r="J99" s="24">
        <f t="shared" si="11"/>
        <v>1.3578947368421053</v>
      </c>
    </row>
    <row r="100" spans="1:10" x14ac:dyDescent="0.25">
      <c r="A100" s="14">
        <v>296.60000000000002</v>
      </c>
      <c r="B100" s="14">
        <v>-0.28000000000000003</v>
      </c>
      <c r="C100" s="32">
        <f t="shared" si="6"/>
        <v>2.7199999999999998</v>
      </c>
      <c r="D100" s="23">
        <f t="shared" si="7"/>
        <v>-0.15483870967742105</v>
      </c>
      <c r="E100" s="24">
        <f t="shared" si="8"/>
        <v>1.4315789473684211</v>
      </c>
      <c r="F100" s="14">
        <v>396.7</v>
      </c>
      <c r="G100" s="14">
        <v>-0.11</v>
      </c>
      <c r="H100" s="32">
        <f t="shared" si="9"/>
        <v>2.89</v>
      </c>
      <c r="I100" s="23">
        <f t="shared" si="10"/>
        <v>3.4482758620689925E-2</v>
      </c>
      <c r="J100" s="24">
        <f t="shared" si="11"/>
        <v>1.5210526315789474</v>
      </c>
    </row>
    <row r="101" spans="1:10" x14ac:dyDescent="0.25">
      <c r="A101" s="14">
        <v>299.7</v>
      </c>
      <c r="B101" s="14">
        <v>-0.76</v>
      </c>
      <c r="C101" s="32">
        <f t="shared" si="6"/>
        <v>2.2400000000000002</v>
      </c>
      <c r="D101" s="23">
        <f t="shared" si="7"/>
        <v>0.16774193548386973</v>
      </c>
      <c r="E101" s="24">
        <f t="shared" si="8"/>
        <v>1.1789473684210527</v>
      </c>
      <c r="F101" s="14">
        <v>393.8</v>
      </c>
      <c r="G101" s="14">
        <v>-0.21</v>
      </c>
      <c r="H101" s="32">
        <f t="shared" si="9"/>
        <v>2.79</v>
      </c>
      <c r="I101" s="23">
        <f t="shared" si="10"/>
        <v>-1.5625000000000052E-2</v>
      </c>
      <c r="J101" s="24">
        <f t="shared" si="11"/>
        <v>1.4684210526315791</v>
      </c>
    </row>
    <row r="102" spans="1:10" x14ac:dyDescent="0.25">
      <c r="A102" s="14">
        <v>302.8</v>
      </c>
      <c r="B102" s="14">
        <v>-0.24</v>
      </c>
      <c r="C102" s="32">
        <f t="shared" si="6"/>
        <v>2.76</v>
      </c>
      <c r="D102" s="23">
        <f t="shared" si="7"/>
        <v>3.0303030303030143E-3</v>
      </c>
      <c r="E102" s="24">
        <f t="shared" si="8"/>
        <v>1.4526315789473683</v>
      </c>
      <c r="F102" s="14">
        <v>390.6</v>
      </c>
      <c r="G102" s="14">
        <v>-0.16</v>
      </c>
      <c r="H102" s="32">
        <f t="shared" si="9"/>
        <v>2.84</v>
      </c>
      <c r="I102" s="23">
        <f t="shared" si="10"/>
        <v>0.13999999999999999</v>
      </c>
      <c r="J102" s="24">
        <f t="shared" si="11"/>
        <v>1.4947368421052631</v>
      </c>
    </row>
    <row r="103" spans="1:10" x14ac:dyDescent="0.25">
      <c r="A103" s="14">
        <v>306.10000000000002</v>
      </c>
      <c r="B103" s="14">
        <v>-0.23</v>
      </c>
      <c r="C103" s="32">
        <f t="shared" si="6"/>
        <v>2.77</v>
      </c>
      <c r="D103" s="23">
        <f t="shared" si="7"/>
        <v>-2.6470588235294294E-2</v>
      </c>
      <c r="E103" s="24">
        <f t="shared" si="8"/>
        <v>1.4578947368421054</v>
      </c>
      <c r="F103" s="14">
        <v>387.1</v>
      </c>
      <c r="G103" s="14">
        <v>-0.65</v>
      </c>
      <c r="H103" s="32">
        <f t="shared" si="9"/>
        <v>2.35</v>
      </c>
      <c r="I103" s="23">
        <f t="shared" si="10"/>
        <v>-7.0967741935483358E-2</v>
      </c>
      <c r="J103" s="24">
        <f t="shared" si="11"/>
        <v>1.236842105263158</v>
      </c>
    </row>
    <row r="104" spans="1:10" x14ac:dyDescent="0.25">
      <c r="A104" s="14">
        <v>309.5</v>
      </c>
      <c r="B104" s="14">
        <v>-0.32</v>
      </c>
      <c r="C104" s="32">
        <f t="shared" si="6"/>
        <v>2.68</v>
      </c>
      <c r="D104" s="23">
        <f t="shared" si="7"/>
        <v>-7.2972972972973185E-2</v>
      </c>
      <c r="E104" s="24">
        <f t="shared" si="8"/>
        <v>1.4105263157894739</v>
      </c>
      <c r="F104" s="14">
        <v>384</v>
      </c>
      <c r="G104" s="14">
        <v>-0.43</v>
      </c>
      <c r="H104" s="32">
        <f t="shared" si="9"/>
        <v>2.57</v>
      </c>
      <c r="I104" s="23">
        <f t="shared" si="10"/>
        <v>2.8571428571428597E-3</v>
      </c>
      <c r="J104" s="24">
        <f t="shared" si="11"/>
        <v>1.3526315789473684</v>
      </c>
    </row>
    <row r="105" spans="1:10" x14ac:dyDescent="0.25">
      <c r="A105" s="14">
        <v>313.2</v>
      </c>
      <c r="B105" s="14">
        <v>-0.59</v>
      </c>
      <c r="C105" s="32">
        <f t="shared" si="6"/>
        <v>2.41</v>
      </c>
      <c r="D105" s="23">
        <f t="shared" si="7"/>
        <v>3.2352941176470258E-2</v>
      </c>
      <c r="E105" s="24">
        <f t="shared" si="8"/>
        <v>1.2684210526315791</v>
      </c>
      <c r="F105" s="14">
        <v>380.5</v>
      </c>
      <c r="G105" s="14">
        <v>-0.44</v>
      </c>
      <c r="H105" s="32">
        <f t="shared" si="9"/>
        <v>2.56</v>
      </c>
      <c r="I105" s="23">
        <f t="shared" si="10"/>
        <v>5.6250000000000196E-2</v>
      </c>
      <c r="J105" s="24">
        <f t="shared" si="11"/>
        <v>1.3473684210526318</v>
      </c>
    </row>
    <row r="106" spans="1:10" x14ac:dyDescent="0.25">
      <c r="A106" s="14">
        <v>316.60000000000002</v>
      </c>
      <c r="B106" s="14">
        <v>-0.48</v>
      </c>
      <c r="C106" s="32">
        <f t="shared" si="6"/>
        <v>2.52</v>
      </c>
      <c r="D106" s="23">
        <f t="shared" si="7"/>
        <v>-0.13823529411764798</v>
      </c>
      <c r="E106" s="24">
        <f t="shared" si="8"/>
        <v>1.3263157894736843</v>
      </c>
      <c r="F106" s="14">
        <v>377.3</v>
      </c>
      <c r="G106" s="14">
        <v>-0.62</v>
      </c>
      <c r="H106" s="32">
        <f t="shared" si="9"/>
        <v>2.38</v>
      </c>
      <c r="I106" s="23">
        <f t="shared" si="10"/>
        <v>0.11176470588235182</v>
      </c>
      <c r="J106" s="24">
        <f t="shared" si="11"/>
        <v>1.2526315789473683</v>
      </c>
    </row>
    <row r="107" spans="1:10" x14ac:dyDescent="0.25">
      <c r="A107" s="14">
        <v>320</v>
      </c>
      <c r="B107" s="14">
        <v>-0.95</v>
      </c>
      <c r="C107" s="32">
        <f t="shared" si="6"/>
        <v>2.0499999999999998</v>
      </c>
      <c r="D107" s="23">
        <f t="shared" si="7"/>
        <v>6.7647058823529865E-2</v>
      </c>
      <c r="E107" s="24">
        <f t="shared" si="8"/>
        <v>1.0789473684210527</v>
      </c>
      <c r="F107" s="14">
        <v>373.9</v>
      </c>
      <c r="G107" s="14">
        <v>-1</v>
      </c>
      <c r="H107" s="32">
        <f t="shared" si="9"/>
        <v>2</v>
      </c>
      <c r="I107" s="23">
        <f t="shared" si="10"/>
        <v>-3.4285714285714287E-2</v>
      </c>
      <c r="J107" s="24">
        <f t="shared" si="11"/>
        <v>1.0526315789473684</v>
      </c>
    </row>
    <row r="108" spans="1:10" x14ac:dyDescent="0.25">
      <c r="A108" s="14">
        <v>323.39999999999998</v>
      </c>
      <c r="B108" s="14">
        <v>-0.72</v>
      </c>
      <c r="C108" s="32">
        <f t="shared" si="6"/>
        <v>2.2800000000000002</v>
      </c>
      <c r="D108" s="23">
        <f t="shared" si="7"/>
        <v>-7.0588235294116938E-2</v>
      </c>
      <c r="E108" s="24">
        <f t="shared" si="8"/>
        <v>1.2000000000000002</v>
      </c>
      <c r="F108" s="14">
        <v>370.4</v>
      </c>
      <c r="G108" s="14">
        <v>-0.88</v>
      </c>
      <c r="H108" s="32">
        <f t="shared" si="9"/>
        <v>2.12</v>
      </c>
      <c r="I108" s="23">
        <f t="shared" si="10"/>
        <v>-5.8823529411765147E-3</v>
      </c>
      <c r="J108" s="24">
        <f t="shared" si="11"/>
        <v>1.1157894736842107</v>
      </c>
    </row>
    <row r="109" spans="1:10" x14ac:dyDescent="0.25">
      <c r="A109" s="14">
        <v>326.8</v>
      </c>
      <c r="B109" s="14">
        <v>-0.96</v>
      </c>
      <c r="C109" s="32">
        <f t="shared" si="6"/>
        <v>2.04</v>
      </c>
      <c r="D109" s="23">
        <f t="shared" si="7"/>
        <v>2.0588235294117772E-2</v>
      </c>
      <c r="E109" s="24">
        <f t="shared" si="8"/>
        <v>1.0736842105263158</v>
      </c>
      <c r="F109" s="14">
        <v>367</v>
      </c>
      <c r="G109" s="14">
        <v>-0.86</v>
      </c>
      <c r="H109" s="32">
        <f t="shared" si="9"/>
        <v>2.14</v>
      </c>
      <c r="I109" s="23">
        <f t="shared" si="10"/>
        <v>3.1250000000000141E-3</v>
      </c>
      <c r="J109" s="24">
        <f t="shared" si="11"/>
        <v>1.1263157894736844</v>
      </c>
    </row>
    <row r="110" spans="1:10" x14ac:dyDescent="0.25">
      <c r="A110" s="14">
        <v>330.2</v>
      </c>
      <c r="B110" s="14">
        <v>-0.89</v>
      </c>
      <c r="C110" s="32">
        <f t="shared" si="6"/>
        <v>2.11</v>
      </c>
      <c r="D110" s="23">
        <f t="shared" si="7"/>
        <v>2.9411764705882051E-2</v>
      </c>
      <c r="E110" s="24">
        <f t="shared" si="8"/>
        <v>1.1105263157894736</v>
      </c>
      <c r="F110" s="14">
        <v>363.8</v>
      </c>
      <c r="G110" s="14">
        <v>-0.87</v>
      </c>
      <c r="H110" s="32">
        <f t="shared" si="9"/>
        <v>2.13</v>
      </c>
      <c r="I110" s="23">
        <f t="shared" si="10"/>
        <v>-0.12058823529411643</v>
      </c>
      <c r="J110" s="24">
        <f t="shared" si="11"/>
        <v>1.1210526315789473</v>
      </c>
    </row>
    <row r="111" spans="1:10" x14ac:dyDescent="0.25">
      <c r="A111" s="14">
        <v>333.6</v>
      </c>
      <c r="B111" s="14">
        <v>-0.79</v>
      </c>
      <c r="C111" s="32">
        <f t="shared" si="6"/>
        <v>2.21</v>
      </c>
      <c r="D111" s="23">
        <f t="shared" si="7"/>
        <v>0.25294117647058995</v>
      </c>
      <c r="E111" s="24">
        <f t="shared" si="8"/>
        <v>1.1631578947368422</v>
      </c>
      <c r="F111" s="14">
        <v>360.4</v>
      </c>
      <c r="G111" s="14">
        <v>-0.46</v>
      </c>
      <c r="H111" s="32">
        <f t="shared" si="9"/>
        <v>2.54</v>
      </c>
      <c r="I111" s="23">
        <f t="shared" si="10"/>
        <v>-8.5714285714285788E-3</v>
      </c>
      <c r="J111" s="24">
        <f t="shared" si="11"/>
        <v>1.3368421052631581</v>
      </c>
    </row>
    <row r="112" spans="1:10" x14ac:dyDescent="0.25">
      <c r="A112" s="14">
        <v>337</v>
      </c>
      <c r="B112" s="14">
        <v>7.0000000000000007E-2</v>
      </c>
      <c r="C112" s="32">
        <f t="shared" si="6"/>
        <v>3.07</v>
      </c>
      <c r="D112" s="23">
        <f t="shared" si="7"/>
        <v>-0.27647058823529597</v>
      </c>
      <c r="E112" s="24">
        <f t="shared" si="8"/>
        <v>1.6157894736842104</v>
      </c>
      <c r="F112" s="14">
        <v>356.9</v>
      </c>
      <c r="G112" s="14">
        <v>-0.43</v>
      </c>
      <c r="H112" s="32">
        <f t="shared" si="9"/>
        <v>2.57</v>
      </c>
      <c r="I112" s="23">
        <f t="shared" si="10"/>
        <v>3.2258064516129414E-3</v>
      </c>
      <c r="J112" s="24">
        <f t="shared" si="11"/>
        <v>1.3526315789473684</v>
      </c>
    </row>
    <row r="113" spans="1:10" x14ac:dyDescent="0.25">
      <c r="A113" s="14">
        <v>340.4</v>
      </c>
      <c r="B113" s="14">
        <v>-0.87</v>
      </c>
      <c r="C113" s="32">
        <f t="shared" si="6"/>
        <v>2.13</v>
      </c>
      <c r="D113" s="23">
        <f t="shared" si="7"/>
        <v>0.34999999999999648</v>
      </c>
      <c r="E113" s="24">
        <f t="shared" si="8"/>
        <v>1.1210526315789473</v>
      </c>
      <c r="F113" s="14">
        <v>353.8</v>
      </c>
      <c r="G113" s="14">
        <v>-0.44</v>
      </c>
      <c r="H113" s="32">
        <f t="shared" si="9"/>
        <v>2.56</v>
      </c>
      <c r="I113" s="23">
        <f t="shared" si="10"/>
        <v>-5.6250000000000196E-2</v>
      </c>
      <c r="J113" s="24">
        <f t="shared" si="11"/>
        <v>1.3473684210526318</v>
      </c>
    </row>
    <row r="114" spans="1:10" x14ac:dyDescent="0.25">
      <c r="A114" s="14">
        <v>343.8</v>
      </c>
      <c r="B114" s="14">
        <v>0.32</v>
      </c>
      <c r="C114" s="32">
        <f t="shared" si="6"/>
        <v>3.32</v>
      </c>
      <c r="D114" s="23">
        <f t="shared" si="7"/>
        <v>-0.26774193548387393</v>
      </c>
      <c r="E114" s="24">
        <f t="shared" si="8"/>
        <v>1.7473684210526317</v>
      </c>
      <c r="F114" s="14">
        <v>350.6</v>
      </c>
      <c r="G114" s="14">
        <v>-0.26</v>
      </c>
      <c r="H114" s="32">
        <f t="shared" si="9"/>
        <v>2.74</v>
      </c>
      <c r="I114" s="23">
        <f t="shared" si="10"/>
        <v>7.8571428571428237E-2</v>
      </c>
      <c r="J114" s="24">
        <f t="shared" si="11"/>
        <v>1.442105263157895</v>
      </c>
    </row>
    <row r="115" spans="1:10" x14ac:dyDescent="0.25">
      <c r="A115" s="14">
        <v>346.9</v>
      </c>
      <c r="B115" s="14">
        <v>-0.51</v>
      </c>
      <c r="C115" s="32">
        <f t="shared" si="6"/>
        <v>2.4900000000000002</v>
      </c>
      <c r="D115" s="23">
        <f t="shared" si="7"/>
        <v>-3.7499999999999464E-2</v>
      </c>
      <c r="E115" s="24">
        <f t="shared" si="8"/>
        <v>1.3105263157894738</v>
      </c>
      <c r="F115" s="14">
        <v>347.8</v>
      </c>
      <c r="G115" s="14">
        <v>-0.48</v>
      </c>
      <c r="H115" s="32">
        <f t="shared" si="9"/>
        <v>2.52</v>
      </c>
      <c r="I115" s="23">
        <f t="shared" si="10"/>
        <v>-0.2161290322580629</v>
      </c>
      <c r="J115" s="24">
        <f t="shared" si="11"/>
        <v>1.3263157894736843</v>
      </c>
    </row>
    <row r="116" spans="1:10" x14ac:dyDescent="0.25">
      <c r="A116" s="14">
        <v>350.1</v>
      </c>
      <c r="B116" s="14">
        <v>-0.63</v>
      </c>
      <c r="C116" s="32">
        <f t="shared" si="6"/>
        <v>2.37</v>
      </c>
      <c r="D116" s="23">
        <f t="shared" si="7"/>
        <v>0.14516129032258224</v>
      </c>
      <c r="E116" s="24">
        <f t="shared" si="8"/>
        <v>1.2473684210526317</v>
      </c>
      <c r="F116" s="14">
        <v>344.7</v>
      </c>
      <c r="G116" s="14">
        <v>0.19</v>
      </c>
      <c r="H116" s="32">
        <f t="shared" si="9"/>
        <v>3.19</v>
      </c>
      <c r="I116" s="23">
        <f t="shared" si="10"/>
        <v>0.30625000000000108</v>
      </c>
      <c r="J116" s="24">
        <f t="shared" si="11"/>
        <v>1.6789473684210527</v>
      </c>
    </row>
    <row r="117" spans="1:10" x14ac:dyDescent="0.25">
      <c r="A117" s="14">
        <v>353.2</v>
      </c>
      <c r="B117" s="14">
        <v>-0.18</v>
      </c>
      <c r="C117" s="32">
        <f t="shared" si="6"/>
        <v>2.82</v>
      </c>
      <c r="D117" s="23">
        <f t="shared" si="7"/>
        <v>0.12285714285714286</v>
      </c>
      <c r="E117" s="24">
        <f t="shared" si="8"/>
        <v>1.4842105263157894</v>
      </c>
      <c r="F117" s="14">
        <v>341.5</v>
      </c>
      <c r="G117" s="14">
        <v>-0.79</v>
      </c>
      <c r="H117" s="32">
        <f t="shared" si="9"/>
        <v>2.21</v>
      </c>
      <c r="I117" s="23">
        <f t="shared" si="10"/>
        <v>-0.31612903225806221</v>
      </c>
      <c r="J117" s="24">
        <f t="shared" si="11"/>
        <v>1.1631578947368422</v>
      </c>
    </row>
    <row r="118" spans="1:10" x14ac:dyDescent="0.25">
      <c r="A118" s="14">
        <v>356.7</v>
      </c>
      <c r="B118" s="14">
        <v>0.25</v>
      </c>
      <c r="C118" s="32">
        <f t="shared" si="6"/>
        <v>3.25</v>
      </c>
      <c r="D118" s="23">
        <f t="shared" si="7"/>
        <v>-0.34117647058823192</v>
      </c>
      <c r="E118" s="24">
        <f t="shared" si="8"/>
        <v>1.7105263157894737</v>
      </c>
      <c r="F118" s="14">
        <v>338.4</v>
      </c>
      <c r="G118" s="14">
        <v>0.19</v>
      </c>
      <c r="H118" s="32">
        <f t="shared" si="9"/>
        <v>3.19</v>
      </c>
      <c r="I118" s="23">
        <f t="shared" si="10"/>
        <v>9.4117647058824166E-2</v>
      </c>
      <c r="J118" s="24">
        <f t="shared" si="11"/>
        <v>1.6789473684210527</v>
      </c>
    </row>
    <row r="119" spans="1:10" x14ac:dyDescent="0.25">
      <c r="A119" s="14">
        <v>360.1</v>
      </c>
      <c r="B119" s="14">
        <v>-0.91</v>
      </c>
      <c r="C119" s="32">
        <f t="shared" si="6"/>
        <v>2.09</v>
      </c>
      <c r="D119" s="23">
        <f t="shared" si="7"/>
        <v>5.8823529411765121E-2</v>
      </c>
      <c r="E119" s="24">
        <f t="shared" si="8"/>
        <v>1.0999999999999999</v>
      </c>
      <c r="F119" s="14">
        <v>335</v>
      </c>
      <c r="G119" s="14">
        <v>-0.13</v>
      </c>
      <c r="H119" s="32">
        <f t="shared" si="9"/>
        <v>2.87</v>
      </c>
      <c r="I119" s="23">
        <f t="shared" si="10"/>
        <v>4.7058823529412069E-2</v>
      </c>
      <c r="J119" s="24">
        <f t="shared" si="11"/>
        <v>1.5105263157894737</v>
      </c>
    </row>
    <row r="120" spans="1:10" x14ac:dyDescent="0.25">
      <c r="A120" s="14">
        <v>363.5</v>
      </c>
      <c r="B120" s="14">
        <v>-0.71</v>
      </c>
      <c r="C120" s="32">
        <f t="shared" si="6"/>
        <v>2.29</v>
      </c>
      <c r="D120" s="23">
        <f t="shared" si="7"/>
        <v>0.25142857142857145</v>
      </c>
      <c r="E120" s="24">
        <f t="shared" si="8"/>
        <v>1.2052631578947368</v>
      </c>
      <c r="F120" s="14">
        <v>331.6</v>
      </c>
      <c r="G120" s="14">
        <v>-0.28999999999999998</v>
      </c>
      <c r="H120" s="32">
        <f t="shared" si="9"/>
        <v>2.71</v>
      </c>
      <c r="I120" s="23">
        <f t="shared" si="10"/>
        <v>5.8823529411764122E-2</v>
      </c>
      <c r="J120" s="24">
        <f t="shared" si="11"/>
        <v>1.4263157894736842</v>
      </c>
    </row>
    <row r="121" spans="1:10" x14ac:dyDescent="0.25">
      <c r="A121" s="14">
        <v>367</v>
      </c>
      <c r="B121" s="14">
        <v>0.17</v>
      </c>
      <c r="C121" s="32">
        <f t="shared" si="6"/>
        <v>3.17</v>
      </c>
      <c r="D121" s="23">
        <f t="shared" si="7"/>
        <v>-7.0967741935483358E-2</v>
      </c>
      <c r="E121" s="24">
        <f t="shared" si="8"/>
        <v>1.668421052631579</v>
      </c>
      <c r="F121" s="14">
        <v>328.2</v>
      </c>
      <c r="G121" s="14">
        <v>-0.49</v>
      </c>
      <c r="H121" s="32">
        <f t="shared" si="9"/>
        <v>2.5099999999999998</v>
      </c>
      <c r="I121" s="23">
        <f t="shared" si="10"/>
        <v>0.12903225806451757</v>
      </c>
      <c r="J121" s="24">
        <f t="shared" si="11"/>
        <v>1.3210526315789473</v>
      </c>
    </row>
    <row r="122" spans="1:10" x14ac:dyDescent="0.25">
      <c r="A122" s="14">
        <v>370.1</v>
      </c>
      <c r="B122" s="14">
        <v>-0.05</v>
      </c>
      <c r="C122" s="32">
        <f t="shared" si="6"/>
        <v>2.95</v>
      </c>
      <c r="D122" s="23">
        <f t="shared" si="7"/>
        <v>-3.4482758620689906E-3</v>
      </c>
      <c r="E122" s="24">
        <f t="shared" si="8"/>
        <v>1.5526315789473686</v>
      </c>
      <c r="F122" s="14">
        <v>325.10000000000002</v>
      </c>
      <c r="G122" s="14">
        <v>-0.89</v>
      </c>
      <c r="H122" s="32">
        <f t="shared" si="9"/>
        <v>2.11</v>
      </c>
      <c r="I122" s="23">
        <f t="shared" si="10"/>
        <v>-0.17567567567567352</v>
      </c>
      <c r="J122" s="24">
        <f t="shared" si="11"/>
        <v>1.1105263157894736</v>
      </c>
    </row>
    <row r="123" spans="1:10" x14ac:dyDescent="0.25">
      <c r="A123" s="14">
        <v>373</v>
      </c>
      <c r="B123" s="14">
        <v>-0.06</v>
      </c>
      <c r="C123" s="32">
        <f t="shared" si="6"/>
        <v>2.94</v>
      </c>
      <c r="D123" s="23">
        <f t="shared" si="7"/>
        <v>-5.1428571428571428E-2</v>
      </c>
      <c r="E123" s="24">
        <f t="shared" si="8"/>
        <v>1.5473684210526317</v>
      </c>
      <c r="F123" s="14">
        <v>321.39999999999998</v>
      </c>
      <c r="G123" s="14">
        <v>-0.24</v>
      </c>
      <c r="H123" s="32">
        <f t="shared" si="9"/>
        <v>2.76</v>
      </c>
      <c r="I123" s="23">
        <f t="shared" si="10"/>
        <v>0.10000000000000031</v>
      </c>
      <c r="J123" s="24">
        <f t="shared" si="11"/>
        <v>1.4526315789473683</v>
      </c>
    </row>
    <row r="124" spans="1:10" x14ac:dyDescent="0.25">
      <c r="A124" s="14">
        <v>376.5</v>
      </c>
      <c r="B124" s="14">
        <v>-0.24</v>
      </c>
      <c r="C124" s="32">
        <f t="shared" si="6"/>
        <v>2.76</v>
      </c>
      <c r="D124" s="23">
        <f t="shared" si="7"/>
        <v>0.24838709677419174</v>
      </c>
      <c r="E124" s="24">
        <f t="shared" si="8"/>
        <v>1.4526315789473683</v>
      </c>
      <c r="F124" s="14">
        <v>317.7</v>
      </c>
      <c r="G124" s="14">
        <v>-0.61</v>
      </c>
      <c r="H124" s="32">
        <f t="shared" si="9"/>
        <v>2.39</v>
      </c>
      <c r="I124" s="23">
        <f t="shared" si="10"/>
        <v>0.14117647058823626</v>
      </c>
      <c r="J124" s="24">
        <f t="shared" si="11"/>
        <v>1.2578947368421054</v>
      </c>
    </row>
    <row r="125" spans="1:10" x14ac:dyDescent="0.25">
      <c r="A125" s="14">
        <v>379.6</v>
      </c>
      <c r="B125" s="14">
        <v>0.53</v>
      </c>
      <c r="C125" s="32">
        <f t="shared" si="6"/>
        <v>3.5300000000000002</v>
      </c>
      <c r="D125" s="23">
        <f t="shared" si="7"/>
        <v>-4.2857142857142864E-2</v>
      </c>
      <c r="E125" s="24">
        <f t="shared" si="8"/>
        <v>1.8578947368421055</v>
      </c>
      <c r="F125" s="14">
        <v>314.3</v>
      </c>
      <c r="G125" s="14">
        <v>-1.0900000000000001</v>
      </c>
      <c r="H125" s="32">
        <f t="shared" si="9"/>
        <v>1.91</v>
      </c>
      <c r="I125" s="23">
        <f t="shared" si="10"/>
        <v>-0.15294117647058675</v>
      </c>
      <c r="J125" s="24">
        <f t="shared" si="11"/>
        <v>1.0052631578947369</v>
      </c>
    </row>
    <row r="126" spans="1:10" x14ac:dyDescent="0.25">
      <c r="A126" s="14">
        <v>383.1</v>
      </c>
      <c r="B126" s="14">
        <v>0.38</v>
      </c>
      <c r="C126" s="32">
        <f t="shared" si="6"/>
        <v>3.38</v>
      </c>
      <c r="D126" s="23">
        <f t="shared" si="7"/>
        <v>-0.23142857142857146</v>
      </c>
      <c r="E126" s="24">
        <f t="shared" si="8"/>
        <v>1.7789473684210526</v>
      </c>
      <c r="F126" s="14">
        <v>310.89999999999998</v>
      </c>
      <c r="G126" s="14">
        <v>-0.56999999999999995</v>
      </c>
      <c r="H126" s="32">
        <f t="shared" si="9"/>
        <v>2.4300000000000002</v>
      </c>
      <c r="I126" s="23">
        <f t="shared" si="10"/>
        <v>-6.6666666666667276E-2</v>
      </c>
      <c r="J126" s="24">
        <f t="shared" si="11"/>
        <v>1.2789473684210528</v>
      </c>
    </row>
    <row r="127" spans="1:10" x14ac:dyDescent="0.25">
      <c r="A127" s="14">
        <v>386.6</v>
      </c>
      <c r="B127" s="14">
        <v>-0.43</v>
      </c>
      <c r="C127" s="32">
        <f t="shared" si="6"/>
        <v>2.57</v>
      </c>
      <c r="D127" s="23">
        <f t="shared" si="7"/>
        <v>0.10294117647058891</v>
      </c>
      <c r="E127" s="24">
        <f t="shared" si="8"/>
        <v>1.3526315789473684</v>
      </c>
      <c r="F127" s="14">
        <v>307.3</v>
      </c>
      <c r="G127" s="14">
        <v>-0.33</v>
      </c>
      <c r="H127" s="32">
        <f t="shared" si="9"/>
        <v>2.67</v>
      </c>
      <c r="I127" s="23">
        <f t="shared" si="10"/>
        <v>0.17096774193548261</v>
      </c>
      <c r="J127" s="24">
        <f t="shared" si="11"/>
        <v>1.4052631578947368</v>
      </c>
    </row>
    <row r="128" spans="1:10" x14ac:dyDescent="0.25">
      <c r="A128" s="14">
        <v>390</v>
      </c>
      <c r="B128" s="14">
        <v>-0.08</v>
      </c>
      <c r="C128" s="32">
        <f t="shared" si="6"/>
        <v>2.92</v>
      </c>
      <c r="D128" s="23">
        <f t="shared" si="7"/>
        <v>4.2857142857142864E-2</v>
      </c>
      <c r="E128" s="24">
        <f t="shared" si="8"/>
        <v>1.536842105263158</v>
      </c>
      <c r="F128" s="14">
        <v>304.2</v>
      </c>
      <c r="G128" s="14">
        <v>-0.86</v>
      </c>
      <c r="H128" s="32">
        <f t="shared" si="9"/>
        <v>2.14</v>
      </c>
      <c r="I128" s="23">
        <f t="shared" si="10"/>
        <v>4.1176470588235571E-2</v>
      </c>
      <c r="J128" s="24">
        <f t="shared" si="11"/>
        <v>1.1263157894736844</v>
      </c>
    </row>
    <row r="129" spans="1:10" x14ac:dyDescent="0.25">
      <c r="A129" s="14">
        <v>393.5</v>
      </c>
      <c r="B129" s="14">
        <v>7.0000000000000007E-2</v>
      </c>
      <c r="C129" s="32">
        <f t="shared" si="6"/>
        <v>3.07</v>
      </c>
      <c r="D129" s="23">
        <f t="shared" si="7"/>
        <v>-0.13142857142857142</v>
      </c>
      <c r="E129" s="24">
        <f t="shared" si="8"/>
        <v>1.6157894736842104</v>
      </c>
      <c r="F129" s="14">
        <v>300.8</v>
      </c>
      <c r="G129" s="14">
        <v>-1</v>
      </c>
      <c r="H129" s="32">
        <f t="shared" si="9"/>
        <v>2</v>
      </c>
      <c r="I129" s="23">
        <f t="shared" si="10"/>
        <v>-0.13214285714285662</v>
      </c>
      <c r="J129" s="24">
        <f t="shared" si="11"/>
        <v>1.0526315789473684</v>
      </c>
    </row>
    <row r="130" spans="1:10" x14ac:dyDescent="0.25">
      <c r="A130" s="14">
        <v>397</v>
      </c>
      <c r="B130" s="14">
        <v>-0.39</v>
      </c>
      <c r="C130" s="32">
        <f t="shared" si="6"/>
        <v>2.61</v>
      </c>
      <c r="D130" s="23">
        <f t="shared" si="7"/>
        <v>8.1250000000000294E-2</v>
      </c>
      <c r="E130" s="24">
        <f t="shared" si="8"/>
        <v>1.3736842105263158</v>
      </c>
      <c r="F130" s="14">
        <v>298</v>
      </c>
      <c r="G130" s="14">
        <v>-0.63</v>
      </c>
      <c r="H130" s="32">
        <f t="shared" si="9"/>
        <v>2.37</v>
      </c>
      <c r="I130" s="23">
        <f t="shared" si="10"/>
        <v>1.290322580645153E-2</v>
      </c>
      <c r="J130" s="24">
        <f t="shared" si="11"/>
        <v>1.2473684210526317</v>
      </c>
    </row>
    <row r="131" spans="1:10" x14ac:dyDescent="0.25">
      <c r="A131" s="14">
        <v>400.2</v>
      </c>
      <c r="B131" s="14">
        <v>-0.13</v>
      </c>
      <c r="C131" s="32">
        <f t="shared" si="6"/>
        <v>2.87</v>
      </c>
      <c r="D131" s="23">
        <f t="shared" si="7"/>
        <v>-2.2857142857142854E-2</v>
      </c>
      <c r="E131" s="24">
        <f t="shared" si="8"/>
        <v>1.5105263157894737</v>
      </c>
      <c r="F131" s="14">
        <v>294.89999999999998</v>
      </c>
      <c r="G131" s="14">
        <v>-0.67</v>
      </c>
      <c r="H131" s="32">
        <f t="shared" si="9"/>
        <v>2.33</v>
      </c>
      <c r="I131" s="23">
        <f t="shared" si="10"/>
        <v>3.5714285714286325E-3</v>
      </c>
      <c r="J131" s="24">
        <f t="shared" si="11"/>
        <v>1.2263157894736842</v>
      </c>
    </row>
    <row r="132" spans="1:10" x14ac:dyDescent="0.25">
      <c r="A132" s="14">
        <v>403.7</v>
      </c>
      <c r="B132" s="14">
        <v>-0.21</v>
      </c>
      <c r="C132" s="32">
        <f t="shared" ref="C132:C195" si="12">B132+3</f>
        <v>2.79</v>
      </c>
      <c r="D132" s="23">
        <f t="shared" ref="D132:D195" si="13">(B133-B132)/(A133-A132)</f>
        <v>6.0526315789473498E-2</v>
      </c>
      <c r="E132" s="24">
        <f t="shared" ref="E132:E195" si="14">C132/$C$3</f>
        <v>1.4684210526315791</v>
      </c>
      <c r="F132" s="14">
        <v>292.10000000000002</v>
      </c>
      <c r="G132" s="14">
        <v>-0.68</v>
      </c>
      <c r="H132" s="32">
        <f t="shared" ref="H132:H195" si="15">G132+3</f>
        <v>2.3199999999999998</v>
      </c>
      <c r="I132" s="23">
        <f t="shared" ref="I132:I195" si="16">(G133-G132)/(F133-F132)</f>
        <v>-6.1290322580644728E-2</v>
      </c>
      <c r="J132" s="24">
        <f t="shared" ref="J132:J195" si="17">H132/$C$3</f>
        <v>1.2210526315789474</v>
      </c>
    </row>
    <row r="133" spans="1:10" x14ac:dyDescent="0.25">
      <c r="A133" s="14">
        <v>407.5</v>
      </c>
      <c r="B133" s="14">
        <v>0.02</v>
      </c>
      <c r="C133" s="32">
        <f t="shared" si="12"/>
        <v>3.02</v>
      </c>
      <c r="D133" s="23">
        <f t="shared" si="13"/>
        <v>-0.31379310344827832</v>
      </c>
      <c r="E133" s="24">
        <f t="shared" si="14"/>
        <v>1.5894736842105264</v>
      </c>
      <c r="F133" s="14">
        <v>289</v>
      </c>
      <c r="G133" s="14">
        <v>-0.49</v>
      </c>
      <c r="H133" s="32">
        <f t="shared" si="15"/>
        <v>2.5099999999999998</v>
      </c>
      <c r="I133" s="23">
        <f t="shared" si="16"/>
        <v>-3.8709677419354556E-2</v>
      </c>
      <c r="J133" s="24">
        <f t="shared" si="17"/>
        <v>1.3210526315789473</v>
      </c>
    </row>
    <row r="134" spans="1:10" x14ac:dyDescent="0.25">
      <c r="A134" s="14">
        <v>410.4</v>
      </c>
      <c r="B134" s="14">
        <v>-0.89</v>
      </c>
      <c r="C134" s="32">
        <f t="shared" si="12"/>
        <v>2.11</v>
      </c>
      <c r="D134" s="23">
        <f t="shared" si="13"/>
        <v>0.10689655172413669</v>
      </c>
      <c r="E134" s="24">
        <f t="shared" si="14"/>
        <v>1.1105263157894736</v>
      </c>
      <c r="F134" s="14">
        <v>285.89999999999998</v>
      </c>
      <c r="G134" s="14">
        <v>-0.37</v>
      </c>
      <c r="H134" s="32">
        <f t="shared" si="15"/>
        <v>2.63</v>
      </c>
      <c r="I134" s="23">
        <f t="shared" si="16"/>
        <v>0.10606060606060752</v>
      </c>
      <c r="J134" s="24">
        <f t="shared" si="17"/>
        <v>1.3842105263157896</v>
      </c>
    </row>
    <row r="135" spans="1:10" x14ac:dyDescent="0.25">
      <c r="A135" s="14">
        <v>413.3</v>
      </c>
      <c r="B135" s="14">
        <v>-0.57999999999999996</v>
      </c>
      <c r="C135" s="32">
        <f t="shared" si="12"/>
        <v>2.42</v>
      </c>
      <c r="D135" s="23">
        <f t="shared" si="13"/>
        <v>2.7586206896551925E-2</v>
      </c>
      <c r="E135" s="24">
        <f t="shared" si="14"/>
        <v>1.2736842105263158</v>
      </c>
      <c r="F135" s="14">
        <v>282.60000000000002</v>
      </c>
      <c r="G135" s="14">
        <v>-0.72</v>
      </c>
      <c r="H135" s="32">
        <f t="shared" si="15"/>
        <v>2.2800000000000002</v>
      </c>
      <c r="I135" s="23">
        <f t="shared" si="16"/>
        <v>-0.19999999999999854</v>
      </c>
      <c r="J135" s="24">
        <f t="shared" si="17"/>
        <v>1.2000000000000002</v>
      </c>
    </row>
    <row r="136" spans="1:10" x14ac:dyDescent="0.25">
      <c r="A136" s="14">
        <v>416.2</v>
      </c>
      <c r="B136" s="14">
        <v>-0.5</v>
      </c>
      <c r="C136" s="32">
        <f t="shared" si="12"/>
        <v>2.5</v>
      </c>
      <c r="D136" s="23">
        <f t="shared" si="13"/>
        <v>9.9999999999999992E-2</v>
      </c>
      <c r="E136" s="24">
        <f t="shared" si="14"/>
        <v>1.3157894736842106</v>
      </c>
      <c r="F136" s="14">
        <v>279.5</v>
      </c>
      <c r="G136" s="14">
        <v>-0.1</v>
      </c>
      <c r="H136" s="32">
        <f t="shared" si="15"/>
        <v>2.9</v>
      </c>
      <c r="I136" s="23">
        <f t="shared" si="16"/>
        <v>0.10645161290322501</v>
      </c>
      <c r="J136" s="24">
        <f t="shared" si="17"/>
        <v>1.5263157894736843</v>
      </c>
    </row>
    <row r="137" spans="1:10" x14ac:dyDescent="0.25">
      <c r="A137" s="14">
        <v>419.7</v>
      </c>
      <c r="B137" s="14">
        <v>-0.15</v>
      </c>
      <c r="C137" s="32">
        <f t="shared" si="12"/>
        <v>2.85</v>
      </c>
      <c r="D137" s="23">
        <f t="shared" si="13"/>
        <v>1.1428571428571427E-2</v>
      </c>
      <c r="E137" s="24">
        <f t="shared" si="14"/>
        <v>1.5000000000000002</v>
      </c>
      <c r="F137" s="14">
        <v>276.39999999999998</v>
      </c>
      <c r="G137" s="14">
        <v>-0.43</v>
      </c>
      <c r="H137" s="32">
        <f t="shared" si="15"/>
        <v>2.57</v>
      </c>
      <c r="I137" s="23">
        <f t="shared" si="16"/>
        <v>0.22333333333333338</v>
      </c>
      <c r="J137" s="24">
        <f t="shared" si="17"/>
        <v>1.3526315789473684</v>
      </c>
    </row>
    <row r="138" spans="1:10" x14ac:dyDescent="0.25">
      <c r="A138" s="14">
        <v>423.2</v>
      </c>
      <c r="B138" s="14">
        <v>-0.11</v>
      </c>
      <c r="C138" s="32">
        <f t="shared" si="12"/>
        <v>2.89</v>
      </c>
      <c r="D138" s="23">
        <f t="shared" si="13"/>
        <v>5.3125000000000186E-2</v>
      </c>
      <c r="E138" s="24">
        <f t="shared" si="14"/>
        <v>1.5210526315789474</v>
      </c>
      <c r="F138" s="14">
        <v>273.39999999999998</v>
      </c>
      <c r="G138" s="14">
        <v>-1.1000000000000001</v>
      </c>
      <c r="H138" s="32">
        <f t="shared" si="15"/>
        <v>1.9</v>
      </c>
      <c r="I138" s="23">
        <f t="shared" si="16"/>
        <v>-6.7647058823529893E-2</v>
      </c>
      <c r="J138" s="24">
        <f t="shared" si="17"/>
        <v>1</v>
      </c>
    </row>
    <row r="139" spans="1:10" x14ac:dyDescent="0.25">
      <c r="A139" s="14">
        <v>426.4</v>
      </c>
      <c r="B139" s="14">
        <v>0.06</v>
      </c>
      <c r="C139" s="32">
        <f t="shared" si="12"/>
        <v>3.06</v>
      </c>
      <c r="D139" s="23">
        <f t="shared" si="13"/>
        <v>8.4848484848484562E-2</v>
      </c>
      <c r="E139" s="24">
        <f t="shared" si="14"/>
        <v>1.6105263157894738</v>
      </c>
      <c r="F139" s="14">
        <v>270</v>
      </c>
      <c r="G139" s="14">
        <v>-0.87</v>
      </c>
      <c r="H139" s="32">
        <f t="shared" si="15"/>
        <v>2.13</v>
      </c>
      <c r="I139" s="23">
        <f t="shared" si="16"/>
        <v>-5.6666666666666678E-2</v>
      </c>
      <c r="J139" s="24">
        <f t="shared" si="17"/>
        <v>1.1210526315789473</v>
      </c>
    </row>
    <row r="140" spans="1:10" x14ac:dyDescent="0.25">
      <c r="A140" s="14">
        <v>429.7</v>
      </c>
      <c r="B140" s="14">
        <v>0.34</v>
      </c>
      <c r="C140" s="32">
        <f t="shared" si="12"/>
        <v>3.34</v>
      </c>
      <c r="D140" s="23">
        <f t="shared" si="13"/>
        <v>-0.10263157894736812</v>
      </c>
      <c r="E140" s="24">
        <f t="shared" si="14"/>
        <v>1.7578947368421052</v>
      </c>
      <c r="F140" s="14">
        <v>267</v>
      </c>
      <c r="G140" s="14">
        <v>-0.7</v>
      </c>
      <c r="H140" s="32">
        <f t="shared" si="15"/>
        <v>2.2999999999999998</v>
      </c>
      <c r="I140" s="23">
        <f t="shared" si="16"/>
        <v>-5.1612903225806049E-2</v>
      </c>
      <c r="J140" s="24">
        <f t="shared" si="17"/>
        <v>1.2105263157894737</v>
      </c>
    </row>
    <row r="141" spans="1:10" x14ac:dyDescent="0.25">
      <c r="A141" s="14">
        <v>433.5</v>
      </c>
      <c r="B141" s="14">
        <v>-0.05</v>
      </c>
      <c r="C141" s="32">
        <f t="shared" si="12"/>
        <v>2.95</v>
      </c>
      <c r="D141" s="23">
        <f t="shared" si="13"/>
        <v>3.7142857142857144E-2</v>
      </c>
      <c r="E141" s="24">
        <f t="shared" si="14"/>
        <v>1.5526315789473686</v>
      </c>
      <c r="F141" s="14">
        <v>263.89999999999998</v>
      </c>
      <c r="G141" s="14">
        <v>-0.54</v>
      </c>
      <c r="H141" s="32">
        <f t="shared" si="15"/>
        <v>2.46</v>
      </c>
      <c r="I141" s="23">
        <f t="shared" si="16"/>
        <v>-1.7857142857143161E-2</v>
      </c>
      <c r="J141" s="24">
        <f t="shared" si="17"/>
        <v>1.2947368421052632</v>
      </c>
    </row>
    <row r="142" spans="1:10" x14ac:dyDescent="0.25">
      <c r="A142" s="14">
        <v>437</v>
      </c>
      <c r="B142" s="14">
        <v>0.08</v>
      </c>
      <c r="C142" s="32">
        <f t="shared" si="12"/>
        <v>3.08</v>
      </c>
      <c r="D142" s="23">
        <f t="shared" si="13"/>
        <v>-0.17368421052631525</v>
      </c>
      <c r="E142" s="24">
        <f t="shared" si="14"/>
        <v>1.6210526315789475</v>
      </c>
      <c r="F142" s="14">
        <v>261.10000000000002</v>
      </c>
      <c r="G142" s="14">
        <v>-0.49</v>
      </c>
      <c r="H142" s="32">
        <f t="shared" si="15"/>
        <v>2.5099999999999998</v>
      </c>
      <c r="I142" s="23">
        <f t="shared" si="16"/>
        <v>0.13666666666666669</v>
      </c>
      <c r="J142" s="24">
        <f t="shared" si="17"/>
        <v>1.3210526315789473</v>
      </c>
    </row>
    <row r="143" spans="1:10" x14ac:dyDescent="0.25">
      <c r="A143" s="14">
        <v>440.8</v>
      </c>
      <c r="B143" s="14">
        <v>-0.57999999999999996</v>
      </c>
      <c r="C143" s="32">
        <f t="shared" si="12"/>
        <v>2.42</v>
      </c>
      <c r="D143" s="23">
        <f t="shared" si="13"/>
        <v>1.1111111111111195E-2</v>
      </c>
      <c r="E143" s="24">
        <f t="shared" si="14"/>
        <v>1.2736842105263158</v>
      </c>
      <c r="F143" s="14">
        <v>258.10000000000002</v>
      </c>
      <c r="G143" s="14">
        <v>-0.9</v>
      </c>
      <c r="H143" s="32">
        <f t="shared" si="15"/>
        <v>2.1</v>
      </c>
      <c r="I143" s="23">
        <f t="shared" si="16"/>
        <v>-0.14666666666666528</v>
      </c>
      <c r="J143" s="24">
        <f t="shared" si="17"/>
        <v>1.1052631578947369</v>
      </c>
    </row>
    <row r="144" spans="1:10" x14ac:dyDescent="0.25">
      <c r="A144" s="14">
        <v>444.4</v>
      </c>
      <c r="B144" s="14">
        <v>-0.54</v>
      </c>
      <c r="C144" s="32">
        <f t="shared" si="12"/>
        <v>2.46</v>
      </c>
      <c r="D144" s="23">
        <f t="shared" si="13"/>
        <v>4.2105263157894618E-2</v>
      </c>
      <c r="E144" s="24">
        <f t="shared" si="14"/>
        <v>1.2947368421052632</v>
      </c>
      <c r="F144" s="14">
        <v>255.1</v>
      </c>
      <c r="G144" s="14">
        <v>-0.46</v>
      </c>
      <c r="H144" s="32">
        <f t="shared" si="15"/>
        <v>2.54</v>
      </c>
      <c r="I144" s="23">
        <f t="shared" si="16"/>
        <v>0.23200000000000004</v>
      </c>
      <c r="J144" s="24">
        <f t="shared" si="17"/>
        <v>1.3368421052631581</v>
      </c>
    </row>
    <row r="145" spans="1:10" x14ac:dyDescent="0.25">
      <c r="A145" s="14">
        <v>448.2</v>
      </c>
      <c r="B145" s="14">
        <v>-0.38</v>
      </c>
      <c r="C145" s="32">
        <f t="shared" si="12"/>
        <v>2.62</v>
      </c>
      <c r="D145" s="23">
        <f t="shared" si="13"/>
        <v>-0.08</v>
      </c>
      <c r="E145" s="24">
        <f t="shared" si="14"/>
        <v>1.3789473684210527</v>
      </c>
      <c r="F145" s="14">
        <v>252.6</v>
      </c>
      <c r="G145" s="14">
        <v>-1.04</v>
      </c>
      <c r="H145" s="32">
        <f t="shared" si="15"/>
        <v>1.96</v>
      </c>
      <c r="I145" s="23">
        <f t="shared" si="16"/>
        <v>-0.12857142857142934</v>
      </c>
      <c r="J145" s="24">
        <f t="shared" si="17"/>
        <v>1.0315789473684212</v>
      </c>
    </row>
    <row r="146" spans="1:10" x14ac:dyDescent="0.25">
      <c r="A146" s="14">
        <v>451.7</v>
      </c>
      <c r="B146" s="14">
        <v>-0.66</v>
      </c>
      <c r="C146" s="32">
        <f t="shared" si="12"/>
        <v>2.34</v>
      </c>
      <c r="D146" s="23">
        <f t="shared" si="13"/>
        <v>9.743589743589659E-2</v>
      </c>
      <c r="E146" s="24">
        <f t="shared" si="14"/>
        <v>1.2315789473684211</v>
      </c>
      <c r="F146" s="14">
        <v>249.8</v>
      </c>
      <c r="G146" s="14">
        <v>-0.68</v>
      </c>
      <c r="H146" s="32">
        <f t="shared" si="15"/>
        <v>2.3199999999999998</v>
      </c>
      <c r="I146" s="23">
        <f t="shared" si="16"/>
        <v>-2.1428571428571359E-2</v>
      </c>
      <c r="J146" s="24">
        <f t="shared" si="17"/>
        <v>1.2210526315789474</v>
      </c>
    </row>
    <row r="147" spans="1:10" x14ac:dyDescent="0.25">
      <c r="A147" s="14">
        <v>455.6</v>
      </c>
      <c r="B147" s="14">
        <v>-0.28000000000000003</v>
      </c>
      <c r="C147" s="32">
        <f t="shared" si="12"/>
        <v>2.7199999999999998</v>
      </c>
      <c r="D147" s="23">
        <f t="shared" si="13"/>
        <v>-7.3684210526316685E-2</v>
      </c>
      <c r="E147" s="24">
        <f t="shared" si="14"/>
        <v>1.4315789473684211</v>
      </c>
      <c r="F147" s="14">
        <v>247</v>
      </c>
      <c r="G147" s="14">
        <v>-0.62</v>
      </c>
      <c r="H147" s="32">
        <f t="shared" si="15"/>
        <v>2.38</v>
      </c>
      <c r="I147" s="23">
        <f t="shared" si="16"/>
        <v>-3.7037037037037188E-2</v>
      </c>
      <c r="J147" s="24">
        <f t="shared" si="17"/>
        <v>1.2526315789473683</v>
      </c>
    </row>
    <row r="148" spans="1:10" x14ac:dyDescent="0.25">
      <c r="A148" s="14">
        <v>459.4</v>
      </c>
      <c r="B148" s="14">
        <v>-0.56000000000000005</v>
      </c>
      <c r="C148" s="32">
        <f t="shared" si="12"/>
        <v>2.44</v>
      </c>
      <c r="D148" s="23">
        <f t="shared" si="13"/>
        <v>-8.7878787878787556E-2</v>
      </c>
      <c r="E148" s="24">
        <f t="shared" si="14"/>
        <v>1.2842105263157895</v>
      </c>
      <c r="F148" s="14">
        <v>244.3</v>
      </c>
      <c r="G148" s="14">
        <v>-0.52</v>
      </c>
      <c r="H148" s="32">
        <f t="shared" si="15"/>
        <v>2.48</v>
      </c>
      <c r="I148" s="23">
        <f t="shared" si="16"/>
        <v>8.5714285714285368E-2</v>
      </c>
      <c r="J148" s="24">
        <f t="shared" si="17"/>
        <v>1.3052631578947369</v>
      </c>
    </row>
    <row r="149" spans="1:10" x14ac:dyDescent="0.25">
      <c r="A149" s="14">
        <v>462.7</v>
      </c>
      <c r="B149" s="14">
        <v>-0.85</v>
      </c>
      <c r="C149" s="32">
        <f t="shared" si="12"/>
        <v>2.15</v>
      </c>
      <c r="D149" s="23">
        <f t="shared" si="13"/>
        <v>9.1666666666666077E-2</v>
      </c>
      <c r="E149" s="24">
        <f t="shared" si="14"/>
        <v>1.131578947368421</v>
      </c>
      <c r="F149" s="14">
        <v>241.5</v>
      </c>
      <c r="G149" s="14">
        <v>-0.76</v>
      </c>
      <c r="H149" s="32">
        <f t="shared" si="15"/>
        <v>2.2400000000000002</v>
      </c>
      <c r="I149" s="23">
        <f t="shared" si="16"/>
        <v>-0.12222222222222275</v>
      </c>
      <c r="J149" s="24">
        <f t="shared" si="17"/>
        <v>1.1789473684210527</v>
      </c>
    </row>
    <row r="150" spans="1:10" x14ac:dyDescent="0.25">
      <c r="A150" s="14">
        <v>466.3</v>
      </c>
      <c r="B150" s="14">
        <v>-0.52</v>
      </c>
      <c r="C150" s="32">
        <f t="shared" si="12"/>
        <v>2.48</v>
      </c>
      <c r="D150" s="23">
        <f t="shared" si="13"/>
        <v>2.8571428571428581E-2</v>
      </c>
      <c r="E150" s="24">
        <f t="shared" si="14"/>
        <v>1.3052631578947369</v>
      </c>
      <c r="F150" s="14">
        <v>238.8</v>
      </c>
      <c r="G150" s="14">
        <v>-0.43</v>
      </c>
      <c r="H150" s="32">
        <f t="shared" si="15"/>
        <v>2.57</v>
      </c>
      <c r="I150" s="23">
        <f t="shared" si="16"/>
        <v>0</v>
      </c>
      <c r="J150" s="24">
        <f t="shared" si="17"/>
        <v>1.3526315789473684</v>
      </c>
    </row>
    <row r="151" spans="1:10" x14ac:dyDescent="0.25">
      <c r="A151" s="14">
        <v>469.8</v>
      </c>
      <c r="B151" s="14">
        <v>-0.42</v>
      </c>
      <c r="C151" s="32">
        <f t="shared" si="12"/>
        <v>2.58</v>
      </c>
      <c r="D151" s="23">
        <f t="shared" si="13"/>
        <v>7.2727272727272474E-2</v>
      </c>
      <c r="E151" s="24">
        <f t="shared" si="14"/>
        <v>1.3578947368421053</v>
      </c>
      <c r="F151" s="14">
        <v>236</v>
      </c>
      <c r="G151" s="14">
        <v>-0.43</v>
      </c>
      <c r="H151" s="32">
        <f t="shared" si="15"/>
        <v>2.57</v>
      </c>
      <c r="I151" s="23">
        <f t="shared" si="16"/>
        <v>0.12666666666666668</v>
      </c>
      <c r="J151" s="24">
        <f t="shared" si="17"/>
        <v>1.3526315789473684</v>
      </c>
    </row>
    <row r="152" spans="1:10" x14ac:dyDescent="0.25">
      <c r="A152" s="14">
        <v>473.1</v>
      </c>
      <c r="B152" s="14">
        <v>-0.18</v>
      </c>
      <c r="C152" s="32">
        <f t="shared" si="12"/>
        <v>2.82</v>
      </c>
      <c r="D152" s="23">
        <f t="shared" si="13"/>
        <v>6.6666666666667582E-2</v>
      </c>
      <c r="E152" s="24">
        <f t="shared" si="14"/>
        <v>1.4842105263157894</v>
      </c>
      <c r="F152" s="14">
        <v>233</v>
      </c>
      <c r="G152" s="14">
        <v>-0.81</v>
      </c>
      <c r="H152" s="32">
        <f t="shared" si="15"/>
        <v>2.19</v>
      </c>
      <c r="I152" s="23">
        <f t="shared" si="16"/>
        <v>0.11428571428571377</v>
      </c>
      <c r="J152" s="24">
        <f t="shared" si="17"/>
        <v>1.1526315789473685</v>
      </c>
    </row>
    <row r="153" spans="1:10" x14ac:dyDescent="0.25">
      <c r="A153" s="14">
        <v>476.4</v>
      </c>
      <c r="B153" s="14">
        <v>0.04</v>
      </c>
      <c r="C153" s="32">
        <f t="shared" si="12"/>
        <v>3.04</v>
      </c>
      <c r="D153" s="23">
        <f t="shared" si="13"/>
        <v>-9.7222222222221599E-2</v>
      </c>
      <c r="E153" s="24">
        <f t="shared" si="14"/>
        <v>1.6</v>
      </c>
      <c r="F153" s="14">
        <v>230.2</v>
      </c>
      <c r="G153" s="14">
        <v>-1.1299999999999999</v>
      </c>
      <c r="H153" s="32">
        <f t="shared" si="15"/>
        <v>1.87</v>
      </c>
      <c r="I153" s="23">
        <f t="shared" si="16"/>
        <v>-6.9999999999999951E-2</v>
      </c>
      <c r="J153" s="24">
        <f t="shared" si="17"/>
        <v>0.98421052631578954</v>
      </c>
    </row>
    <row r="154" spans="1:10" x14ac:dyDescent="0.25">
      <c r="A154" s="14">
        <v>480</v>
      </c>
      <c r="B154" s="14">
        <v>-0.31</v>
      </c>
      <c r="C154" s="32">
        <f t="shared" si="12"/>
        <v>2.69</v>
      </c>
      <c r="D154" s="23">
        <f t="shared" si="13"/>
        <v>-1.5625000000000052E-2</v>
      </c>
      <c r="E154" s="24">
        <f t="shared" si="14"/>
        <v>1.4157894736842105</v>
      </c>
      <c r="F154" s="14">
        <v>227.2</v>
      </c>
      <c r="G154" s="14">
        <v>-0.92</v>
      </c>
      <c r="H154" s="32">
        <f t="shared" si="15"/>
        <v>2.08</v>
      </c>
      <c r="I154" s="23">
        <f t="shared" si="16"/>
        <v>4.4444444444444627E-2</v>
      </c>
      <c r="J154" s="24">
        <f t="shared" si="17"/>
        <v>1.0947368421052632</v>
      </c>
    </row>
    <row r="155" spans="1:10" x14ac:dyDescent="0.25">
      <c r="A155" s="14">
        <v>483.2</v>
      </c>
      <c r="B155" s="14">
        <v>-0.36</v>
      </c>
      <c r="C155" s="32">
        <f t="shared" si="12"/>
        <v>2.64</v>
      </c>
      <c r="D155" s="23">
        <f t="shared" si="13"/>
        <v>-3.666666666666666E-2</v>
      </c>
      <c r="E155" s="24">
        <f t="shared" si="14"/>
        <v>1.3894736842105264</v>
      </c>
      <c r="F155" s="14">
        <v>224.5</v>
      </c>
      <c r="G155" s="14">
        <v>-1.04</v>
      </c>
      <c r="H155" s="32">
        <f t="shared" si="15"/>
        <v>1.96</v>
      </c>
      <c r="I155" s="23">
        <f t="shared" si="16"/>
        <v>-0.10000000000000002</v>
      </c>
      <c r="J155" s="24">
        <f t="shared" si="17"/>
        <v>1.0315789473684212</v>
      </c>
    </row>
    <row r="156" spans="1:10" x14ac:dyDescent="0.25">
      <c r="A156" s="14">
        <v>486.2</v>
      </c>
      <c r="B156" s="14">
        <v>-0.47</v>
      </c>
      <c r="C156" s="32">
        <f t="shared" si="12"/>
        <v>2.5300000000000002</v>
      </c>
      <c r="D156" s="23">
        <f t="shared" si="13"/>
        <v>-4.9999999999999697E-2</v>
      </c>
      <c r="E156" s="24">
        <f t="shared" si="14"/>
        <v>1.3315789473684212</v>
      </c>
      <c r="F156" s="14">
        <v>221.5</v>
      </c>
      <c r="G156" s="14">
        <v>-0.74</v>
      </c>
      <c r="H156" s="32">
        <f t="shared" si="15"/>
        <v>2.2599999999999998</v>
      </c>
      <c r="I156" s="23">
        <f t="shared" si="16"/>
        <v>1.9354838709677472E-2</v>
      </c>
      <c r="J156" s="24">
        <f t="shared" si="17"/>
        <v>1.1894736842105262</v>
      </c>
    </row>
    <row r="157" spans="1:10" x14ac:dyDescent="0.25">
      <c r="A157" s="14">
        <v>489.8</v>
      </c>
      <c r="B157" s="14">
        <v>-0.65</v>
      </c>
      <c r="C157" s="32">
        <f t="shared" si="12"/>
        <v>2.35</v>
      </c>
      <c r="D157" s="23">
        <f t="shared" si="13"/>
        <v>-5.000000000000001E-2</v>
      </c>
      <c r="E157" s="24">
        <f t="shared" si="14"/>
        <v>1.236842105263158</v>
      </c>
      <c r="F157" s="14">
        <v>218.4</v>
      </c>
      <c r="G157" s="14">
        <v>-0.8</v>
      </c>
      <c r="H157" s="32">
        <f t="shared" si="15"/>
        <v>2.2000000000000002</v>
      </c>
      <c r="I157" s="23">
        <f t="shared" si="16"/>
        <v>-4.4444444444444162E-2</v>
      </c>
      <c r="J157" s="24">
        <f t="shared" si="17"/>
        <v>1.1578947368421053</v>
      </c>
    </row>
    <row r="158" spans="1:10" x14ac:dyDescent="0.25">
      <c r="A158" s="14">
        <v>492.8</v>
      </c>
      <c r="B158" s="14">
        <v>-0.8</v>
      </c>
      <c r="C158" s="32">
        <f t="shared" si="12"/>
        <v>2.2000000000000002</v>
      </c>
      <c r="D158" s="23">
        <f t="shared" si="13"/>
        <v>7.2727272727272474E-2</v>
      </c>
      <c r="E158" s="24">
        <f t="shared" si="14"/>
        <v>1.1578947368421053</v>
      </c>
      <c r="F158" s="14">
        <v>215.7</v>
      </c>
      <c r="G158" s="14">
        <v>-0.68</v>
      </c>
      <c r="H158" s="32">
        <f t="shared" si="15"/>
        <v>2.3199999999999998</v>
      </c>
      <c r="I158" s="23">
        <f t="shared" si="16"/>
        <v>3.3333333333333326E-2</v>
      </c>
      <c r="J158" s="24">
        <f t="shared" si="17"/>
        <v>1.2210526315789474</v>
      </c>
    </row>
    <row r="159" spans="1:10" x14ac:dyDescent="0.25">
      <c r="A159" s="14">
        <v>496.1</v>
      </c>
      <c r="B159" s="14">
        <v>-0.56000000000000005</v>
      </c>
      <c r="C159" s="32">
        <f t="shared" si="12"/>
        <v>2.44</v>
      </c>
      <c r="D159" s="23">
        <f t="shared" si="13"/>
        <v>9.0909090909092174E-2</v>
      </c>
      <c r="E159" s="24">
        <f t="shared" si="14"/>
        <v>1.2842105263157895</v>
      </c>
      <c r="F159" s="14">
        <v>212.7</v>
      </c>
      <c r="G159" s="14">
        <v>-0.78</v>
      </c>
      <c r="H159" s="32">
        <f t="shared" si="15"/>
        <v>2.2199999999999998</v>
      </c>
      <c r="I159" s="23">
        <f t="shared" si="16"/>
        <v>3.666666666666666E-2</v>
      </c>
      <c r="J159" s="24">
        <f t="shared" si="17"/>
        <v>1.1684210526315788</v>
      </c>
    </row>
    <row r="160" spans="1:10" x14ac:dyDescent="0.25">
      <c r="A160" s="14">
        <v>499.4</v>
      </c>
      <c r="B160" s="14">
        <v>-0.26</v>
      </c>
      <c r="C160" s="32">
        <f t="shared" si="12"/>
        <v>2.74</v>
      </c>
      <c r="D160" s="23">
        <f t="shared" si="13"/>
        <v>-0.16111111111111009</v>
      </c>
      <c r="E160" s="24">
        <f t="shared" si="14"/>
        <v>1.442105263157895</v>
      </c>
      <c r="F160" s="14">
        <v>209.7</v>
      </c>
      <c r="G160" s="14">
        <v>-0.89</v>
      </c>
      <c r="H160" s="32">
        <f t="shared" si="15"/>
        <v>2.11</v>
      </c>
      <c r="I160" s="23">
        <f t="shared" si="16"/>
        <v>3.3333333333333361E-3</v>
      </c>
      <c r="J160" s="24">
        <f t="shared" si="17"/>
        <v>1.1105263157894736</v>
      </c>
    </row>
    <row r="161" spans="1:10" x14ac:dyDescent="0.25">
      <c r="A161" s="14">
        <v>503</v>
      </c>
      <c r="B161" s="14">
        <v>-0.84</v>
      </c>
      <c r="C161" s="32">
        <f t="shared" si="12"/>
        <v>2.16</v>
      </c>
      <c r="D161" s="23">
        <f t="shared" si="13"/>
        <v>0.28333333333333155</v>
      </c>
      <c r="E161" s="24">
        <f t="shared" si="14"/>
        <v>1.1368421052631581</v>
      </c>
      <c r="F161" s="14">
        <v>206.7</v>
      </c>
      <c r="G161" s="14">
        <v>-0.9</v>
      </c>
      <c r="H161" s="32">
        <f t="shared" si="15"/>
        <v>2.1</v>
      </c>
      <c r="I161" s="23">
        <f t="shared" si="16"/>
        <v>3.3333333333333465E-2</v>
      </c>
      <c r="J161" s="24">
        <f t="shared" si="17"/>
        <v>1.1052631578947369</v>
      </c>
    </row>
    <row r="162" spans="1:10" x14ac:dyDescent="0.25">
      <c r="A162" s="14">
        <v>506.6</v>
      </c>
      <c r="B162" s="14">
        <v>0.18</v>
      </c>
      <c r="C162" s="32">
        <f t="shared" si="12"/>
        <v>3.18</v>
      </c>
      <c r="D162" s="23">
        <f t="shared" si="13"/>
        <v>-5.0000000000000475E-2</v>
      </c>
      <c r="E162" s="24">
        <f t="shared" si="14"/>
        <v>1.6736842105263159</v>
      </c>
      <c r="F162" s="14">
        <v>204</v>
      </c>
      <c r="G162" s="14">
        <v>-0.99</v>
      </c>
      <c r="H162" s="32">
        <f t="shared" si="15"/>
        <v>2.0099999999999998</v>
      </c>
      <c r="I162" s="23">
        <f t="shared" si="16"/>
        <v>-3.3333333333333361E-3</v>
      </c>
      <c r="J162" s="24">
        <f t="shared" si="17"/>
        <v>1.0578947368421052</v>
      </c>
    </row>
    <row r="163" spans="1:10" x14ac:dyDescent="0.25">
      <c r="A163" s="14">
        <v>510.2</v>
      </c>
      <c r="B163" s="14">
        <v>0</v>
      </c>
      <c r="C163" s="32">
        <f t="shared" si="12"/>
        <v>3</v>
      </c>
      <c r="D163" s="23">
        <f t="shared" si="13"/>
        <v>-0.11891891891891929</v>
      </c>
      <c r="E163" s="24">
        <f t="shared" si="14"/>
        <v>1.5789473684210527</v>
      </c>
      <c r="F163" s="14">
        <v>201</v>
      </c>
      <c r="G163" s="14">
        <v>-0.98</v>
      </c>
      <c r="H163" s="32">
        <f t="shared" si="15"/>
        <v>2.02</v>
      </c>
      <c r="I163" s="23">
        <f t="shared" si="16"/>
        <v>-8.5185185185185544E-2</v>
      </c>
      <c r="J163" s="24">
        <f t="shared" si="17"/>
        <v>1.0631578947368421</v>
      </c>
    </row>
    <row r="164" spans="1:10" x14ac:dyDescent="0.25">
      <c r="A164" s="14">
        <v>513.9</v>
      </c>
      <c r="B164" s="14">
        <v>-0.44</v>
      </c>
      <c r="C164" s="32">
        <f t="shared" si="12"/>
        <v>2.56</v>
      </c>
      <c r="D164" s="23">
        <f t="shared" si="13"/>
        <v>9.0909090909089024E-2</v>
      </c>
      <c r="E164" s="24">
        <f t="shared" si="14"/>
        <v>1.3473684210526318</v>
      </c>
      <c r="F164" s="14">
        <v>198.3</v>
      </c>
      <c r="G164" s="14">
        <v>-0.75</v>
      </c>
      <c r="H164" s="32">
        <f t="shared" si="15"/>
        <v>2.25</v>
      </c>
      <c r="I164" s="23">
        <f t="shared" si="16"/>
        <v>-9.3333333333333338E-2</v>
      </c>
      <c r="J164" s="24">
        <f t="shared" si="17"/>
        <v>1.1842105263157896</v>
      </c>
    </row>
    <row r="165" spans="1:10" x14ac:dyDescent="0.25">
      <c r="A165" s="14">
        <v>517.20000000000005</v>
      </c>
      <c r="B165" s="14">
        <v>-0.14000000000000001</v>
      </c>
      <c r="C165" s="32">
        <f t="shared" si="12"/>
        <v>2.86</v>
      </c>
      <c r="D165" s="23">
        <f t="shared" si="13"/>
        <v>-6.111111111111265E-2</v>
      </c>
      <c r="E165" s="24">
        <f t="shared" si="14"/>
        <v>1.5052631578947369</v>
      </c>
      <c r="F165" s="14">
        <v>195.3</v>
      </c>
      <c r="G165" s="14">
        <v>-0.47</v>
      </c>
      <c r="H165" s="32">
        <f t="shared" si="15"/>
        <v>2.5300000000000002</v>
      </c>
      <c r="I165" s="23">
        <f t="shared" si="16"/>
        <v>-2.6666666666666655E-2</v>
      </c>
      <c r="J165" s="24">
        <f t="shared" si="17"/>
        <v>1.3315789473684212</v>
      </c>
    </row>
    <row r="166" spans="1:10" x14ac:dyDescent="0.25">
      <c r="A166" s="14">
        <v>520.79999999999995</v>
      </c>
      <c r="B166" s="14">
        <v>-0.36</v>
      </c>
      <c r="C166" s="32">
        <f t="shared" si="12"/>
        <v>2.64</v>
      </c>
      <c r="D166" s="23">
        <f t="shared" si="13"/>
        <v>-1.4705882352940779E-2</v>
      </c>
      <c r="E166" s="24">
        <f t="shared" si="14"/>
        <v>1.3894736842105264</v>
      </c>
      <c r="F166" s="14">
        <v>192.3</v>
      </c>
      <c r="G166" s="14">
        <v>-0.39</v>
      </c>
      <c r="H166" s="32">
        <f t="shared" si="15"/>
        <v>2.61</v>
      </c>
      <c r="I166" s="23">
        <f t="shared" si="16"/>
        <v>0.11666666666666665</v>
      </c>
      <c r="J166" s="24">
        <f t="shared" si="17"/>
        <v>1.3736842105263158</v>
      </c>
    </row>
    <row r="167" spans="1:10" x14ac:dyDescent="0.25">
      <c r="A167" s="14">
        <v>524.20000000000005</v>
      </c>
      <c r="B167" s="14">
        <v>-0.41</v>
      </c>
      <c r="C167" s="32">
        <f t="shared" si="12"/>
        <v>2.59</v>
      </c>
      <c r="D167" s="23">
        <f t="shared" si="13"/>
        <v>-3.0555555555556339E-2</v>
      </c>
      <c r="E167" s="24">
        <f t="shared" si="14"/>
        <v>1.3631578947368421</v>
      </c>
      <c r="F167" s="14">
        <v>189.3</v>
      </c>
      <c r="G167" s="14">
        <v>-0.74</v>
      </c>
      <c r="H167" s="32">
        <f t="shared" si="15"/>
        <v>2.2599999999999998</v>
      </c>
      <c r="I167" s="23">
        <f t="shared" si="16"/>
        <v>-6.2962962962962582E-2</v>
      </c>
      <c r="J167" s="24">
        <f t="shared" si="17"/>
        <v>1.1894736842105262</v>
      </c>
    </row>
    <row r="168" spans="1:10" x14ac:dyDescent="0.25">
      <c r="A168" s="14">
        <v>527.79999999999995</v>
      </c>
      <c r="B168" s="14">
        <v>-0.52</v>
      </c>
      <c r="C168" s="32">
        <f t="shared" si="12"/>
        <v>2.48</v>
      </c>
      <c r="D168" s="23">
        <f t="shared" si="13"/>
        <v>7.4999999999999525E-2</v>
      </c>
      <c r="E168" s="24">
        <f t="shared" si="14"/>
        <v>1.3052631578947369</v>
      </c>
      <c r="F168" s="14">
        <v>186.6</v>
      </c>
      <c r="G168" s="14">
        <v>-0.56999999999999995</v>
      </c>
      <c r="H168" s="32">
        <f t="shared" si="15"/>
        <v>2.4300000000000002</v>
      </c>
      <c r="I168" s="23">
        <f t="shared" si="16"/>
        <v>1.8518518518518615E-2</v>
      </c>
      <c r="J168" s="24">
        <f t="shared" si="17"/>
        <v>1.2789473684210528</v>
      </c>
    </row>
    <row r="169" spans="1:10" x14ac:dyDescent="0.25">
      <c r="A169" s="14">
        <v>531.4</v>
      </c>
      <c r="B169" s="14">
        <v>-0.25</v>
      </c>
      <c r="C169" s="32">
        <f t="shared" si="12"/>
        <v>2.75</v>
      </c>
      <c r="D169" s="23">
        <f t="shared" si="13"/>
        <v>-0.13</v>
      </c>
      <c r="E169" s="24">
        <f t="shared" si="14"/>
        <v>1.4473684210526316</v>
      </c>
      <c r="F169" s="14">
        <v>183.9</v>
      </c>
      <c r="G169" s="14">
        <v>-0.62</v>
      </c>
      <c r="H169" s="32">
        <f t="shared" si="15"/>
        <v>2.38</v>
      </c>
      <c r="I169" s="23">
        <f t="shared" si="16"/>
        <v>-1.3333333333333345E-2</v>
      </c>
      <c r="J169" s="24">
        <f t="shared" si="17"/>
        <v>1.2526315789473683</v>
      </c>
    </row>
    <row r="170" spans="1:10" x14ac:dyDescent="0.25">
      <c r="A170" s="14">
        <v>535.4</v>
      </c>
      <c r="B170" s="14">
        <v>-0.77</v>
      </c>
      <c r="C170" s="32">
        <f t="shared" si="12"/>
        <v>2.23</v>
      </c>
      <c r="D170" s="23">
        <f t="shared" si="13"/>
        <v>1.3888888888888814E-2</v>
      </c>
      <c r="E170" s="24">
        <f t="shared" si="14"/>
        <v>1.1736842105263159</v>
      </c>
      <c r="F170" s="14">
        <v>180.9</v>
      </c>
      <c r="G170" s="14">
        <v>-0.57999999999999996</v>
      </c>
      <c r="H170" s="32">
        <f t="shared" si="15"/>
        <v>2.42</v>
      </c>
      <c r="I170" s="23">
        <f t="shared" si="16"/>
        <v>0.12962962962962885</v>
      </c>
      <c r="J170" s="24">
        <f t="shared" si="17"/>
        <v>1.2736842105263158</v>
      </c>
    </row>
    <row r="171" spans="1:10" x14ac:dyDescent="0.25">
      <c r="A171" s="14">
        <v>539</v>
      </c>
      <c r="B171" s="14">
        <v>-0.72</v>
      </c>
      <c r="C171" s="32">
        <f t="shared" si="12"/>
        <v>2.2800000000000002</v>
      </c>
      <c r="D171" s="23">
        <f t="shared" si="13"/>
        <v>5.0000000000000315E-2</v>
      </c>
      <c r="E171" s="24">
        <f t="shared" si="14"/>
        <v>1.2000000000000002</v>
      </c>
      <c r="F171" s="14">
        <v>178.2</v>
      </c>
      <c r="G171" s="14">
        <v>-0.93</v>
      </c>
      <c r="H171" s="32">
        <f t="shared" si="15"/>
        <v>2.0699999999999998</v>
      </c>
      <c r="I171" s="23">
        <f t="shared" si="16"/>
        <v>-0.12962962962963021</v>
      </c>
      <c r="J171" s="24">
        <f t="shared" si="17"/>
        <v>1.0894736842105264</v>
      </c>
    </row>
    <row r="172" spans="1:10" x14ac:dyDescent="0.25">
      <c r="A172" s="14">
        <v>542.4</v>
      </c>
      <c r="B172" s="14">
        <v>-0.55000000000000004</v>
      </c>
      <c r="C172" s="32">
        <f t="shared" si="12"/>
        <v>2.4500000000000002</v>
      </c>
      <c r="D172" s="23">
        <f t="shared" si="13"/>
        <v>-3.3333333333332757E-2</v>
      </c>
      <c r="E172" s="24">
        <f t="shared" si="14"/>
        <v>1.2894736842105265</v>
      </c>
      <c r="F172" s="14">
        <v>175.5</v>
      </c>
      <c r="G172" s="14">
        <v>-0.57999999999999996</v>
      </c>
      <c r="H172" s="32">
        <f t="shared" si="15"/>
        <v>2.42</v>
      </c>
      <c r="I172" s="23">
        <f t="shared" si="16"/>
        <v>0.11481481481481531</v>
      </c>
      <c r="J172" s="24">
        <f t="shared" si="17"/>
        <v>1.2736842105263158</v>
      </c>
    </row>
    <row r="173" spans="1:10" x14ac:dyDescent="0.25">
      <c r="A173" s="14">
        <v>545.1</v>
      </c>
      <c r="B173" s="14">
        <v>-0.64</v>
      </c>
      <c r="C173" s="32">
        <f t="shared" si="12"/>
        <v>2.36</v>
      </c>
      <c r="D173" s="23">
        <f t="shared" si="13"/>
        <v>0.18387096774193415</v>
      </c>
      <c r="E173" s="24">
        <f t="shared" si="14"/>
        <v>1.2421052631578948</v>
      </c>
      <c r="F173" s="14">
        <v>172.8</v>
      </c>
      <c r="G173" s="14">
        <v>-0.89</v>
      </c>
      <c r="H173" s="32">
        <f t="shared" si="15"/>
        <v>2.11</v>
      </c>
      <c r="I173" s="23">
        <f t="shared" si="16"/>
        <v>-3.3333333333333111E-2</v>
      </c>
      <c r="J173" s="24">
        <f t="shared" si="17"/>
        <v>1.1105263157894736</v>
      </c>
    </row>
    <row r="174" spans="1:10" x14ac:dyDescent="0.25">
      <c r="A174" s="14">
        <v>548.20000000000005</v>
      </c>
      <c r="B174" s="14">
        <v>-7.0000000000000007E-2</v>
      </c>
      <c r="C174" s="32">
        <f t="shared" si="12"/>
        <v>2.93</v>
      </c>
      <c r="D174" s="23">
        <f t="shared" si="13"/>
        <v>-0.10294117647058891</v>
      </c>
      <c r="E174" s="24">
        <f t="shared" si="14"/>
        <v>1.5421052631578949</v>
      </c>
      <c r="F174" s="14">
        <v>170.1</v>
      </c>
      <c r="G174" s="14">
        <v>-0.8</v>
      </c>
      <c r="H174" s="32">
        <f t="shared" si="15"/>
        <v>2.2000000000000002</v>
      </c>
      <c r="I174" s="23">
        <f t="shared" si="16"/>
        <v>-0.10370370370370414</v>
      </c>
      <c r="J174" s="24">
        <f t="shared" si="17"/>
        <v>1.1578947368421053</v>
      </c>
    </row>
    <row r="175" spans="1:10" x14ac:dyDescent="0.25">
      <c r="A175" s="14">
        <v>551.6</v>
      </c>
      <c r="B175" s="14">
        <v>-0.42</v>
      </c>
      <c r="C175" s="32">
        <f t="shared" si="12"/>
        <v>2.58</v>
      </c>
      <c r="D175" s="23">
        <f t="shared" si="13"/>
        <v>-0.21818181818182117</v>
      </c>
      <c r="E175" s="24">
        <f t="shared" si="14"/>
        <v>1.3578947368421053</v>
      </c>
      <c r="F175" s="14">
        <v>167.4</v>
      </c>
      <c r="G175" s="14">
        <v>-0.52</v>
      </c>
      <c r="H175" s="32">
        <f t="shared" si="15"/>
        <v>2.48</v>
      </c>
      <c r="I175" s="23">
        <f t="shared" si="16"/>
        <v>5.1851851851851531E-2</v>
      </c>
      <c r="J175" s="24">
        <f t="shared" si="17"/>
        <v>1.3052631578947369</v>
      </c>
    </row>
    <row r="176" spans="1:10" x14ac:dyDescent="0.25">
      <c r="A176" s="14">
        <v>554.9</v>
      </c>
      <c r="B176" s="14">
        <v>-1.1399999999999999</v>
      </c>
      <c r="C176" s="32">
        <f t="shared" si="12"/>
        <v>1.86</v>
      </c>
      <c r="D176" s="23">
        <f t="shared" si="13"/>
        <v>0.1486486486486468</v>
      </c>
      <c r="E176" s="24">
        <f t="shared" si="14"/>
        <v>0.97894736842105268</v>
      </c>
      <c r="F176" s="14">
        <v>164.7</v>
      </c>
      <c r="G176" s="14">
        <v>-0.66</v>
      </c>
      <c r="H176" s="32">
        <f t="shared" si="15"/>
        <v>2.34</v>
      </c>
      <c r="I176" s="23">
        <f t="shared" si="16"/>
        <v>5.1851851851852072E-2</v>
      </c>
      <c r="J176" s="24">
        <f t="shared" si="17"/>
        <v>1.2315789473684211</v>
      </c>
    </row>
    <row r="177" spans="1:10" x14ac:dyDescent="0.25">
      <c r="A177" s="14">
        <v>558.6</v>
      </c>
      <c r="B177" s="14">
        <v>-0.59</v>
      </c>
      <c r="C177" s="32">
        <f t="shared" si="12"/>
        <v>2.41</v>
      </c>
      <c r="D177" s="23">
        <f t="shared" si="13"/>
        <v>-0.10000000000000069</v>
      </c>
      <c r="E177" s="24">
        <f t="shared" si="14"/>
        <v>1.2684210526315791</v>
      </c>
      <c r="F177" s="14">
        <v>162</v>
      </c>
      <c r="G177" s="14">
        <v>-0.8</v>
      </c>
      <c r="H177" s="32">
        <f t="shared" si="15"/>
        <v>2.2000000000000002</v>
      </c>
      <c r="I177" s="23">
        <f t="shared" si="16"/>
        <v>-3.7037037037037229E-2</v>
      </c>
      <c r="J177" s="24">
        <f t="shared" si="17"/>
        <v>1.1578947368421053</v>
      </c>
    </row>
    <row r="178" spans="1:10" x14ac:dyDescent="0.25">
      <c r="A178" s="14">
        <v>562</v>
      </c>
      <c r="B178" s="14">
        <v>-0.93</v>
      </c>
      <c r="C178" s="32">
        <f t="shared" si="12"/>
        <v>2.0699999999999998</v>
      </c>
      <c r="D178" s="23">
        <f t="shared" si="13"/>
        <v>-5.2941176470588602E-2</v>
      </c>
      <c r="E178" s="24">
        <f t="shared" si="14"/>
        <v>1.0894736842105264</v>
      </c>
      <c r="F178" s="14">
        <v>159.30000000000001</v>
      </c>
      <c r="G178" s="14">
        <v>-0.7</v>
      </c>
      <c r="H178" s="32">
        <f t="shared" si="15"/>
        <v>2.2999999999999998</v>
      </c>
      <c r="I178" s="23">
        <f t="shared" si="16"/>
        <v>1.1538461538461447E-2</v>
      </c>
      <c r="J178" s="24">
        <f t="shared" si="17"/>
        <v>1.2105263157894737</v>
      </c>
    </row>
    <row r="179" spans="1:10" x14ac:dyDescent="0.25">
      <c r="A179" s="14">
        <v>565.4</v>
      </c>
      <c r="B179" s="14">
        <v>-1.1100000000000001</v>
      </c>
      <c r="C179" s="32">
        <f t="shared" si="12"/>
        <v>1.89</v>
      </c>
      <c r="D179" s="23">
        <f t="shared" si="13"/>
        <v>-1.1764705882352965E-2</v>
      </c>
      <c r="E179" s="24">
        <f t="shared" si="14"/>
        <v>0.99473684210526314</v>
      </c>
      <c r="F179" s="14">
        <v>156.69999999999999</v>
      </c>
      <c r="G179" s="14">
        <v>-0.73</v>
      </c>
      <c r="H179" s="32">
        <f t="shared" si="15"/>
        <v>2.27</v>
      </c>
      <c r="I179" s="23">
        <f t="shared" si="16"/>
        <v>-1.0000000000000009E-2</v>
      </c>
      <c r="J179" s="24">
        <f t="shared" si="17"/>
        <v>1.1947368421052633</v>
      </c>
    </row>
    <row r="180" spans="1:10" x14ac:dyDescent="0.25">
      <c r="A180" s="14">
        <v>568.79999999999995</v>
      </c>
      <c r="B180" s="14">
        <v>-1.1499999999999999</v>
      </c>
      <c r="C180" s="32">
        <f t="shared" si="12"/>
        <v>1.85</v>
      </c>
      <c r="D180" s="23">
        <f t="shared" si="13"/>
        <v>-5.1515151515150494E-2</v>
      </c>
      <c r="E180" s="24">
        <f t="shared" si="14"/>
        <v>0.97368421052631593</v>
      </c>
      <c r="F180" s="14">
        <v>153.69999999999999</v>
      </c>
      <c r="G180" s="14">
        <v>-0.7</v>
      </c>
      <c r="H180" s="32">
        <f t="shared" si="15"/>
        <v>2.2999999999999998</v>
      </c>
      <c r="I180" s="23">
        <f t="shared" si="16"/>
        <v>-5.9259259259259477E-2</v>
      </c>
      <c r="J180" s="24">
        <f t="shared" si="17"/>
        <v>1.2105263157894737</v>
      </c>
    </row>
    <row r="181" spans="1:10" x14ac:dyDescent="0.25">
      <c r="A181" s="14">
        <v>572.1</v>
      </c>
      <c r="B181" s="14">
        <v>-1.32</v>
      </c>
      <c r="C181" s="32">
        <f t="shared" si="12"/>
        <v>1.68</v>
      </c>
      <c r="D181" s="23">
        <f t="shared" si="13"/>
        <v>0.14324324324324589</v>
      </c>
      <c r="E181" s="24">
        <f t="shared" si="14"/>
        <v>0.88421052631578945</v>
      </c>
      <c r="F181" s="14">
        <v>151</v>
      </c>
      <c r="G181" s="14">
        <v>-0.54</v>
      </c>
      <c r="H181" s="32">
        <f t="shared" si="15"/>
        <v>2.46</v>
      </c>
      <c r="I181" s="23">
        <f t="shared" si="16"/>
        <v>-3.0769230769230844E-2</v>
      </c>
      <c r="J181" s="24">
        <f t="shared" si="17"/>
        <v>1.2947368421052632</v>
      </c>
    </row>
    <row r="182" spans="1:10" x14ac:dyDescent="0.25">
      <c r="A182" s="14">
        <v>575.79999999999995</v>
      </c>
      <c r="B182" s="14">
        <v>-0.79</v>
      </c>
      <c r="C182" s="32">
        <f t="shared" si="12"/>
        <v>2.21</v>
      </c>
      <c r="D182" s="23">
        <f t="shared" si="13"/>
        <v>0.1741935483870955</v>
      </c>
      <c r="E182" s="24">
        <f t="shared" si="14"/>
        <v>1.1631578947368422</v>
      </c>
      <c r="F182" s="14">
        <v>148.4</v>
      </c>
      <c r="G182" s="14">
        <v>-0.46</v>
      </c>
      <c r="H182" s="32">
        <f t="shared" si="15"/>
        <v>2.54</v>
      </c>
      <c r="I182" s="23">
        <f t="shared" si="16"/>
        <v>0</v>
      </c>
      <c r="J182" s="24">
        <f t="shared" si="17"/>
        <v>1.3368421052631581</v>
      </c>
    </row>
    <row r="183" spans="1:10" x14ac:dyDescent="0.25">
      <c r="A183" s="14">
        <v>578.9</v>
      </c>
      <c r="B183" s="14">
        <v>-0.25</v>
      </c>
      <c r="C183" s="32">
        <f t="shared" si="12"/>
        <v>2.75</v>
      </c>
      <c r="D183" s="23">
        <f t="shared" si="13"/>
        <v>-8.7499999999999994E-2</v>
      </c>
      <c r="E183" s="24">
        <f t="shared" si="14"/>
        <v>1.4473684210526316</v>
      </c>
      <c r="F183" s="14">
        <v>145.69999999999999</v>
      </c>
      <c r="G183" s="14">
        <v>-0.46</v>
      </c>
      <c r="H183" s="32">
        <f t="shared" si="15"/>
        <v>2.54</v>
      </c>
      <c r="I183" s="23">
        <f t="shared" si="16"/>
        <v>-0.11111111111111159</v>
      </c>
      <c r="J183" s="24">
        <f t="shared" si="17"/>
        <v>1.3368421052631581</v>
      </c>
    </row>
    <row r="184" spans="1:10" x14ac:dyDescent="0.25">
      <c r="A184" s="14">
        <v>582.9</v>
      </c>
      <c r="B184" s="14">
        <v>-0.6</v>
      </c>
      <c r="C184" s="32">
        <f t="shared" si="12"/>
        <v>2.4</v>
      </c>
      <c r="D184" s="23">
        <f t="shared" si="13"/>
        <v>-9.9999999999998201E-2</v>
      </c>
      <c r="E184" s="24">
        <f t="shared" si="14"/>
        <v>1.263157894736842</v>
      </c>
      <c r="F184" s="14">
        <v>143</v>
      </c>
      <c r="G184" s="14">
        <v>-0.16</v>
      </c>
      <c r="H184" s="32">
        <f t="shared" si="15"/>
        <v>2.84</v>
      </c>
      <c r="I184" s="23">
        <f t="shared" si="16"/>
        <v>0.18148148148148224</v>
      </c>
      <c r="J184" s="24">
        <f t="shared" si="17"/>
        <v>1.4947368421052631</v>
      </c>
    </row>
    <row r="185" spans="1:10" x14ac:dyDescent="0.25">
      <c r="A185" s="14">
        <v>586.70000000000005</v>
      </c>
      <c r="B185" s="14">
        <v>-0.98</v>
      </c>
      <c r="C185" s="32">
        <f t="shared" si="12"/>
        <v>2.02</v>
      </c>
      <c r="D185" s="23">
        <f t="shared" si="13"/>
        <v>-0.13529411764705973</v>
      </c>
      <c r="E185" s="24">
        <f t="shared" si="14"/>
        <v>1.0631578947368421</v>
      </c>
      <c r="F185" s="14">
        <v>140.30000000000001</v>
      </c>
      <c r="G185" s="14">
        <v>-0.65</v>
      </c>
      <c r="H185" s="32">
        <f t="shared" si="15"/>
        <v>2.35</v>
      </c>
      <c r="I185" s="23">
        <f t="shared" si="16"/>
        <v>2.0689655172413734E-2</v>
      </c>
      <c r="J185" s="24">
        <f t="shared" si="17"/>
        <v>1.236842105263158</v>
      </c>
    </row>
    <row r="186" spans="1:10" x14ac:dyDescent="0.25">
      <c r="A186" s="14">
        <v>590.1</v>
      </c>
      <c r="B186" s="14">
        <v>-1.44</v>
      </c>
      <c r="C186" s="32">
        <f t="shared" si="12"/>
        <v>1.56</v>
      </c>
      <c r="D186" s="23">
        <f t="shared" si="13"/>
        <v>-4.8648648648649588E-2</v>
      </c>
      <c r="E186" s="24">
        <f t="shared" si="14"/>
        <v>0.82105263157894748</v>
      </c>
      <c r="F186" s="14">
        <v>137.4</v>
      </c>
      <c r="G186" s="14">
        <v>-0.71</v>
      </c>
      <c r="H186" s="32">
        <f t="shared" si="15"/>
        <v>2.29</v>
      </c>
      <c r="I186" s="23">
        <f t="shared" si="16"/>
        <v>0.11851851851851779</v>
      </c>
      <c r="J186" s="24">
        <f t="shared" si="17"/>
        <v>1.2052631578947368</v>
      </c>
    </row>
    <row r="187" spans="1:10" x14ac:dyDescent="0.25">
      <c r="A187" s="14">
        <v>593.79999999999995</v>
      </c>
      <c r="B187" s="14">
        <v>-1.62</v>
      </c>
      <c r="C187" s="32">
        <f t="shared" si="12"/>
        <v>1.38</v>
      </c>
      <c r="D187" s="23">
        <f t="shared" si="13"/>
        <v>-4.8648648648648034E-2</v>
      </c>
      <c r="E187" s="24">
        <f t="shared" si="14"/>
        <v>0.72631578947368414</v>
      </c>
      <c r="F187" s="14">
        <v>134.69999999999999</v>
      </c>
      <c r="G187" s="14">
        <v>-1.03</v>
      </c>
      <c r="H187" s="32">
        <f t="shared" si="15"/>
        <v>1.97</v>
      </c>
      <c r="I187" s="23">
        <f t="shared" si="16"/>
        <v>-3.7931034482758912E-2</v>
      </c>
      <c r="J187" s="24">
        <f t="shared" si="17"/>
        <v>1.036842105263158</v>
      </c>
    </row>
    <row r="188" spans="1:10" x14ac:dyDescent="0.25">
      <c r="A188" s="14">
        <v>597.5</v>
      </c>
      <c r="B188" s="14">
        <v>-1.8</v>
      </c>
      <c r="C188" s="32">
        <f t="shared" si="12"/>
        <v>1.2</v>
      </c>
      <c r="D188" s="23">
        <f t="shared" si="13"/>
        <v>1.7142857142857158E-2</v>
      </c>
      <c r="E188" s="24">
        <f t="shared" si="14"/>
        <v>0.63157894736842102</v>
      </c>
      <c r="F188" s="14">
        <v>131.80000000000001</v>
      </c>
      <c r="G188" s="14">
        <v>-0.92</v>
      </c>
      <c r="H188" s="32">
        <f t="shared" si="15"/>
        <v>2.08</v>
      </c>
      <c r="I188" s="23">
        <f t="shared" si="16"/>
        <v>4.4827586206896468E-2</v>
      </c>
      <c r="J188" s="24">
        <f t="shared" si="17"/>
        <v>1.0947368421052632</v>
      </c>
    </row>
    <row r="189" spans="1:10" x14ac:dyDescent="0.25">
      <c r="A189" s="14">
        <v>601</v>
      </c>
      <c r="B189" s="14">
        <v>-1.74</v>
      </c>
      <c r="C189" s="32">
        <f t="shared" si="12"/>
        <v>1.26</v>
      </c>
      <c r="D189" s="23">
        <f t="shared" si="13"/>
        <v>0.14411764705882449</v>
      </c>
      <c r="E189" s="24">
        <f t="shared" si="14"/>
        <v>0.66315789473684217</v>
      </c>
      <c r="F189" s="14">
        <v>128.9</v>
      </c>
      <c r="G189" s="14">
        <v>-1.05</v>
      </c>
      <c r="H189" s="32">
        <f t="shared" si="15"/>
        <v>1.95</v>
      </c>
      <c r="I189" s="23">
        <f t="shared" si="16"/>
        <v>-1.3333333333333345E-2</v>
      </c>
      <c r="J189" s="24">
        <f t="shared" si="17"/>
        <v>1.0263157894736843</v>
      </c>
    </row>
    <row r="190" spans="1:10" x14ac:dyDescent="0.25">
      <c r="A190" s="14">
        <v>604.4</v>
      </c>
      <c r="B190" s="14">
        <v>-1.25</v>
      </c>
      <c r="C190" s="32">
        <f t="shared" si="12"/>
        <v>1.75</v>
      </c>
      <c r="D190" s="23">
        <f t="shared" si="13"/>
        <v>-8.7096774193547749E-2</v>
      </c>
      <c r="E190" s="24">
        <f t="shared" si="14"/>
        <v>0.92105263157894746</v>
      </c>
      <c r="F190" s="14">
        <v>125.9</v>
      </c>
      <c r="G190" s="14">
        <v>-1.01</v>
      </c>
      <c r="H190" s="32">
        <f t="shared" si="15"/>
        <v>1.99</v>
      </c>
      <c r="I190" s="23">
        <f t="shared" si="16"/>
        <v>9.9999999999999672E-2</v>
      </c>
      <c r="J190" s="24">
        <f t="shared" si="17"/>
        <v>1.0473684210526317</v>
      </c>
    </row>
    <row r="191" spans="1:10" x14ac:dyDescent="0.25">
      <c r="A191" s="14">
        <v>607.5</v>
      </c>
      <c r="B191" s="14">
        <v>-1.52</v>
      </c>
      <c r="C191" s="32">
        <f t="shared" si="12"/>
        <v>1.48</v>
      </c>
      <c r="D191" s="23">
        <f t="shared" si="13"/>
        <v>7.3529411764706371E-2</v>
      </c>
      <c r="E191" s="24">
        <f t="shared" si="14"/>
        <v>0.77894736842105261</v>
      </c>
      <c r="F191" s="14">
        <v>123.3</v>
      </c>
      <c r="G191" s="14">
        <v>-1.27</v>
      </c>
      <c r="H191" s="32">
        <f t="shared" si="15"/>
        <v>1.73</v>
      </c>
      <c r="I191" s="23">
        <f t="shared" si="16"/>
        <v>-5.1851851851851843E-2</v>
      </c>
      <c r="J191" s="24">
        <f t="shared" si="17"/>
        <v>0.91052631578947374</v>
      </c>
    </row>
    <row r="192" spans="1:10" x14ac:dyDescent="0.25">
      <c r="A192" s="14">
        <v>610.9</v>
      </c>
      <c r="B192" s="14">
        <v>-1.27</v>
      </c>
      <c r="C192" s="32">
        <f t="shared" si="12"/>
        <v>1.73</v>
      </c>
      <c r="D192" s="23">
        <f t="shared" si="13"/>
        <v>-1.9512195121951129E-2</v>
      </c>
      <c r="E192" s="24">
        <f t="shared" si="14"/>
        <v>0.91052631578947374</v>
      </c>
      <c r="F192" s="14">
        <v>120.6</v>
      </c>
      <c r="G192" s="14">
        <v>-1.1299999999999999</v>
      </c>
      <c r="H192" s="32">
        <f t="shared" si="15"/>
        <v>1.87</v>
      </c>
      <c r="I192" s="23">
        <f t="shared" si="16"/>
        <v>-1.9230769230769204E-2</v>
      </c>
      <c r="J192" s="24">
        <f t="shared" si="17"/>
        <v>0.98421052631578954</v>
      </c>
    </row>
    <row r="193" spans="1:10" x14ac:dyDescent="0.25">
      <c r="A193" s="14">
        <v>615</v>
      </c>
      <c r="B193" s="14">
        <v>-1.35</v>
      </c>
      <c r="C193" s="32">
        <f t="shared" si="12"/>
        <v>1.65</v>
      </c>
      <c r="D193" s="23">
        <f t="shared" si="13"/>
        <v>0.15454545454545535</v>
      </c>
      <c r="E193" s="24">
        <f t="shared" si="14"/>
        <v>0.86842105263157898</v>
      </c>
      <c r="F193" s="14">
        <v>118</v>
      </c>
      <c r="G193" s="14">
        <v>-1.08</v>
      </c>
      <c r="H193" s="32">
        <f t="shared" si="15"/>
        <v>1.92</v>
      </c>
      <c r="I193" s="23">
        <f t="shared" si="16"/>
        <v>7.407407407407406E-3</v>
      </c>
      <c r="J193" s="24">
        <f t="shared" si="17"/>
        <v>1.0105263157894737</v>
      </c>
    </row>
    <row r="194" spans="1:10" x14ac:dyDescent="0.25">
      <c r="A194" s="14">
        <v>619.4</v>
      </c>
      <c r="B194" s="14">
        <v>-0.67</v>
      </c>
      <c r="C194" s="32">
        <f t="shared" si="12"/>
        <v>2.33</v>
      </c>
      <c r="D194" s="23">
        <f t="shared" si="13"/>
        <v>-0.12682926829268221</v>
      </c>
      <c r="E194" s="24">
        <f t="shared" si="14"/>
        <v>1.2263157894736842</v>
      </c>
      <c r="F194" s="14">
        <v>115.3</v>
      </c>
      <c r="G194" s="14">
        <v>-1.1000000000000001</v>
      </c>
      <c r="H194" s="32">
        <f t="shared" si="15"/>
        <v>1.9</v>
      </c>
      <c r="I194" s="23">
        <f t="shared" si="16"/>
        <v>-9.5833333333333715E-2</v>
      </c>
      <c r="J194" s="24">
        <f t="shared" si="17"/>
        <v>1</v>
      </c>
    </row>
    <row r="195" spans="1:10" x14ac:dyDescent="0.25">
      <c r="A195" s="14">
        <v>623.5</v>
      </c>
      <c r="B195" s="14">
        <v>-1.19</v>
      </c>
      <c r="C195" s="32">
        <f t="shared" si="12"/>
        <v>1.81</v>
      </c>
      <c r="D195" s="23">
        <f t="shared" si="13"/>
        <v>-1.3636363636363719E-2</v>
      </c>
      <c r="E195" s="24">
        <f t="shared" si="14"/>
        <v>0.9526315789473685</v>
      </c>
      <c r="F195" s="14">
        <v>112.9</v>
      </c>
      <c r="G195" s="14">
        <v>-0.87</v>
      </c>
      <c r="H195" s="32">
        <f t="shared" si="15"/>
        <v>2.13</v>
      </c>
      <c r="I195" s="23">
        <f t="shared" si="16"/>
        <v>6.1538461538461348E-2</v>
      </c>
      <c r="J195" s="24">
        <f t="shared" si="17"/>
        <v>1.1210526315789473</v>
      </c>
    </row>
    <row r="196" spans="1:10" x14ac:dyDescent="0.25">
      <c r="A196" s="14">
        <v>627.9</v>
      </c>
      <c r="B196" s="14">
        <v>-1.25</v>
      </c>
      <c r="C196" s="32">
        <f t="shared" ref="C196:C219" si="18">B196+3</f>
        <v>1.75</v>
      </c>
      <c r="D196" s="23">
        <f t="shared" ref="D196:D219" si="19">(B197-B196)/(A197-A196)</f>
        <v>1.7021276595744532E-2</v>
      </c>
      <c r="E196" s="24">
        <f t="shared" ref="E196:E219" si="20">C196/$C$3</f>
        <v>0.92105263157894746</v>
      </c>
      <c r="F196" s="14">
        <v>110.3</v>
      </c>
      <c r="G196" s="14">
        <v>-1.03</v>
      </c>
      <c r="H196" s="32">
        <f t="shared" ref="H196:H229" si="21">G196+3</f>
        <v>1.97</v>
      </c>
      <c r="I196" s="23">
        <f t="shared" ref="I196:I229" si="22">(G197-G196)/(F197-F196)</f>
        <v>-9.5833333333333673E-2</v>
      </c>
      <c r="J196" s="24">
        <f t="shared" ref="J196:J229" si="23">H196/$C$3</f>
        <v>1.036842105263158</v>
      </c>
    </row>
    <row r="197" spans="1:10" x14ac:dyDescent="0.25">
      <c r="A197" s="14">
        <v>632.6</v>
      </c>
      <c r="B197" s="14">
        <v>-1.17</v>
      </c>
      <c r="C197" s="32">
        <f t="shared" si="18"/>
        <v>1.83</v>
      </c>
      <c r="D197" s="23">
        <f t="shared" si="19"/>
        <v>1.818181818181824E-2</v>
      </c>
      <c r="E197" s="24">
        <f t="shared" si="20"/>
        <v>0.96315789473684221</v>
      </c>
      <c r="F197" s="14">
        <v>107.9</v>
      </c>
      <c r="G197" s="14">
        <v>-0.8</v>
      </c>
      <c r="H197" s="32">
        <f t="shared" si="21"/>
        <v>2.2000000000000002</v>
      </c>
      <c r="I197" s="23">
        <f t="shared" si="22"/>
        <v>1.9230769230769142E-2</v>
      </c>
      <c r="J197" s="24">
        <f t="shared" si="23"/>
        <v>1.1578947368421053</v>
      </c>
    </row>
    <row r="198" spans="1:10" x14ac:dyDescent="0.25">
      <c r="A198" s="14">
        <v>637</v>
      </c>
      <c r="B198" s="14">
        <v>-1.0900000000000001</v>
      </c>
      <c r="C198" s="32">
        <f t="shared" si="18"/>
        <v>1.91</v>
      </c>
      <c r="D198" s="23">
        <f t="shared" si="19"/>
        <v>8.2978723404254537E-2</v>
      </c>
      <c r="E198" s="24">
        <f t="shared" si="20"/>
        <v>1.0052631578947369</v>
      </c>
      <c r="F198" s="14">
        <v>105.3</v>
      </c>
      <c r="G198" s="14">
        <v>-0.85</v>
      </c>
      <c r="H198" s="32">
        <f t="shared" si="21"/>
        <v>2.15</v>
      </c>
      <c r="I198" s="23">
        <f t="shared" si="22"/>
        <v>4.583333333333349E-2</v>
      </c>
      <c r="J198" s="24">
        <f t="shared" si="23"/>
        <v>1.131578947368421</v>
      </c>
    </row>
    <row r="199" spans="1:10" x14ac:dyDescent="0.25">
      <c r="A199" s="14">
        <v>641.70000000000005</v>
      </c>
      <c r="B199" s="14">
        <v>-0.7</v>
      </c>
      <c r="C199" s="32">
        <f t="shared" si="18"/>
        <v>2.2999999999999998</v>
      </c>
      <c r="D199" s="23">
        <f t="shared" si="19"/>
        <v>-0.13421052631579108</v>
      </c>
      <c r="E199" s="24">
        <f t="shared" si="20"/>
        <v>1.2105263157894737</v>
      </c>
      <c r="F199" s="14">
        <v>102.9</v>
      </c>
      <c r="G199" s="14">
        <v>-0.96</v>
      </c>
      <c r="H199" s="32">
        <f t="shared" si="21"/>
        <v>2.04</v>
      </c>
      <c r="I199" s="23">
        <f t="shared" si="22"/>
        <v>2.4999999999999963E-2</v>
      </c>
      <c r="J199" s="24">
        <f t="shared" si="23"/>
        <v>1.0736842105263158</v>
      </c>
    </row>
    <row r="200" spans="1:10" x14ac:dyDescent="0.25">
      <c r="A200" s="14">
        <v>645.5</v>
      </c>
      <c r="B200" s="14">
        <v>-1.21</v>
      </c>
      <c r="C200" s="32">
        <f t="shared" si="18"/>
        <v>1.79</v>
      </c>
      <c r="D200" s="23">
        <f t="shared" si="19"/>
        <v>-3.1428571428571458E-2</v>
      </c>
      <c r="E200" s="24">
        <f t="shared" si="20"/>
        <v>0.94210526315789478</v>
      </c>
      <c r="F200" s="14">
        <v>100.5</v>
      </c>
      <c r="G200" s="14">
        <v>-1.02</v>
      </c>
      <c r="H200" s="32">
        <f t="shared" si="21"/>
        <v>1.98</v>
      </c>
      <c r="I200" s="23">
        <f t="shared" si="22"/>
        <v>0</v>
      </c>
      <c r="J200" s="24">
        <f t="shared" si="23"/>
        <v>1.0421052631578949</v>
      </c>
    </row>
    <row r="201" spans="1:10" x14ac:dyDescent="0.25">
      <c r="A201" s="14">
        <v>649</v>
      </c>
      <c r="B201" s="14">
        <v>-1.32</v>
      </c>
      <c r="C201" s="32">
        <f t="shared" si="18"/>
        <v>1.68</v>
      </c>
      <c r="D201" s="23">
        <f t="shared" si="19"/>
        <v>-0.12105263157894881</v>
      </c>
      <c r="E201" s="24">
        <f t="shared" si="20"/>
        <v>0.88421052631578945</v>
      </c>
      <c r="F201" s="14">
        <v>98.4</v>
      </c>
      <c r="G201" s="14">
        <v>-1.02</v>
      </c>
      <c r="H201" s="32">
        <f t="shared" si="21"/>
        <v>1.98</v>
      </c>
      <c r="I201" s="23">
        <f t="shared" si="22"/>
        <v>-2.9166666666666622E-2</v>
      </c>
      <c r="J201" s="24">
        <f t="shared" si="23"/>
        <v>1.0421052631578949</v>
      </c>
    </row>
    <row r="202" spans="1:10" x14ac:dyDescent="0.25">
      <c r="A202" s="14">
        <v>652.79999999999995</v>
      </c>
      <c r="B202" s="14">
        <v>-1.78</v>
      </c>
      <c r="C202" s="32">
        <f t="shared" si="18"/>
        <v>1.22</v>
      </c>
      <c r="D202" s="23">
        <f t="shared" si="19"/>
        <v>9.4285714285714306E-2</v>
      </c>
      <c r="E202" s="24">
        <f t="shared" si="20"/>
        <v>0.64210526315789473</v>
      </c>
      <c r="F202" s="14">
        <v>96</v>
      </c>
      <c r="G202" s="14">
        <v>-0.95</v>
      </c>
      <c r="H202" s="32">
        <f t="shared" si="21"/>
        <v>2.0499999999999998</v>
      </c>
      <c r="I202" s="23">
        <f t="shared" si="22"/>
        <v>-9.5238095238095056E-3</v>
      </c>
      <c r="J202" s="24">
        <f t="shared" si="23"/>
        <v>1.0789473684210527</v>
      </c>
    </row>
    <row r="203" spans="1:10" x14ac:dyDescent="0.25">
      <c r="A203" s="14">
        <v>656.3</v>
      </c>
      <c r="B203" s="14">
        <v>-1.45</v>
      </c>
      <c r="C203" s="32">
        <f t="shared" si="18"/>
        <v>1.55</v>
      </c>
      <c r="D203" s="23">
        <f t="shared" si="19"/>
        <v>-2.5714285714285738E-2</v>
      </c>
      <c r="E203" s="24">
        <f t="shared" si="20"/>
        <v>0.81578947368421062</v>
      </c>
      <c r="F203" s="14">
        <v>93.9</v>
      </c>
      <c r="G203" s="14">
        <v>-0.93</v>
      </c>
      <c r="H203" s="32">
        <f t="shared" si="21"/>
        <v>2.0699999999999998</v>
      </c>
      <c r="I203" s="23">
        <f t="shared" si="22"/>
        <v>6.0869565217391008E-2</v>
      </c>
      <c r="J203" s="24">
        <f t="shared" si="23"/>
        <v>1.0894736842105264</v>
      </c>
    </row>
    <row r="204" spans="1:10" x14ac:dyDescent="0.25">
      <c r="A204" s="14">
        <v>659.8</v>
      </c>
      <c r="B204" s="14">
        <v>-1.54</v>
      </c>
      <c r="C204" s="32">
        <f t="shared" si="18"/>
        <v>1.46</v>
      </c>
      <c r="D204" s="23">
        <f t="shared" si="19"/>
        <v>-3.3333333333332951E-2</v>
      </c>
      <c r="E204" s="24">
        <f t="shared" si="20"/>
        <v>0.768421052631579</v>
      </c>
      <c r="F204" s="14">
        <v>91.6</v>
      </c>
      <c r="G204" s="14">
        <v>-1.07</v>
      </c>
      <c r="H204" s="32">
        <f t="shared" si="21"/>
        <v>1.93</v>
      </c>
      <c r="I204" s="23">
        <f t="shared" si="22"/>
        <v>6.1904761904762025E-2</v>
      </c>
      <c r="J204" s="24">
        <f t="shared" si="23"/>
        <v>1.0157894736842106</v>
      </c>
    </row>
    <row r="205" spans="1:10" x14ac:dyDescent="0.25">
      <c r="A205" s="14">
        <v>664</v>
      </c>
      <c r="B205" s="14">
        <v>-1.68</v>
      </c>
      <c r="C205" s="32">
        <f t="shared" si="18"/>
        <v>1.32</v>
      </c>
      <c r="D205" s="23">
        <f t="shared" si="19"/>
        <v>0.2315789473684238</v>
      </c>
      <c r="E205" s="24">
        <f t="shared" si="20"/>
        <v>0.69473684210526321</v>
      </c>
      <c r="F205" s="14">
        <v>89.5</v>
      </c>
      <c r="G205" s="14">
        <v>-1.2</v>
      </c>
      <c r="H205" s="32">
        <f t="shared" si="21"/>
        <v>1.8</v>
      </c>
      <c r="I205" s="23">
        <f t="shared" si="22"/>
        <v>9.5238095238095576E-3</v>
      </c>
      <c r="J205" s="24">
        <f t="shared" si="23"/>
        <v>0.94736842105263164</v>
      </c>
    </row>
    <row r="206" spans="1:10" x14ac:dyDescent="0.25">
      <c r="A206" s="14">
        <v>667.8</v>
      </c>
      <c r="B206" s="14">
        <v>-0.8</v>
      </c>
      <c r="C206" s="32">
        <f t="shared" si="18"/>
        <v>2.2000000000000002</v>
      </c>
      <c r="D206" s="23">
        <f t="shared" si="19"/>
        <v>-6.5789473684209343E-2</v>
      </c>
      <c r="E206" s="24">
        <f t="shared" si="20"/>
        <v>1.1578947368421053</v>
      </c>
      <c r="F206" s="14">
        <v>87.4</v>
      </c>
      <c r="G206" s="14">
        <v>-1.22</v>
      </c>
      <c r="H206" s="32">
        <f t="shared" si="21"/>
        <v>1.78</v>
      </c>
      <c r="I206" s="23">
        <f t="shared" si="22"/>
        <v>-6.1904761904761602E-2</v>
      </c>
      <c r="J206" s="24">
        <f t="shared" si="23"/>
        <v>0.93684210526315792</v>
      </c>
    </row>
    <row r="207" spans="1:10" x14ac:dyDescent="0.25">
      <c r="A207" s="14">
        <v>671.6</v>
      </c>
      <c r="B207" s="14">
        <v>-1.05</v>
      </c>
      <c r="C207" s="32">
        <f t="shared" si="18"/>
        <v>1.95</v>
      </c>
      <c r="D207" s="23">
        <f t="shared" si="19"/>
        <v>2.3076923076923231E-2</v>
      </c>
      <c r="E207" s="24">
        <f t="shared" si="20"/>
        <v>1.0263157894736843</v>
      </c>
      <c r="F207" s="14">
        <v>85.3</v>
      </c>
      <c r="G207" s="14">
        <v>-1.0900000000000001</v>
      </c>
      <c r="H207" s="32">
        <f t="shared" si="21"/>
        <v>1.91</v>
      </c>
      <c r="I207" s="23">
        <f t="shared" si="22"/>
        <v>3.8095238095238126E-2</v>
      </c>
      <c r="J207" s="24">
        <f t="shared" si="23"/>
        <v>1.0052631578947369</v>
      </c>
    </row>
    <row r="208" spans="1:10" x14ac:dyDescent="0.25">
      <c r="A208" s="14">
        <v>675.5</v>
      </c>
      <c r="B208" s="14">
        <v>-0.96</v>
      </c>
      <c r="C208" s="32">
        <f t="shared" si="18"/>
        <v>2.04</v>
      </c>
      <c r="D208" s="23">
        <f t="shared" si="19"/>
        <v>-5.789473684210595E-2</v>
      </c>
      <c r="E208" s="24">
        <f t="shared" si="20"/>
        <v>1.0736842105263158</v>
      </c>
      <c r="F208" s="14">
        <v>83.2</v>
      </c>
      <c r="G208" s="14">
        <v>-1.17</v>
      </c>
      <c r="H208" s="32">
        <f t="shared" si="21"/>
        <v>1.83</v>
      </c>
      <c r="I208" s="23">
        <f t="shared" si="22"/>
        <v>-0.17619047619047543</v>
      </c>
      <c r="J208" s="24">
        <f t="shared" si="23"/>
        <v>0.96315789473684221</v>
      </c>
    </row>
    <row r="209" spans="1:10" x14ac:dyDescent="0.25">
      <c r="A209" s="14">
        <v>679.3</v>
      </c>
      <c r="B209" s="14">
        <v>-1.18</v>
      </c>
      <c r="C209" s="32">
        <f t="shared" si="18"/>
        <v>1.82</v>
      </c>
      <c r="D209" s="23">
        <f t="shared" si="19"/>
        <v>9.2857142857141833E-2</v>
      </c>
      <c r="E209" s="24">
        <f t="shared" si="20"/>
        <v>0.95789473684210535</v>
      </c>
      <c r="F209" s="14">
        <v>81.099999999999994</v>
      </c>
      <c r="G209" s="14">
        <v>-0.8</v>
      </c>
      <c r="H209" s="32">
        <f t="shared" si="21"/>
        <v>2.2000000000000002</v>
      </c>
      <c r="I209" s="23">
        <f t="shared" si="22"/>
        <v>0.11578947368421103</v>
      </c>
      <c r="J209" s="24">
        <f t="shared" si="23"/>
        <v>1.1578947368421053</v>
      </c>
    </row>
    <row r="210" spans="1:10" x14ac:dyDescent="0.25">
      <c r="A210" s="14">
        <v>683.5</v>
      </c>
      <c r="B210" s="14">
        <v>-0.79</v>
      </c>
      <c r="C210" s="32">
        <f t="shared" si="18"/>
        <v>2.21</v>
      </c>
      <c r="D210" s="23">
        <f t="shared" si="19"/>
        <v>-0.04</v>
      </c>
      <c r="E210" s="24">
        <f t="shared" si="20"/>
        <v>1.1631578947368422</v>
      </c>
      <c r="F210" s="14">
        <v>79.2</v>
      </c>
      <c r="G210" s="14">
        <v>-1.02</v>
      </c>
      <c r="H210" s="32">
        <f t="shared" si="21"/>
        <v>1.98</v>
      </c>
      <c r="I210" s="23">
        <f t="shared" si="22"/>
        <v>4.7619047619047467E-3</v>
      </c>
      <c r="J210" s="24">
        <f t="shared" si="23"/>
        <v>1.0421052631578949</v>
      </c>
    </row>
    <row r="211" spans="1:10" x14ac:dyDescent="0.25">
      <c r="A211" s="14">
        <v>687</v>
      </c>
      <c r="B211" s="14">
        <v>-0.93</v>
      </c>
      <c r="C211" s="32">
        <f t="shared" si="18"/>
        <v>2.0699999999999998</v>
      </c>
      <c r="D211" s="23">
        <f t="shared" si="19"/>
        <v>2.0512820512820652E-2</v>
      </c>
      <c r="E211" s="24">
        <f t="shared" si="20"/>
        <v>1.0894736842105264</v>
      </c>
      <c r="F211" s="14">
        <v>77.099999999999994</v>
      </c>
      <c r="G211" s="14">
        <v>-1.03</v>
      </c>
      <c r="H211" s="32">
        <f t="shared" si="21"/>
        <v>1.97</v>
      </c>
      <c r="I211" s="23">
        <f t="shared" si="22"/>
        <v>6.1904761904762025E-2</v>
      </c>
      <c r="J211" s="24">
        <f t="shared" si="23"/>
        <v>1.036842105263158</v>
      </c>
    </row>
    <row r="212" spans="1:10" x14ac:dyDescent="0.25">
      <c r="A212" s="14">
        <v>690.9</v>
      </c>
      <c r="B212" s="14">
        <v>-0.85</v>
      </c>
      <c r="C212" s="32">
        <f t="shared" si="18"/>
        <v>2.15</v>
      </c>
      <c r="D212" s="23">
        <f t="shared" si="19"/>
        <v>-2.6315789473683763E-3</v>
      </c>
      <c r="E212" s="24">
        <f t="shared" si="20"/>
        <v>1.131578947368421</v>
      </c>
      <c r="F212" s="14">
        <v>75</v>
      </c>
      <c r="G212" s="14">
        <v>-1.1599999999999999</v>
      </c>
      <c r="H212" s="32">
        <f t="shared" si="21"/>
        <v>1.84</v>
      </c>
      <c r="I212" s="23">
        <f t="shared" si="22"/>
        <v>-0.1222222222222224</v>
      </c>
      <c r="J212" s="24">
        <f t="shared" si="23"/>
        <v>0.96842105263157907</v>
      </c>
    </row>
    <row r="213" spans="1:10" x14ac:dyDescent="0.25">
      <c r="A213" s="14">
        <v>694.7</v>
      </c>
      <c r="B213" s="14">
        <v>-0.86</v>
      </c>
      <c r="C213" s="32">
        <f t="shared" si="18"/>
        <v>2.14</v>
      </c>
      <c r="D213" s="23">
        <f t="shared" si="19"/>
        <v>-0.18461538461538571</v>
      </c>
      <c r="E213" s="24">
        <f t="shared" si="20"/>
        <v>1.1263157894736844</v>
      </c>
      <c r="F213" s="14">
        <v>73.2</v>
      </c>
      <c r="G213" s="14">
        <v>-0.94</v>
      </c>
      <c r="H213" s="32">
        <f t="shared" si="21"/>
        <v>2.06</v>
      </c>
      <c r="I213" s="23">
        <f t="shared" si="22"/>
        <v>4.7619047619047471E-2</v>
      </c>
      <c r="J213" s="24">
        <f t="shared" si="23"/>
        <v>1.0842105263157895</v>
      </c>
    </row>
    <row r="214" spans="1:10" x14ac:dyDescent="0.25">
      <c r="A214" s="14">
        <v>698.6</v>
      </c>
      <c r="B214" s="14">
        <v>-1.58</v>
      </c>
      <c r="C214" s="32">
        <f t="shared" si="18"/>
        <v>1.42</v>
      </c>
      <c r="D214" s="23">
        <f t="shared" si="19"/>
        <v>0.12564102564102636</v>
      </c>
      <c r="E214" s="24">
        <f t="shared" si="20"/>
        <v>0.74736842105263157</v>
      </c>
      <c r="F214" s="14">
        <v>71.099999999999994</v>
      </c>
      <c r="G214" s="14">
        <v>-1.04</v>
      </c>
      <c r="H214" s="32">
        <f t="shared" si="21"/>
        <v>1.96</v>
      </c>
      <c r="I214" s="23">
        <f t="shared" si="22"/>
        <v>-6.6666666666666763E-2</v>
      </c>
      <c r="J214" s="24">
        <f t="shared" si="23"/>
        <v>1.0315789473684212</v>
      </c>
    </row>
    <row r="215" spans="1:10" x14ac:dyDescent="0.25">
      <c r="A215" s="14">
        <v>702.5</v>
      </c>
      <c r="B215" s="14">
        <v>-1.0900000000000001</v>
      </c>
      <c r="C215" s="32">
        <f t="shared" si="18"/>
        <v>1.91</v>
      </c>
      <c r="D215" s="23">
        <f t="shared" si="19"/>
        <v>-0.13333333333333411</v>
      </c>
      <c r="E215" s="24">
        <f t="shared" si="20"/>
        <v>1.0052631578947369</v>
      </c>
      <c r="F215" s="14">
        <v>69.3</v>
      </c>
      <c r="G215" s="14">
        <v>-0.92</v>
      </c>
      <c r="H215" s="32">
        <f t="shared" si="21"/>
        <v>2.08</v>
      </c>
      <c r="I215" s="23">
        <f t="shared" si="22"/>
        <v>9.5238095238095056E-3</v>
      </c>
      <c r="J215" s="24">
        <f t="shared" si="23"/>
        <v>1.0947368421052632</v>
      </c>
    </row>
    <row r="216" spans="1:10" x14ac:dyDescent="0.25">
      <c r="A216" s="14">
        <v>706.4</v>
      </c>
      <c r="B216" s="14">
        <v>-1.61</v>
      </c>
      <c r="C216" s="32">
        <f t="shared" si="18"/>
        <v>1.39</v>
      </c>
      <c r="D216" s="23">
        <f t="shared" si="19"/>
        <v>4.6874999999999375E-2</v>
      </c>
      <c r="E216" s="24">
        <f t="shared" si="20"/>
        <v>0.731578947368421</v>
      </c>
      <c r="F216" s="14">
        <v>67.2</v>
      </c>
      <c r="G216" s="14">
        <v>-0.94</v>
      </c>
      <c r="H216" s="32">
        <f t="shared" si="21"/>
        <v>2.06</v>
      </c>
      <c r="I216" s="23">
        <f t="shared" si="22"/>
        <v>0.10000000000000024</v>
      </c>
      <c r="J216" s="24">
        <f t="shared" si="23"/>
        <v>1.0842105263157895</v>
      </c>
    </row>
    <row r="217" spans="1:10" x14ac:dyDescent="0.25">
      <c r="A217" s="14">
        <v>709.6</v>
      </c>
      <c r="B217" s="14">
        <v>-1.46</v>
      </c>
      <c r="C217" s="32">
        <f t="shared" si="18"/>
        <v>1.54</v>
      </c>
      <c r="D217" s="23">
        <f t="shared" si="19"/>
        <v>0.15000000000000002</v>
      </c>
      <c r="E217" s="24">
        <f t="shared" si="20"/>
        <v>0.81052631578947376</v>
      </c>
      <c r="F217" s="14">
        <v>65.400000000000006</v>
      </c>
      <c r="G217" s="14">
        <v>-1.1200000000000001</v>
      </c>
      <c r="H217" s="32">
        <f t="shared" si="21"/>
        <v>1.88</v>
      </c>
      <c r="I217" s="23">
        <f t="shared" si="22"/>
        <v>4.2105263157894535E-2</v>
      </c>
      <c r="J217" s="24">
        <f t="shared" si="23"/>
        <v>0.98947368421052628</v>
      </c>
    </row>
    <row r="218" spans="1:10" x14ac:dyDescent="0.25">
      <c r="A218" s="14">
        <v>711.6</v>
      </c>
      <c r="B218" s="14">
        <v>-1.1599999999999999</v>
      </c>
      <c r="C218" s="32">
        <f t="shared" si="18"/>
        <v>1.84</v>
      </c>
      <c r="D218" s="23">
        <f t="shared" si="19"/>
        <v>2.2222222222222802E-2</v>
      </c>
      <c r="E218" s="24">
        <f t="shared" si="20"/>
        <v>0.96842105263157907</v>
      </c>
      <c r="F218" s="14">
        <v>63.5</v>
      </c>
      <c r="G218" s="14">
        <v>-1.2</v>
      </c>
      <c r="H218" s="32">
        <f t="shared" si="21"/>
        <v>1.8</v>
      </c>
      <c r="I218" s="23">
        <f t="shared" si="22"/>
        <v>-9.3333333333333268E-2</v>
      </c>
      <c r="J218" s="24">
        <f t="shared" si="23"/>
        <v>0.94736842105263164</v>
      </c>
    </row>
    <row r="219" spans="1:10" x14ac:dyDescent="0.25">
      <c r="A219" s="14">
        <v>712.5</v>
      </c>
      <c r="B219" s="14">
        <v>-1.1399999999999999</v>
      </c>
      <c r="C219" s="32">
        <f t="shared" si="18"/>
        <v>1.86</v>
      </c>
      <c r="D219" s="23">
        <f t="shared" si="19"/>
        <v>-1.5999999999999999E-3</v>
      </c>
      <c r="E219" s="24">
        <f t="shared" si="20"/>
        <v>0.97894736842105268</v>
      </c>
      <c r="F219" s="14">
        <v>62</v>
      </c>
      <c r="G219" s="14">
        <v>-1.06</v>
      </c>
      <c r="H219" s="32">
        <f t="shared" si="21"/>
        <v>1.94</v>
      </c>
      <c r="I219" s="23">
        <f t="shared" si="22"/>
        <v>1.1111111111111139E-2</v>
      </c>
      <c r="J219" s="24">
        <f t="shared" si="23"/>
        <v>1.0210526315789474</v>
      </c>
    </row>
    <row r="220" spans="1:10" x14ac:dyDescent="0.25">
      <c r="D220" s="23"/>
      <c r="E220" s="24"/>
      <c r="F220" s="14">
        <v>60.2</v>
      </c>
      <c r="G220" s="14">
        <v>-1.08</v>
      </c>
      <c r="H220" s="32">
        <f t="shared" si="21"/>
        <v>1.92</v>
      </c>
      <c r="I220" s="23">
        <f t="shared" si="22"/>
        <v>-5.2631578947368307E-2</v>
      </c>
      <c r="J220" s="24">
        <f t="shared" si="23"/>
        <v>1.0105263157894737</v>
      </c>
    </row>
    <row r="221" spans="1:10" x14ac:dyDescent="0.25">
      <c r="D221" s="23"/>
      <c r="E221" s="24"/>
      <c r="F221" s="14">
        <v>58.3</v>
      </c>
      <c r="G221" s="14">
        <v>-0.98</v>
      </c>
      <c r="H221" s="32">
        <f t="shared" si="21"/>
        <v>2.02</v>
      </c>
      <c r="I221" s="23">
        <f t="shared" si="22"/>
        <v>5.5555555555555691E-2</v>
      </c>
      <c r="J221" s="24">
        <f t="shared" si="23"/>
        <v>1.0631578947368421</v>
      </c>
    </row>
    <row r="222" spans="1:10" x14ac:dyDescent="0.25">
      <c r="D222" s="23"/>
      <c r="E222" s="24"/>
      <c r="F222" s="14">
        <v>56.5</v>
      </c>
      <c r="G222" s="14">
        <v>-1.08</v>
      </c>
      <c r="H222" s="32">
        <f t="shared" si="21"/>
        <v>1.92</v>
      </c>
      <c r="I222" s="23">
        <f t="shared" si="22"/>
        <v>0</v>
      </c>
      <c r="J222" s="24">
        <f t="shared" si="23"/>
        <v>1.0105263157894737</v>
      </c>
    </row>
    <row r="223" spans="1:10" x14ac:dyDescent="0.25">
      <c r="D223" s="23"/>
      <c r="E223" s="24"/>
      <c r="F223" s="14">
        <v>54.2</v>
      </c>
      <c r="G223" s="14">
        <v>-1.08</v>
      </c>
      <c r="H223" s="32">
        <f t="shared" si="21"/>
        <v>1.92</v>
      </c>
      <c r="I223" s="23">
        <f t="shared" si="22"/>
        <v>1.5384615384615391E-2</v>
      </c>
      <c r="J223" s="24">
        <f t="shared" si="23"/>
        <v>1.0105263157894737</v>
      </c>
    </row>
    <row r="224" spans="1:10" x14ac:dyDescent="0.25">
      <c r="D224" s="23"/>
      <c r="E224" s="24"/>
      <c r="F224" s="14">
        <v>51.6</v>
      </c>
      <c r="G224" s="14">
        <v>-1.1200000000000001</v>
      </c>
      <c r="H224" s="32">
        <f t="shared" si="21"/>
        <v>1.88</v>
      </c>
      <c r="I224" s="23">
        <f t="shared" si="22"/>
        <v>-4.1379310344827641E-2</v>
      </c>
      <c r="J224" s="24">
        <f t="shared" si="23"/>
        <v>0.98947368421052628</v>
      </c>
    </row>
    <row r="225" spans="4:10" x14ac:dyDescent="0.25">
      <c r="D225" s="23"/>
      <c r="E225" s="24"/>
      <c r="F225" s="14">
        <v>48.7</v>
      </c>
      <c r="G225" s="14">
        <v>-1</v>
      </c>
      <c r="H225" s="32">
        <f t="shared" si="21"/>
        <v>2</v>
      </c>
      <c r="I225" s="23">
        <f t="shared" si="22"/>
        <v>-1.5384615384615391E-2</v>
      </c>
      <c r="J225" s="24">
        <f t="shared" si="23"/>
        <v>1.0526315789473684</v>
      </c>
    </row>
    <row r="226" spans="4:10" x14ac:dyDescent="0.25">
      <c r="D226" s="23"/>
      <c r="E226" s="24"/>
      <c r="F226" s="14">
        <v>46.1</v>
      </c>
      <c r="G226" s="14">
        <v>-0.96</v>
      </c>
      <c r="H226" s="32">
        <f t="shared" si="21"/>
        <v>2.04</v>
      </c>
      <c r="I226" s="23">
        <f t="shared" si="22"/>
        <v>-3.0769230769230736E-2</v>
      </c>
      <c r="J226" s="24">
        <f t="shared" si="23"/>
        <v>1.0736842105263158</v>
      </c>
    </row>
    <row r="227" spans="4:10" x14ac:dyDescent="0.25">
      <c r="D227" s="23"/>
      <c r="E227" s="24"/>
      <c r="F227" s="14">
        <v>43.5</v>
      </c>
      <c r="G227" s="14">
        <v>-0.88</v>
      </c>
      <c r="H227" s="32">
        <f t="shared" si="21"/>
        <v>2.12</v>
      </c>
      <c r="I227" s="23">
        <f t="shared" si="22"/>
        <v>0</v>
      </c>
      <c r="J227" s="24">
        <f t="shared" si="23"/>
        <v>1.1157894736842107</v>
      </c>
    </row>
    <row r="228" spans="4:10" x14ac:dyDescent="0.25">
      <c r="D228" s="23"/>
      <c r="E228" s="24"/>
      <c r="F228" s="14">
        <v>41.5</v>
      </c>
      <c r="G228" s="14">
        <v>-0.88</v>
      </c>
      <c r="H228" s="32">
        <f t="shared" si="21"/>
        <v>2.12</v>
      </c>
      <c r="I228" s="23">
        <f t="shared" si="22"/>
        <v>4.7619047619047575E-2</v>
      </c>
      <c r="J228" s="24">
        <f t="shared" si="23"/>
        <v>1.1157894736842107</v>
      </c>
    </row>
    <row r="229" spans="4:10" x14ac:dyDescent="0.25">
      <c r="D229" s="23"/>
      <c r="E229" s="24"/>
      <c r="F229" s="14">
        <v>39.4</v>
      </c>
      <c r="G229" s="14">
        <v>-0.98</v>
      </c>
      <c r="H229" s="32">
        <f t="shared" si="21"/>
        <v>2.02</v>
      </c>
      <c r="I229" s="23">
        <f t="shared" si="22"/>
        <v>-2.4873096446700507E-2</v>
      </c>
      <c r="J229" s="24">
        <f t="shared" si="23"/>
        <v>1.0631578947368421</v>
      </c>
    </row>
    <row r="230" spans="4:10" x14ac:dyDescent="0.25">
      <c r="D230" s="23"/>
      <c r="E230" s="24"/>
      <c r="I230" s="23"/>
      <c r="J230" s="24"/>
    </row>
    <row r="231" spans="4:10" x14ac:dyDescent="0.25">
      <c r="D231" s="23"/>
      <c r="E231" s="24"/>
      <c r="I231" s="23"/>
      <c r="J231" s="24"/>
    </row>
    <row r="232" spans="4:10" x14ac:dyDescent="0.25">
      <c r="D232" s="23"/>
      <c r="E232" s="24"/>
      <c r="I232" s="23"/>
      <c r="J232" s="24"/>
    </row>
    <row r="233" spans="4:10" x14ac:dyDescent="0.25">
      <c r="D233" s="23"/>
      <c r="E233" s="24"/>
      <c r="I233" s="23"/>
      <c r="J233" s="24"/>
    </row>
    <row r="234" spans="4:10" x14ac:dyDescent="0.25">
      <c r="D234" s="23"/>
      <c r="E234" s="24"/>
      <c r="I234" s="23"/>
      <c r="J234" s="24"/>
    </row>
    <row r="235" spans="4:10" x14ac:dyDescent="0.25">
      <c r="D235" s="23"/>
      <c r="E235" s="24"/>
      <c r="I235" s="23"/>
      <c r="J235" s="24"/>
    </row>
    <row r="236" spans="4:10" x14ac:dyDescent="0.25">
      <c r="D236" s="23"/>
      <c r="E236" s="24"/>
      <c r="I236" s="23"/>
      <c r="J236" s="24"/>
    </row>
    <row r="237" spans="4:10" x14ac:dyDescent="0.25">
      <c r="D237" s="23"/>
      <c r="E237" s="24"/>
      <c r="I237" s="23"/>
      <c r="J237" s="24"/>
    </row>
    <row r="238" spans="4:10" x14ac:dyDescent="0.25">
      <c r="D238" s="23"/>
      <c r="E238" s="24"/>
      <c r="I238" s="23"/>
      <c r="J238" s="24"/>
    </row>
    <row r="239" spans="4:10" x14ac:dyDescent="0.25">
      <c r="D239" s="23"/>
      <c r="E239" s="24"/>
      <c r="I239" s="23"/>
      <c r="J239" s="24"/>
    </row>
    <row r="240" spans="4:10" x14ac:dyDescent="0.25">
      <c r="D240" s="23"/>
      <c r="E240" s="24"/>
      <c r="I240" s="23"/>
      <c r="J240" s="24"/>
    </row>
    <row r="241" spans="4:10" x14ac:dyDescent="0.25">
      <c r="D241" s="23"/>
      <c r="E241" s="24"/>
      <c r="I241" s="23"/>
      <c r="J241" s="24"/>
    </row>
    <row r="242" spans="4:10" x14ac:dyDescent="0.25">
      <c r="D242" s="23"/>
      <c r="E242" s="24"/>
      <c r="I242" s="23"/>
      <c r="J242" s="24"/>
    </row>
    <row r="243" spans="4:10" x14ac:dyDescent="0.25">
      <c r="D243" s="23"/>
      <c r="E243" s="24"/>
      <c r="I243" s="23"/>
      <c r="J243" s="24"/>
    </row>
    <row r="244" spans="4:10" x14ac:dyDescent="0.25">
      <c r="D244" s="23"/>
      <c r="E244" s="24"/>
      <c r="I244" s="23"/>
      <c r="J244" s="24"/>
    </row>
    <row r="245" spans="4:10" x14ac:dyDescent="0.25">
      <c r="D245" s="23"/>
      <c r="E245" s="24"/>
      <c r="I245" s="23"/>
      <c r="J245" s="24"/>
    </row>
    <row r="246" spans="4:10" x14ac:dyDescent="0.25">
      <c r="D246" s="23"/>
      <c r="E246" s="24"/>
      <c r="I246" s="23"/>
      <c r="J246" s="24"/>
    </row>
    <row r="247" spans="4:10" x14ac:dyDescent="0.25">
      <c r="D247" s="23"/>
      <c r="E247" s="24"/>
      <c r="I247" s="23"/>
      <c r="J247" s="24"/>
    </row>
    <row r="248" spans="4:10" x14ac:dyDescent="0.25">
      <c r="D248" s="23"/>
      <c r="E248" s="24"/>
      <c r="I248" s="23"/>
      <c r="J248" s="24"/>
    </row>
    <row r="249" spans="4:10" x14ac:dyDescent="0.25">
      <c r="D249" s="23"/>
      <c r="E249" s="24"/>
      <c r="I249" s="23"/>
      <c r="J249" s="24"/>
    </row>
    <row r="250" spans="4:10" x14ac:dyDescent="0.25">
      <c r="D250" s="23"/>
      <c r="E250" s="24"/>
      <c r="I250" s="23"/>
      <c r="J250" s="24"/>
    </row>
    <row r="251" spans="4:10" x14ac:dyDescent="0.25">
      <c r="D251" s="23"/>
      <c r="E251" s="24"/>
      <c r="I251" s="23"/>
      <c r="J251" s="24"/>
    </row>
    <row r="252" spans="4:10" x14ac:dyDescent="0.25">
      <c r="D252" s="23"/>
      <c r="E252" s="24"/>
      <c r="I252" s="23"/>
      <c r="J252" s="24"/>
    </row>
    <row r="253" spans="4:10" x14ac:dyDescent="0.25">
      <c r="D253" s="23"/>
      <c r="E253" s="24"/>
      <c r="I253" s="23"/>
      <c r="J253" s="24"/>
    </row>
    <row r="254" spans="4:10" x14ac:dyDescent="0.25">
      <c r="D254" s="23"/>
      <c r="E254" s="24"/>
      <c r="I254" s="23"/>
      <c r="J254" s="24"/>
    </row>
    <row r="255" spans="4:10" x14ac:dyDescent="0.25">
      <c r="D255" s="23"/>
      <c r="E255" s="24"/>
      <c r="I255" s="23"/>
      <c r="J255" s="24"/>
    </row>
    <row r="256" spans="4:10" x14ac:dyDescent="0.25">
      <c r="D256" s="23"/>
      <c r="E256" s="24"/>
      <c r="I256" s="23"/>
      <c r="J256" s="24"/>
    </row>
    <row r="257" spans="4:10" x14ac:dyDescent="0.25">
      <c r="D257" s="23"/>
      <c r="E257" s="24"/>
      <c r="I257" s="23"/>
      <c r="J257" s="24"/>
    </row>
    <row r="258" spans="4:10" x14ac:dyDescent="0.25">
      <c r="D258" s="23"/>
      <c r="E258" s="24"/>
      <c r="I258" s="23"/>
      <c r="J258" s="24"/>
    </row>
    <row r="259" spans="4:10" x14ac:dyDescent="0.25">
      <c r="D259" s="23"/>
      <c r="E259" s="24"/>
      <c r="I259" s="23"/>
      <c r="J259" s="24"/>
    </row>
    <row r="260" spans="4:10" x14ac:dyDescent="0.25">
      <c r="D260" s="23"/>
      <c r="E260" s="24"/>
      <c r="I260" s="23"/>
      <c r="J260" s="24"/>
    </row>
    <row r="261" spans="4:10" x14ac:dyDescent="0.25">
      <c r="D261" s="23"/>
      <c r="E261" s="24"/>
      <c r="I261" s="23"/>
      <c r="J261" s="24"/>
    </row>
    <row r="262" spans="4:10" x14ac:dyDescent="0.25">
      <c r="D262" s="23"/>
      <c r="E262" s="24"/>
      <c r="I262" s="23"/>
      <c r="J262" s="24"/>
    </row>
    <row r="263" spans="4:10" x14ac:dyDescent="0.25">
      <c r="D263" s="23"/>
      <c r="E263" s="24"/>
      <c r="I263" s="23"/>
      <c r="J263" s="24"/>
    </row>
    <row r="264" spans="4:10" x14ac:dyDescent="0.25">
      <c r="D264" s="23"/>
      <c r="E264" s="24"/>
      <c r="I264" s="23"/>
      <c r="J264" s="24"/>
    </row>
    <row r="265" spans="4:10" x14ac:dyDescent="0.25">
      <c r="D265" s="23"/>
      <c r="E265" s="24"/>
      <c r="I265" s="23"/>
      <c r="J265" s="24"/>
    </row>
    <row r="266" spans="4:10" x14ac:dyDescent="0.25">
      <c r="D266" s="23"/>
      <c r="E266" s="24"/>
      <c r="I266" s="23"/>
      <c r="J266" s="24"/>
    </row>
    <row r="267" spans="4:10" x14ac:dyDescent="0.25">
      <c r="D267" s="23"/>
      <c r="E267" s="24"/>
      <c r="I267" s="23"/>
      <c r="J267" s="24"/>
    </row>
    <row r="268" spans="4:10" x14ac:dyDescent="0.25">
      <c r="D268" s="23"/>
      <c r="E268" s="24"/>
      <c r="I268" s="23"/>
      <c r="J268" s="24"/>
    </row>
    <row r="269" spans="4:10" x14ac:dyDescent="0.25">
      <c r="D269" s="23"/>
      <c r="E269" s="24"/>
      <c r="I269" s="23"/>
      <c r="J269" s="24"/>
    </row>
    <row r="270" spans="4:10" x14ac:dyDescent="0.25">
      <c r="D270" s="23"/>
      <c r="E270" s="24"/>
      <c r="I270" s="23"/>
      <c r="J270" s="24"/>
    </row>
    <row r="271" spans="4:10" x14ac:dyDescent="0.25">
      <c r="D271" s="23"/>
      <c r="E271" s="24"/>
      <c r="I271" s="23"/>
      <c r="J271" s="24"/>
    </row>
    <row r="272" spans="4:10" x14ac:dyDescent="0.25">
      <c r="D272" s="23"/>
      <c r="E272" s="24"/>
      <c r="I272" s="23"/>
      <c r="J272" s="24"/>
    </row>
    <row r="273" spans="4:10" x14ac:dyDescent="0.25">
      <c r="D273" s="23"/>
      <c r="E273" s="24"/>
      <c r="I273" s="23"/>
      <c r="J273" s="24"/>
    </row>
    <row r="274" spans="4:10" x14ac:dyDescent="0.25">
      <c r="D274" s="23"/>
      <c r="E274" s="24"/>
      <c r="I274" s="23"/>
      <c r="J274" s="24"/>
    </row>
    <row r="275" spans="4:10" x14ac:dyDescent="0.25">
      <c r="D275" s="23"/>
      <c r="E275" s="24"/>
      <c r="I275" s="23"/>
      <c r="J275" s="24"/>
    </row>
    <row r="276" spans="4:10" x14ac:dyDescent="0.25">
      <c r="D276" s="23"/>
      <c r="E276" s="24"/>
      <c r="I276" s="23"/>
      <c r="J276" s="24"/>
    </row>
    <row r="277" spans="4:10" x14ac:dyDescent="0.25">
      <c r="D277" s="23"/>
      <c r="E277" s="24"/>
      <c r="I277" s="23"/>
      <c r="J277" s="24"/>
    </row>
    <row r="278" spans="4:10" x14ac:dyDescent="0.25">
      <c r="D278" s="23"/>
      <c r="E278" s="24"/>
      <c r="I278" s="23"/>
      <c r="J278" s="24"/>
    </row>
    <row r="279" spans="4:10" x14ac:dyDescent="0.25">
      <c r="D279" s="23"/>
      <c r="E279" s="24"/>
      <c r="I279" s="23"/>
      <c r="J279" s="24"/>
    </row>
    <row r="280" spans="4:10" x14ac:dyDescent="0.25">
      <c r="D280" s="23"/>
      <c r="E280" s="24"/>
      <c r="I280" s="23"/>
      <c r="J280" s="24"/>
    </row>
    <row r="281" spans="4:10" x14ac:dyDescent="0.25">
      <c r="D281" s="23"/>
      <c r="E281" s="24"/>
      <c r="I281" s="23"/>
      <c r="J281" s="24"/>
    </row>
    <row r="282" spans="4:10" x14ac:dyDescent="0.25">
      <c r="D282" s="23"/>
      <c r="E282" s="24"/>
      <c r="I282" s="23"/>
      <c r="J282" s="24"/>
    </row>
    <row r="283" spans="4:10" x14ac:dyDescent="0.25">
      <c r="D283" s="23"/>
      <c r="E283" s="24"/>
      <c r="I283" s="23"/>
      <c r="J283" s="24"/>
    </row>
    <row r="284" spans="4:10" x14ac:dyDescent="0.25">
      <c r="D284" s="23"/>
      <c r="E284" s="24"/>
      <c r="I284" s="23"/>
      <c r="J284" s="24"/>
    </row>
    <row r="285" spans="4:10" x14ac:dyDescent="0.25">
      <c r="D285" s="23"/>
      <c r="E285" s="24"/>
      <c r="I285" s="23"/>
      <c r="J285" s="24"/>
    </row>
    <row r="286" spans="4:10" x14ac:dyDescent="0.25">
      <c r="D286" s="23"/>
      <c r="E286" s="24"/>
      <c r="I286" s="23"/>
      <c r="J286" s="24"/>
    </row>
    <row r="287" spans="4:10" x14ac:dyDescent="0.25">
      <c r="D287" s="23"/>
      <c r="E287" s="24"/>
      <c r="I287" s="23"/>
      <c r="J287" s="24"/>
    </row>
    <row r="288" spans="4:10" x14ac:dyDescent="0.25">
      <c r="D288" s="23"/>
      <c r="E288" s="24"/>
      <c r="I288" s="23"/>
      <c r="J288" s="24"/>
    </row>
    <row r="289" spans="4:10" x14ac:dyDescent="0.25">
      <c r="D289" s="23"/>
      <c r="E289" s="24"/>
      <c r="I289" s="23"/>
      <c r="J289" s="24"/>
    </row>
    <row r="290" spans="4:10" x14ac:dyDescent="0.25">
      <c r="D290" s="23"/>
      <c r="E290" s="24"/>
      <c r="I290" s="23"/>
      <c r="J290" s="24"/>
    </row>
    <row r="291" spans="4:10" x14ac:dyDescent="0.25">
      <c r="D291" s="23"/>
      <c r="E291" s="24"/>
      <c r="I291" s="23"/>
      <c r="J291" s="24"/>
    </row>
    <row r="292" spans="4:10" x14ac:dyDescent="0.25">
      <c r="D292" s="23"/>
      <c r="E292" s="24"/>
      <c r="I292" s="23"/>
      <c r="J292" s="24"/>
    </row>
    <row r="293" spans="4:10" x14ac:dyDescent="0.25">
      <c r="D293" s="23"/>
      <c r="E293" s="24"/>
      <c r="I293" s="23"/>
      <c r="J293" s="24"/>
    </row>
    <row r="294" spans="4:10" x14ac:dyDescent="0.25">
      <c r="D294" s="23"/>
      <c r="E294" s="24"/>
      <c r="I294" s="23"/>
      <c r="J294" s="24"/>
    </row>
    <row r="295" spans="4:10" x14ac:dyDescent="0.25">
      <c r="D295" s="23"/>
      <c r="E295" s="24"/>
      <c r="I295" s="23"/>
      <c r="J295" s="24"/>
    </row>
    <row r="296" spans="4:10" x14ac:dyDescent="0.25">
      <c r="D296" s="23"/>
      <c r="E296" s="24"/>
      <c r="I296" s="23"/>
      <c r="J296" s="24"/>
    </row>
    <row r="297" spans="4:10" x14ac:dyDescent="0.25">
      <c r="D297" s="23"/>
      <c r="E297" s="24"/>
      <c r="I297" s="23"/>
      <c r="J297" s="24"/>
    </row>
    <row r="298" spans="4:10" x14ac:dyDescent="0.25">
      <c r="D298" s="23"/>
      <c r="E298" s="24"/>
      <c r="I298" s="23"/>
      <c r="J298" s="24"/>
    </row>
    <row r="299" spans="4:10" x14ac:dyDescent="0.25">
      <c r="D299" s="23"/>
      <c r="E299" s="24"/>
      <c r="I299" s="23"/>
      <c r="J299" s="24"/>
    </row>
    <row r="300" spans="4:10" x14ac:dyDescent="0.25">
      <c r="D300" s="23"/>
      <c r="E300" s="24"/>
      <c r="I300" s="23"/>
      <c r="J300" s="24"/>
    </row>
    <row r="301" spans="4:10" x14ac:dyDescent="0.25">
      <c r="D301" s="23"/>
      <c r="E301" s="24"/>
      <c r="I301" s="23"/>
      <c r="J301" s="24"/>
    </row>
    <row r="302" spans="4:10" x14ac:dyDescent="0.25">
      <c r="D302" s="23"/>
      <c r="E302" s="24"/>
      <c r="I302" s="23"/>
      <c r="J302" s="24"/>
    </row>
    <row r="303" spans="4:10" x14ac:dyDescent="0.25">
      <c r="D303" s="23"/>
      <c r="E303" s="24"/>
      <c r="I303" s="23"/>
      <c r="J303" s="24"/>
    </row>
    <row r="304" spans="4:10" x14ac:dyDescent="0.25">
      <c r="D304" s="23"/>
      <c r="E304" s="24"/>
      <c r="I304" s="23"/>
      <c r="J304" s="24"/>
    </row>
    <row r="305" spans="4:10" x14ac:dyDescent="0.25">
      <c r="D305" s="23"/>
      <c r="E305" s="24"/>
      <c r="I305" s="23"/>
      <c r="J305" s="24"/>
    </row>
    <row r="306" spans="4:10" x14ac:dyDescent="0.25">
      <c r="D306" s="23"/>
      <c r="E306" s="24"/>
      <c r="I306" s="23"/>
      <c r="J306" s="24"/>
    </row>
    <row r="307" spans="4:10" x14ac:dyDescent="0.25">
      <c r="D307" s="23"/>
      <c r="E307" s="24"/>
      <c r="I307" s="23"/>
      <c r="J307" s="24"/>
    </row>
    <row r="308" spans="4:10" x14ac:dyDescent="0.25">
      <c r="D308" s="23"/>
      <c r="E308" s="24"/>
      <c r="I308" s="23"/>
      <c r="J308" s="24"/>
    </row>
    <row r="309" spans="4:10" x14ac:dyDescent="0.25">
      <c r="D309" s="23"/>
      <c r="E309" s="24"/>
      <c r="I309" s="23"/>
      <c r="J309" s="24"/>
    </row>
    <row r="310" spans="4:10" x14ac:dyDescent="0.25">
      <c r="D310" s="23"/>
      <c r="E310" s="24"/>
      <c r="I310" s="25"/>
      <c r="J310" s="26"/>
    </row>
    <row r="311" spans="4:10" x14ac:dyDescent="0.25">
      <c r="D311" s="27"/>
      <c r="I311" s="29"/>
      <c r="J311" s="30"/>
    </row>
    <row r="312" spans="4:10" x14ac:dyDescent="0.25">
      <c r="D312" s="27"/>
      <c r="I312" s="27"/>
    </row>
    <row r="313" spans="4:10" x14ac:dyDescent="0.25">
      <c r="D313" s="27"/>
      <c r="I313" s="27"/>
    </row>
    <row r="314" spans="4:10" x14ac:dyDescent="0.25">
      <c r="D314" s="27"/>
      <c r="I314" s="27"/>
    </row>
    <row r="315" spans="4:10" x14ac:dyDescent="0.25">
      <c r="D315" s="27"/>
      <c r="I315" s="27"/>
    </row>
    <row r="316" spans="4:10" x14ac:dyDescent="0.25">
      <c r="D316" s="27"/>
      <c r="I316" s="27"/>
    </row>
    <row r="317" spans="4:10" x14ac:dyDescent="0.25">
      <c r="D317" s="27"/>
      <c r="I317" s="27"/>
    </row>
    <row r="318" spans="4:10" x14ac:dyDescent="0.25">
      <c r="D318" s="27"/>
      <c r="I318" s="27"/>
    </row>
    <row r="319" spans="4:10" x14ac:dyDescent="0.25">
      <c r="D319" s="27"/>
      <c r="I319" s="27"/>
    </row>
    <row r="320" spans="4:10" x14ac:dyDescent="0.25">
      <c r="D320" s="27"/>
      <c r="I320" s="27"/>
    </row>
    <row r="321" spans="4:9" x14ac:dyDescent="0.25">
      <c r="D321" s="27"/>
      <c r="I321" s="27"/>
    </row>
    <row r="322" spans="4:9" x14ac:dyDescent="0.25">
      <c r="D322" s="27"/>
      <c r="I322" s="27"/>
    </row>
    <row r="323" spans="4:9" x14ac:dyDescent="0.25">
      <c r="D323" s="27"/>
      <c r="I323" s="27"/>
    </row>
    <row r="324" spans="4:9" x14ac:dyDescent="0.25">
      <c r="D324" s="27"/>
      <c r="I324" s="27"/>
    </row>
    <row r="325" spans="4:9" x14ac:dyDescent="0.25">
      <c r="D325" s="27"/>
      <c r="I325" s="27"/>
    </row>
    <row r="326" spans="4:9" x14ac:dyDescent="0.25">
      <c r="D326" s="27"/>
      <c r="I326" s="27"/>
    </row>
    <row r="327" spans="4:9" x14ac:dyDescent="0.25">
      <c r="D327" s="27"/>
      <c r="I327" s="27"/>
    </row>
    <row r="328" spans="4:9" x14ac:dyDescent="0.25">
      <c r="D328" s="27"/>
      <c r="I328" s="27"/>
    </row>
    <row r="329" spans="4:9" x14ac:dyDescent="0.25">
      <c r="D329" s="27"/>
      <c r="I329" s="27"/>
    </row>
    <row r="330" spans="4:9" x14ac:dyDescent="0.25">
      <c r="D330" s="27"/>
      <c r="I330" s="27"/>
    </row>
    <row r="331" spans="4:9" x14ac:dyDescent="0.25">
      <c r="D331" s="27"/>
      <c r="I331" s="27"/>
    </row>
    <row r="332" spans="4:9" x14ac:dyDescent="0.25">
      <c r="D332" s="27"/>
      <c r="I332" s="27"/>
    </row>
    <row r="333" spans="4:9" x14ac:dyDescent="0.25">
      <c r="D333" s="27"/>
      <c r="I333" s="27"/>
    </row>
    <row r="334" spans="4:9" x14ac:dyDescent="0.25">
      <c r="D334" s="27"/>
      <c r="I334" s="27"/>
    </row>
    <row r="335" spans="4:9" x14ac:dyDescent="0.25">
      <c r="D335" s="27"/>
      <c r="I335" s="27"/>
    </row>
    <row r="336" spans="4:9" x14ac:dyDescent="0.25">
      <c r="D336" s="27"/>
      <c r="I336" s="27"/>
    </row>
    <row r="337" spans="4:9" x14ac:dyDescent="0.25">
      <c r="D337" s="27"/>
      <c r="I337" s="27"/>
    </row>
    <row r="338" spans="4:9" x14ac:dyDescent="0.25">
      <c r="D338" s="27"/>
      <c r="I338" s="27"/>
    </row>
    <row r="339" spans="4:9" x14ac:dyDescent="0.25">
      <c r="D339" s="27"/>
      <c r="I339" s="27"/>
    </row>
    <row r="340" spans="4:9" x14ac:dyDescent="0.25">
      <c r="D340" s="27"/>
      <c r="I340" s="27"/>
    </row>
    <row r="341" spans="4:9" x14ac:dyDescent="0.25">
      <c r="D341" s="27"/>
      <c r="I341" s="27"/>
    </row>
    <row r="342" spans="4:9" x14ac:dyDescent="0.25">
      <c r="D342" s="27"/>
      <c r="I342" s="27"/>
    </row>
    <row r="343" spans="4:9" x14ac:dyDescent="0.25">
      <c r="D343" s="27"/>
      <c r="I343" s="27"/>
    </row>
  </sheetData>
  <conditionalFormatting sqref="A446:A65530">
    <cfRule type="cellIs" dxfId="5" priority="3" stopIfTrue="1" operator="equal">
      <formula>MAX(A447:A844)</formula>
    </cfRule>
  </conditionalFormatting>
  <conditionalFormatting sqref="F229:F233">
    <cfRule type="cellIs" dxfId="4" priority="4" stopIfTrue="1" operator="equal">
      <formula>MAX(A442:A839)</formula>
    </cfRule>
  </conditionalFormatting>
  <conditionalFormatting sqref="A124:A218 A4:A83">
    <cfRule type="cellIs" dxfId="3" priority="5" stopIfTrue="1" operator="equal">
      <formula>MAX(A5:A397)</formula>
    </cfRule>
  </conditionalFormatting>
  <conditionalFormatting sqref="A3">
    <cfRule type="cellIs" dxfId="2" priority="6" stopIfTrue="1" operator="equal">
      <formula>MAX(A4:A395)</formula>
    </cfRule>
  </conditionalFormatting>
  <conditionalFormatting sqref="E1">
    <cfRule type="cellIs" dxfId="1" priority="1" stopIfTrue="1" operator="equal">
      <formula>MAX(A2:A393)</formula>
    </cfRule>
  </conditionalFormatting>
  <conditionalFormatting sqref="A2">
    <cfRule type="cellIs" dxfId="0" priority="2" stopIfTrue="1" operator="equal">
      <formula>MAX(A3:A394)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Hysteresis</vt:lpstr>
      <vt:lpstr>727</vt:lpstr>
      <vt:lpstr>732</vt:lpstr>
      <vt:lpstr>738</vt:lpstr>
      <vt:lpstr>744</vt:lpstr>
      <vt:lpstr>747</vt:lpstr>
      <vt:lpstr>804</vt:lpstr>
      <vt:lpstr>995G</vt:lpstr>
      <vt:lpstr>995M</vt:lpstr>
      <vt:lpstr>999C</vt:lpstr>
      <vt:lpstr>999M1</vt:lpstr>
      <vt:lpstr>999M2</vt:lpstr>
      <vt:lpstr>1100</vt:lpstr>
      <vt:lpstr>1194</vt:lpstr>
      <vt:lpstr>1224C</vt:lpstr>
      <vt:lpstr>1224DG</vt:lpstr>
      <vt:lpstr>810</vt:lpstr>
      <vt:lpstr>999G1</vt:lpstr>
      <vt:lpstr>999G2</vt:lpstr>
      <vt:lpstr>1097</vt:lpstr>
      <vt:lpstr>1149</vt:lpstr>
      <vt:lpstr>1150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Bruno</cp:lastModifiedBy>
  <dcterms:created xsi:type="dcterms:W3CDTF">2015-06-05T18:17:20Z</dcterms:created>
  <dcterms:modified xsi:type="dcterms:W3CDTF">2022-03-25T10:34:14Z</dcterms:modified>
</cp:coreProperties>
</file>